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05-17-2026/"/>
    </mc:Choice>
  </mc:AlternateContent>
  <xr:revisionPtr revIDLastSave="576" documentId="13_ncr:1_{1290CE38-CC09-4859-BF03-12641E150C84}" xr6:coauthVersionLast="47" xr6:coauthVersionMax="47" xr10:uidLastSave="{1801CC69-0275-4218-8918-EEA885C74E1A}"/>
  <bookViews>
    <workbookView xWindow="-108" yWindow="-108" windowWidth="23256" windowHeight="12456" tabRatio="711" firstSheet="14" activeTab="14" xr2:uid="{00000000-000D-0000-FFFF-FFFF00000000}"/>
  </bookViews>
  <sheets>
    <sheet name="Index" sheetId="2" state="hidden" r:id="rId1"/>
    <sheet name="Sales By Region &amp; Outlet" sheetId="3" state="hidden" r:id="rId2"/>
    <sheet name="Sales By Region &amp; Market" sheetId="5" state="hidden" r:id="rId3"/>
    <sheet name="SubSegments" sheetId="6" state="hidden" r:id="rId4"/>
    <sheet name="NB vs PL" sheetId="7" state="hidden" r:id="rId5"/>
    <sheet name="Flavors" sheetId="8" state="hidden" r:id="rId6"/>
    <sheet name="Fat Content" sheetId="9" state="hidden" r:id="rId7"/>
    <sheet name="Organic" sheetId="4" state="hidden" r:id="rId8"/>
    <sheet name="Form" sheetId="10" state="hidden" r:id="rId9"/>
    <sheet name="Package Type" sheetId="11" state="hidden" r:id="rId10"/>
    <sheet name="Size" sheetId="12" state="hidden" r:id="rId11"/>
    <sheet name="Sugar Content" sheetId="13" state="hidden" r:id="rId12"/>
    <sheet name="RFG vs SS" sheetId="14" state="hidden" r:id="rId13"/>
    <sheet name="IRI_UO_WorkspaceStorage" sheetId="17" state="hidden" r:id="rId14"/>
    <sheet name="HOME PAGE" sheetId="16" r:id="rId15"/>
    <sheet name="TOTAL U.S. MULO+ with C" sheetId="18" r:id="rId16"/>
    <sheet name="TOTAL U.S. MULO+" sheetId="22" r:id="rId17"/>
    <sheet name="TOTAL U.S. FOOD" sheetId="23" r:id="rId18"/>
    <sheet name="TOTAL U.S. CONVENIENCE" sheetId="25" r:id="rId19"/>
    <sheet name="TOTAL U.S. ALL OTHER OUTLETS" sheetId="26" r:id="rId20"/>
    <sheet name="CIRCANA STANDARD REGIONS" sheetId="20" r:id="rId21"/>
    <sheet name="DMI SR Data" sheetId="15" state="hidden" r:id="rId22"/>
    <sheet name="CIRCANA REGIONS &amp; MARKETS" sheetId="21" r:id="rId23"/>
    <sheet name="DMI CUSTOM REGIONS &amp; MARKETS" sheetId="19" r:id="rId24"/>
  </sheets>
  <definedNames>
    <definedName name="___INDEX_SHEET___ASAP_Utilities" localSheetId="22">#REF!</definedName>
    <definedName name="___INDEX_SHEET___ASAP_Utilities" localSheetId="20">#REF!</definedName>
    <definedName name="___INDEX_SHEET___ASAP_Utilities" localSheetId="23">#REF!</definedName>
    <definedName name="___INDEX_SHEET___ASAP_Utilities">#REF!</definedName>
    <definedName name="_xlnm._FilterDatabase" localSheetId="21" hidden="1">'DMI SR Data'!$A$8:$H$215</definedName>
    <definedName name="_xlnm._FilterDatabase" localSheetId="5" hidden="1">Flavors!$A$8:$Q$293</definedName>
    <definedName name="_xlnm._FilterDatabase" localSheetId="1" hidden="1">'Sales By Region &amp; Outlet'!$A$8:$J$143</definedName>
    <definedName name="_xlnm._FilterDatabase" localSheetId="17" hidden="1">'TOTAL U.S. FOOD'!$B$2:$Q$68</definedName>
    <definedName name="IRI_WorkspaceId" localSheetId="22" hidden="1">"b324a31a4a424f3b8083e50c61f2c35e"</definedName>
    <definedName name="IRI_WorkspaceId" localSheetId="20" hidden="1">"b324a31a4a424f3b8083e50c61f2c35e"</definedName>
    <definedName name="IRI_WorkspaceId" localSheetId="23" hidden="1">"b324a31a4a424f3b8083e50c61f2c35e"</definedName>
    <definedName name="IRI_WorkspaceId" localSheetId="19" hidden="1">"b324a31a4a424f3b8083e50c61f2c35e"</definedName>
    <definedName name="IRI_WorkspaceId" localSheetId="18" hidden="1">"b324a31a4a424f3b8083e50c61f2c35e"</definedName>
    <definedName name="IRI_WorkspaceId" localSheetId="17" hidden="1">"b324a31a4a424f3b8083e50c61f2c35e"</definedName>
    <definedName name="IRI_WorkspaceId" localSheetId="16" hidden="1">"b324a31a4a424f3b8083e50c61f2c35e"</definedName>
    <definedName name="IRI_WorkspaceId" localSheetId="15" hidden="1">"b324a31a4a424f3b8083e50c61f2c35e"</definedName>
    <definedName name="IRI_WorkspaceId" hidden="1">"e0fbce8fa82445bc9d37e6bede07d3f8"</definedName>
    <definedName name="_xlnm.Print_Area" localSheetId="21">'DMI SR Data'!$A$1:$L$222</definedName>
    <definedName name="_xlnm.Print_Area" localSheetId="6">'Fat Content'!$A$1:$U$84</definedName>
    <definedName name="_xlnm.Print_Area" localSheetId="5">Flavors!$A$1:$U$322</definedName>
    <definedName name="_xlnm.Print_Area" localSheetId="8">Form!$A$1:$U$51</definedName>
    <definedName name="_xlnm.Print_Area" localSheetId="14">'HOME PAGE'!$A$1:$M$21</definedName>
    <definedName name="_xlnm.Print_Area" localSheetId="4">'NB vs PL'!$A$1:$U$51</definedName>
    <definedName name="_xlnm.Print_Area" localSheetId="7">Organic!$A$1:$U$51</definedName>
    <definedName name="_xlnm.Print_Area" localSheetId="9">'Package Type'!$A$1:$U$141</definedName>
    <definedName name="_xlnm.Print_Area" localSheetId="12">'RFG vs SS'!#REF!</definedName>
    <definedName name="_xlnm.Print_Area" localSheetId="2">'Sales By Region &amp; Market'!$A$1:$L$72</definedName>
    <definedName name="_xlnm.Print_Area" localSheetId="1">'Sales By Region &amp; Outlet'!$A$1:$N$150</definedName>
    <definedName name="_xlnm.Print_Area" localSheetId="10">Size!$A$1:$U$133</definedName>
    <definedName name="_xlnm.Print_Area" localSheetId="3">SubSegments!$A$1:$V$203</definedName>
    <definedName name="_xlnm.Print_Area" localSheetId="11">'Sugar Content'!$A$1:$U$84</definedName>
    <definedName name="_xlnm.Print_Area" localSheetId="19">'TOTAL U.S. ALL OTHER OUTLETS'!$B$2:$Q$61,'TOTAL U.S. ALL OTHER OUTLETS'!$B$138:$Q$203</definedName>
    <definedName name="_xlnm.Print_Area" localSheetId="18">'TOTAL U.S. CONVENIENCE'!$B$2:$Q$61,'TOTAL U.S. CONVENIENCE'!$B$138:$Q$203</definedName>
    <definedName name="_xlnm.Print_Area" localSheetId="17">'TOTAL U.S. FOOD'!$B$2:$Q$61,'TOTAL U.S. FOOD'!$B$138:$Q$203</definedName>
    <definedName name="_xlnm.Print_Area" localSheetId="16">'TOTAL U.S. MULO+'!$B$2:$Q$61,'TOTAL U.S. MULO+'!$B$138:$Q$203</definedName>
    <definedName name="_xlnm.Print_Area" localSheetId="15">'TOTAL U.S. MULO+ with C'!$B$2:$Q$61,'TOTAL U.S. MULO+ with C'!$B$138:$Q$203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1" i="19" l="1"/>
  <c r="M151" i="19"/>
  <c r="N151" i="19"/>
  <c r="O151" i="19"/>
  <c r="P151" i="19"/>
  <c r="L152" i="19"/>
  <c r="M152" i="19"/>
  <c r="N152" i="19"/>
  <c r="O152" i="19"/>
  <c r="P152" i="19"/>
  <c r="L153" i="19"/>
  <c r="M153" i="19"/>
  <c r="N153" i="19"/>
  <c r="O153" i="19"/>
  <c r="P153" i="19"/>
  <c r="L154" i="19"/>
  <c r="M154" i="19"/>
  <c r="N154" i="19"/>
  <c r="O154" i="19"/>
  <c r="P154" i="19"/>
  <c r="L155" i="19"/>
  <c r="M155" i="19"/>
  <c r="N155" i="19"/>
  <c r="O155" i="19"/>
  <c r="P155" i="19"/>
  <c r="K155" i="19"/>
  <c r="K154" i="19"/>
  <c r="K153" i="19"/>
  <c r="K152" i="19"/>
  <c r="K151" i="19"/>
  <c r="L143" i="19"/>
  <c r="M143" i="19"/>
  <c r="N143" i="19"/>
  <c r="O143" i="19"/>
  <c r="P143" i="19"/>
  <c r="L144" i="19"/>
  <c r="M144" i="19"/>
  <c r="N144" i="19"/>
  <c r="O144" i="19"/>
  <c r="P144" i="19"/>
  <c r="K144" i="19"/>
  <c r="K143" i="19"/>
  <c r="L137" i="19"/>
  <c r="M137" i="19"/>
  <c r="N137" i="19"/>
  <c r="O137" i="19"/>
  <c r="P137" i="19"/>
  <c r="L138" i="19"/>
  <c r="M138" i="19"/>
  <c r="N138" i="19"/>
  <c r="O138" i="19"/>
  <c r="P138" i="19"/>
  <c r="L139" i="19"/>
  <c r="M139" i="19"/>
  <c r="N139" i="19"/>
  <c r="O139" i="19"/>
  <c r="P139" i="19"/>
  <c r="K139" i="19"/>
  <c r="K138" i="19"/>
  <c r="K137" i="19"/>
  <c r="L128" i="19"/>
  <c r="M128" i="19"/>
  <c r="N128" i="19"/>
  <c r="O128" i="19"/>
  <c r="P128" i="19"/>
  <c r="L129" i="19"/>
  <c r="M129" i="19"/>
  <c r="N129" i="19"/>
  <c r="O129" i="19"/>
  <c r="P129" i="19"/>
  <c r="L130" i="19"/>
  <c r="M130" i="19"/>
  <c r="N130" i="19"/>
  <c r="O130" i="19"/>
  <c r="P130" i="19"/>
  <c r="L131" i="19"/>
  <c r="M131" i="19"/>
  <c r="N131" i="19"/>
  <c r="O131" i="19"/>
  <c r="P131" i="19"/>
  <c r="L132" i="19"/>
  <c r="M132" i="19"/>
  <c r="N132" i="19"/>
  <c r="O132" i="19"/>
  <c r="P132" i="19"/>
  <c r="L133" i="19"/>
  <c r="M133" i="19"/>
  <c r="N133" i="19"/>
  <c r="O133" i="19"/>
  <c r="P133" i="19"/>
  <c r="K130" i="19"/>
  <c r="K131" i="19"/>
  <c r="K132" i="19"/>
  <c r="K133" i="19"/>
  <c r="K129" i="19"/>
  <c r="K128" i="19"/>
  <c r="L120" i="19"/>
  <c r="M120" i="19"/>
  <c r="N120" i="19"/>
  <c r="O120" i="19"/>
  <c r="P120" i="19"/>
  <c r="L121" i="19"/>
  <c r="M121" i="19"/>
  <c r="N121" i="19"/>
  <c r="O121" i="19"/>
  <c r="P121" i="19"/>
  <c r="L122" i="19"/>
  <c r="M122" i="19"/>
  <c r="N122" i="19"/>
  <c r="O122" i="19"/>
  <c r="P122" i="19"/>
  <c r="L123" i="19"/>
  <c r="M123" i="19"/>
  <c r="N123" i="19"/>
  <c r="O123" i="19"/>
  <c r="P123" i="19"/>
  <c r="L124" i="19"/>
  <c r="M124" i="19"/>
  <c r="N124" i="19"/>
  <c r="O124" i="19"/>
  <c r="P124" i="19"/>
  <c r="K122" i="19"/>
  <c r="K123" i="19"/>
  <c r="K124" i="19"/>
  <c r="K121" i="19"/>
  <c r="K120" i="19"/>
  <c r="L111" i="19"/>
  <c r="M111" i="19"/>
  <c r="N111" i="19"/>
  <c r="O111" i="19"/>
  <c r="P111" i="19"/>
  <c r="L112" i="19"/>
  <c r="M112" i="19"/>
  <c r="N112" i="19"/>
  <c r="O112" i="19"/>
  <c r="P112" i="19"/>
  <c r="L113" i="19"/>
  <c r="M113" i="19"/>
  <c r="N113" i="19"/>
  <c r="O113" i="19"/>
  <c r="P113" i="19"/>
  <c r="L114" i="19"/>
  <c r="M114" i="19"/>
  <c r="N114" i="19"/>
  <c r="O114" i="19"/>
  <c r="P114" i="19"/>
  <c r="L115" i="19"/>
  <c r="M115" i="19"/>
  <c r="N115" i="19"/>
  <c r="O115" i="19"/>
  <c r="P115" i="19"/>
  <c r="L116" i="19"/>
  <c r="M116" i="19"/>
  <c r="N116" i="19"/>
  <c r="O116" i="19"/>
  <c r="P116" i="19"/>
  <c r="K113" i="19"/>
  <c r="K114" i="19"/>
  <c r="K115" i="19"/>
  <c r="K116" i="19"/>
  <c r="K112" i="19"/>
  <c r="K111" i="19"/>
  <c r="D140" i="19"/>
  <c r="E140" i="19"/>
  <c r="F140" i="19"/>
  <c r="G140" i="19"/>
  <c r="H140" i="19"/>
  <c r="D141" i="19"/>
  <c r="E141" i="19"/>
  <c r="F141" i="19"/>
  <c r="G141" i="19"/>
  <c r="H141" i="19"/>
  <c r="D142" i="19"/>
  <c r="E142" i="19"/>
  <c r="F142" i="19"/>
  <c r="G142" i="19"/>
  <c r="H142" i="19"/>
  <c r="D143" i="19"/>
  <c r="E143" i="19"/>
  <c r="F143" i="19"/>
  <c r="G143" i="19"/>
  <c r="H143" i="19"/>
  <c r="D144" i="19"/>
  <c r="E144" i="19"/>
  <c r="F144" i="19"/>
  <c r="G144" i="19"/>
  <c r="H144" i="19"/>
  <c r="D145" i="19"/>
  <c r="E145" i="19"/>
  <c r="F145" i="19"/>
  <c r="G145" i="19"/>
  <c r="H145" i="19"/>
  <c r="D146" i="19"/>
  <c r="E146" i="19"/>
  <c r="F146" i="19"/>
  <c r="G146" i="19"/>
  <c r="H146" i="19"/>
  <c r="D147" i="19"/>
  <c r="E147" i="19"/>
  <c r="F147" i="19"/>
  <c r="G147" i="19"/>
  <c r="H147" i="19"/>
  <c r="D148" i="19"/>
  <c r="E148" i="19"/>
  <c r="F148" i="19"/>
  <c r="G148" i="19"/>
  <c r="H148" i="19"/>
  <c r="D149" i="19"/>
  <c r="E149" i="19"/>
  <c r="F149" i="19"/>
  <c r="G149" i="19"/>
  <c r="H149" i="19"/>
  <c r="D150" i="19"/>
  <c r="E150" i="19"/>
  <c r="F150" i="19"/>
  <c r="G150" i="19"/>
  <c r="H150" i="19"/>
  <c r="C142" i="19"/>
  <c r="C143" i="19"/>
  <c r="C144" i="19"/>
  <c r="C145" i="19"/>
  <c r="C146" i="19"/>
  <c r="C147" i="19"/>
  <c r="C148" i="19"/>
  <c r="C149" i="19"/>
  <c r="C150" i="19"/>
  <c r="C141" i="19"/>
  <c r="C140" i="19"/>
  <c r="D128" i="19"/>
  <c r="E128" i="19"/>
  <c r="F128" i="19"/>
  <c r="G128" i="19"/>
  <c r="H128" i="19"/>
  <c r="D129" i="19"/>
  <c r="E129" i="19"/>
  <c r="F129" i="19"/>
  <c r="G129" i="19"/>
  <c r="H129" i="19"/>
  <c r="D130" i="19"/>
  <c r="E130" i="19"/>
  <c r="F130" i="19"/>
  <c r="G130" i="19"/>
  <c r="H130" i="19"/>
  <c r="D131" i="19"/>
  <c r="E131" i="19"/>
  <c r="F131" i="19"/>
  <c r="G131" i="19"/>
  <c r="H131" i="19"/>
  <c r="D132" i="19"/>
  <c r="E132" i="19"/>
  <c r="F132" i="19"/>
  <c r="G132" i="19"/>
  <c r="H132" i="19"/>
  <c r="D133" i="19"/>
  <c r="E133" i="19"/>
  <c r="F133" i="19"/>
  <c r="G133" i="19"/>
  <c r="H133" i="19"/>
  <c r="D134" i="19"/>
  <c r="E134" i="19"/>
  <c r="F134" i="19"/>
  <c r="G134" i="19"/>
  <c r="H134" i="19"/>
  <c r="D135" i="19"/>
  <c r="E135" i="19"/>
  <c r="F135" i="19"/>
  <c r="G135" i="19"/>
  <c r="H135" i="19"/>
  <c r="D136" i="19"/>
  <c r="E136" i="19"/>
  <c r="F136" i="19"/>
  <c r="G136" i="19"/>
  <c r="H136" i="19"/>
  <c r="C130" i="19"/>
  <c r="C131" i="19"/>
  <c r="C132" i="19"/>
  <c r="C133" i="19"/>
  <c r="C134" i="19"/>
  <c r="C135" i="19"/>
  <c r="C136" i="19"/>
  <c r="C129" i="19"/>
  <c r="C128" i="19"/>
  <c r="D117" i="19"/>
  <c r="E117" i="19"/>
  <c r="F117" i="19"/>
  <c r="G117" i="19"/>
  <c r="H117" i="19"/>
  <c r="D118" i="19"/>
  <c r="E118" i="19"/>
  <c r="F118" i="19"/>
  <c r="G118" i="19"/>
  <c r="H118" i="19"/>
  <c r="D119" i="19"/>
  <c r="E119" i="19"/>
  <c r="F119" i="19"/>
  <c r="G119" i="19"/>
  <c r="H119" i="19"/>
  <c r="D120" i="19"/>
  <c r="E120" i="19"/>
  <c r="F120" i="19"/>
  <c r="G120" i="19"/>
  <c r="H120" i="19"/>
  <c r="D121" i="19"/>
  <c r="E121" i="19"/>
  <c r="F121" i="19"/>
  <c r="G121" i="19"/>
  <c r="H121" i="19"/>
  <c r="D122" i="19"/>
  <c r="E122" i="19"/>
  <c r="F122" i="19"/>
  <c r="G122" i="19"/>
  <c r="H122" i="19"/>
  <c r="D123" i="19"/>
  <c r="E123" i="19"/>
  <c r="F123" i="19"/>
  <c r="G123" i="19"/>
  <c r="H123" i="19"/>
  <c r="D124" i="19"/>
  <c r="E124" i="19"/>
  <c r="F124" i="19"/>
  <c r="G124" i="19"/>
  <c r="H124" i="19"/>
  <c r="C119" i="19"/>
  <c r="C120" i="19"/>
  <c r="C121" i="19"/>
  <c r="C122" i="19"/>
  <c r="C123" i="19"/>
  <c r="C124" i="19"/>
  <c r="C118" i="19"/>
  <c r="C117" i="19"/>
  <c r="D111" i="19"/>
  <c r="E111" i="19"/>
  <c r="F111" i="19"/>
  <c r="G111" i="19"/>
  <c r="H111" i="19"/>
  <c r="D112" i="19"/>
  <c r="E112" i="19"/>
  <c r="F112" i="19"/>
  <c r="G112" i="19"/>
  <c r="H112" i="19"/>
  <c r="D113" i="19"/>
  <c r="E113" i="19"/>
  <c r="F113" i="19"/>
  <c r="G113" i="19"/>
  <c r="H113" i="19"/>
  <c r="C113" i="19"/>
  <c r="C112" i="19"/>
  <c r="C111" i="19"/>
  <c r="L99" i="19"/>
  <c r="M99" i="19"/>
  <c r="N99" i="19"/>
  <c r="O99" i="19"/>
  <c r="P99" i="19"/>
  <c r="L100" i="19"/>
  <c r="M100" i="19"/>
  <c r="N100" i="19"/>
  <c r="O100" i="19"/>
  <c r="P100" i="19"/>
  <c r="L101" i="19"/>
  <c r="M101" i="19"/>
  <c r="N101" i="19"/>
  <c r="O101" i="19"/>
  <c r="P101" i="19"/>
  <c r="L102" i="19"/>
  <c r="M102" i="19"/>
  <c r="N102" i="19"/>
  <c r="O102" i="19"/>
  <c r="P102" i="19"/>
  <c r="L103" i="19"/>
  <c r="M103" i="19"/>
  <c r="N103" i="19"/>
  <c r="O103" i="19"/>
  <c r="P103" i="19"/>
  <c r="K103" i="19"/>
  <c r="K102" i="19"/>
  <c r="K101" i="19"/>
  <c r="K100" i="19"/>
  <c r="K99" i="19"/>
  <c r="L91" i="19"/>
  <c r="M91" i="19"/>
  <c r="N91" i="19"/>
  <c r="O91" i="19"/>
  <c r="P91" i="19"/>
  <c r="L92" i="19"/>
  <c r="M92" i="19"/>
  <c r="N92" i="19"/>
  <c r="O92" i="19"/>
  <c r="P92" i="19"/>
  <c r="K92" i="19"/>
  <c r="K91" i="19"/>
  <c r="L85" i="19"/>
  <c r="M85" i="19"/>
  <c r="N85" i="19"/>
  <c r="O85" i="19"/>
  <c r="P85" i="19"/>
  <c r="L86" i="19"/>
  <c r="M86" i="19"/>
  <c r="N86" i="19"/>
  <c r="O86" i="19"/>
  <c r="P86" i="19"/>
  <c r="L87" i="19"/>
  <c r="M87" i="19"/>
  <c r="N87" i="19"/>
  <c r="O87" i="19"/>
  <c r="P87" i="19"/>
  <c r="K87" i="19"/>
  <c r="K86" i="19"/>
  <c r="K85" i="19"/>
  <c r="L76" i="19"/>
  <c r="M76" i="19"/>
  <c r="N76" i="19"/>
  <c r="O76" i="19"/>
  <c r="P76" i="19"/>
  <c r="L77" i="19"/>
  <c r="M77" i="19"/>
  <c r="N77" i="19"/>
  <c r="O77" i="19"/>
  <c r="P77" i="19"/>
  <c r="L78" i="19"/>
  <c r="M78" i="19"/>
  <c r="N78" i="19"/>
  <c r="O78" i="19"/>
  <c r="P78" i="19"/>
  <c r="L79" i="19"/>
  <c r="M79" i="19"/>
  <c r="N79" i="19"/>
  <c r="O79" i="19"/>
  <c r="P79" i="19"/>
  <c r="L80" i="19"/>
  <c r="M80" i="19"/>
  <c r="N80" i="19"/>
  <c r="O80" i="19"/>
  <c r="P80" i="19"/>
  <c r="L81" i="19"/>
  <c r="M81" i="19"/>
  <c r="N81" i="19"/>
  <c r="O81" i="19"/>
  <c r="P81" i="19"/>
  <c r="K78" i="19"/>
  <c r="K79" i="19"/>
  <c r="K80" i="19"/>
  <c r="K81" i="19"/>
  <c r="K77" i="19"/>
  <c r="K76" i="19"/>
  <c r="L68" i="19"/>
  <c r="M68" i="19"/>
  <c r="N68" i="19"/>
  <c r="O68" i="19"/>
  <c r="P68" i="19"/>
  <c r="L69" i="19"/>
  <c r="M69" i="19"/>
  <c r="N69" i="19"/>
  <c r="O69" i="19"/>
  <c r="P69" i="19"/>
  <c r="L70" i="19"/>
  <c r="M70" i="19"/>
  <c r="N70" i="19"/>
  <c r="O70" i="19"/>
  <c r="P70" i="19"/>
  <c r="L71" i="19"/>
  <c r="M71" i="19"/>
  <c r="N71" i="19"/>
  <c r="O71" i="19"/>
  <c r="P71" i="19"/>
  <c r="L72" i="19"/>
  <c r="M72" i="19"/>
  <c r="N72" i="19"/>
  <c r="O72" i="19"/>
  <c r="P72" i="19"/>
  <c r="K70" i="19"/>
  <c r="K71" i="19"/>
  <c r="K72" i="19"/>
  <c r="K69" i="19"/>
  <c r="K68" i="19"/>
  <c r="L59" i="19"/>
  <c r="M59" i="19"/>
  <c r="N59" i="19"/>
  <c r="O59" i="19"/>
  <c r="P59" i="19"/>
  <c r="L60" i="19"/>
  <c r="M60" i="19"/>
  <c r="N60" i="19"/>
  <c r="O60" i="19"/>
  <c r="P60" i="19"/>
  <c r="L61" i="19"/>
  <c r="M61" i="19"/>
  <c r="N61" i="19"/>
  <c r="O61" i="19"/>
  <c r="P61" i="19"/>
  <c r="L62" i="19"/>
  <c r="M62" i="19"/>
  <c r="N62" i="19"/>
  <c r="O62" i="19"/>
  <c r="P62" i="19"/>
  <c r="L63" i="19"/>
  <c r="M63" i="19"/>
  <c r="N63" i="19"/>
  <c r="O63" i="19"/>
  <c r="P63" i="19"/>
  <c r="L64" i="19"/>
  <c r="M64" i="19"/>
  <c r="N64" i="19"/>
  <c r="O64" i="19"/>
  <c r="P64" i="19"/>
  <c r="K61" i="19"/>
  <c r="K62" i="19"/>
  <c r="K63" i="19"/>
  <c r="K64" i="19"/>
  <c r="K60" i="19"/>
  <c r="K59" i="19"/>
  <c r="D88" i="19"/>
  <c r="E88" i="19"/>
  <c r="F88" i="19"/>
  <c r="G88" i="19"/>
  <c r="H88" i="19"/>
  <c r="D89" i="19"/>
  <c r="E89" i="19"/>
  <c r="F89" i="19"/>
  <c r="G89" i="19"/>
  <c r="H89" i="19"/>
  <c r="D90" i="19"/>
  <c r="E90" i="19"/>
  <c r="F90" i="19"/>
  <c r="G90" i="19"/>
  <c r="H90" i="19"/>
  <c r="D91" i="19"/>
  <c r="E91" i="19"/>
  <c r="F91" i="19"/>
  <c r="G91" i="19"/>
  <c r="H91" i="19"/>
  <c r="D92" i="19"/>
  <c r="E92" i="19"/>
  <c r="F92" i="19"/>
  <c r="G92" i="19"/>
  <c r="H92" i="19"/>
  <c r="D93" i="19"/>
  <c r="E93" i="19"/>
  <c r="F93" i="19"/>
  <c r="G93" i="19"/>
  <c r="H93" i="19"/>
  <c r="D94" i="19"/>
  <c r="E94" i="19"/>
  <c r="F94" i="19"/>
  <c r="G94" i="19"/>
  <c r="H94" i="19"/>
  <c r="D95" i="19"/>
  <c r="E95" i="19"/>
  <c r="F95" i="19"/>
  <c r="G95" i="19"/>
  <c r="H95" i="19"/>
  <c r="D96" i="19"/>
  <c r="E96" i="19"/>
  <c r="F96" i="19"/>
  <c r="G96" i="19"/>
  <c r="H96" i="19"/>
  <c r="D97" i="19"/>
  <c r="E97" i="19"/>
  <c r="F97" i="19"/>
  <c r="G97" i="19"/>
  <c r="H97" i="19"/>
  <c r="D98" i="19"/>
  <c r="E98" i="19"/>
  <c r="F98" i="19"/>
  <c r="G98" i="19"/>
  <c r="H98" i="19"/>
  <c r="C90" i="19"/>
  <c r="C91" i="19"/>
  <c r="C92" i="19"/>
  <c r="C93" i="19"/>
  <c r="C94" i="19"/>
  <c r="C95" i="19"/>
  <c r="C96" i="19"/>
  <c r="C97" i="19"/>
  <c r="C98" i="19"/>
  <c r="C89" i="19"/>
  <c r="C88" i="19"/>
  <c r="D76" i="19"/>
  <c r="E76" i="19"/>
  <c r="F76" i="19"/>
  <c r="G76" i="19"/>
  <c r="H76" i="19"/>
  <c r="D77" i="19"/>
  <c r="E77" i="19"/>
  <c r="F77" i="19"/>
  <c r="G77" i="19"/>
  <c r="H77" i="19"/>
  <c r="D78" i="19"/>
  <c r="E78" i="19"/>
  <c r="F78" i="19"/>
  <c r="G78" i="19"/>
  <c r="H78" i="19"/>
  <c r="D79" i="19"/>
  <c r="E79" i="19"/>
  <c r="F79" i="19"/>
  <c r="G79" i="19"/>
  <c r="H79" i="19"/>
  <c r="D80" i="19"/>
  <c r="E80" i="19"/>
  <c r="F80" i="19"/>
  <c r="G80" i="19"/>
  <c r="H80" i="19"/>
  <c r="D81" i="19"/>
  <c r="E81" i="19"/>
  <c r="F81" i="19"/>
  <c r="G81" i="19"/>
  <c r="H81" i="19"/>
  <c r="D82" i="19"/>
  <c r="E82" i="19"/>
  <c r="F82" i="19"/>
  <c r="G82" i="19"/>
  <c r="H82" i="19"/>
  <c r="D83" i="19"/>
  <c r="E83" i="19"/>
  <c r="F83" i="19"/>
  <c r="G83" i="19"/>
  <c r="H83" i="19"/>
  <c r="D84" i="19"/>
  <c r="E84" i="19"/>
  <c r="F84" i="19"/>
  <c r="G84" i="19"/>
  <c r="H84" i="19"/>
  <c r="C78" i="19"/>
  <c r="C79" i="19"/>
  <c r="C80" i="19"/>
  <c r="C81" i="19"/>
  <c r="C82" i="19"/>
  <c r="C83" i="19"/>
  <c r="C84" i="19"/>
  <c r="C77" i="19"/>
  <c r="C76" i="19"/>
  <c r="D65" i="19"/>
  <c r="E65" i="19"/>
  <c r="F65" i="19"/>
  <c r="G65" i="19"/>
  <c r="H65" i="19"/>
  <c r="D66" i="19"/>
  <c r="E66" i="19"/>
  <c r="F66" i="19"/>
  <c r="G66" i="19"/>
  <c r="H66" i="19"/>
  <c r="D67" i="19"/>
  <c r="E67" i="19"/>
  <c r="F67" i="19"/>
  <c r="G67" i="19"/>
  <c r="H67" i="19"/>
  <c r="D68" i="19"/>
  <c r="E68" i="19"/>
  <c r="F68" i="19"/>
  <c r="G68" i="19"/>
  <c r="H68" i="19"/>
  <c r="D69" i="19"/>
  <c r="E69" i="19"/>
  <c r="F69" i="19"/>
  <c r="G69" i="19"/>
  <c r="H69" i="19"/>
  <c r="D70" i="19"/>
  <c r="E70" i="19"/>
  <c r="F70" i="19"/>
  <c r="G70" i="19"/>
  <c r="H70" i="19"/>
  <c r="D71" i="19"/>
  <c r="E71" i="19"/>
  <c r="F71" i="19"/>
  <c r="G71" i="19"/>
  <c r="H71" i="19"/>
  <c r="D72" i="19"/>
  <c r="E72" i="19"/>
  <c r="F72" i="19"/>
  <c r="G72" i="19"/>
  <c r="H72" i="19"/>
  <c r="C67" i="19"/>
  <c r="C68" i="19"/>
  <c r="C69" i="19"/>
  <c r="C70" i="19"/>
  <c r="C71" i="19"/>
  <c r="C72" i="19"/>
  <c r="C66" i="19"/>
  <c r="C65" i="19"/>
  <c r="D59" i="19"/>
  <c r="E59" i="19"/>
  <c r="F59" i="19"/>
  <c r="G59" i="19"/>
  <c r="H59" i="19"/>
  <c r="D60" i="19"/>
  <c r="E60" i="19"/>
  <c r="F60" i="19"/>
  <c r="G60" i="19"/>
  <c r="H60" i="19"/>
  <c r="D61" i="19"/>
  <c r="E61" i="19"/>
  <c r="F61" i="19"/>
  <c r="G61" i="19"/>
  <c r="H61" i="19"/>
  <c r="C61" i="19"/>
  <c r="C60" i="19"/>
  <c r="C59" i="19"/>
  <c r="L50" i="19"/>
  <c r="M50" i="19"/>
  <c r="N50" i="19"/>
  <c r="O50" i="19"/>
  <c r="P50" i="19"/>
  <c r="K50" i="19"/>
  <c r="L49" i="19"/>
  <c r="M49" i="19"/>
  <c r="N49" i="19"/>
  <c r="O49" i="19"/>
  <c r="P49" i="19"/>
  <c r="K49" i="19"/>
  <c r="L15" i="19"/>
  <c r="M15" i="19"/>
  <c r="N15" i="19"/>
  <c r="O15" i="19"/>
  <c r="P15" i="19"/>
  <c r="L16" i="19"/>
  <c r="M16" i="19"/>
  <c r="N16" i="19"/>
  <c r="O16" i="19"/>
  <c r="P16" i="19"/>
  <c r="L17" i="19"/>
  <c r="M17" i="19"/>
  <c r="N17" i="19"/>
  <c r="O17" i="19"/>
  <c r="P17" i="19"/>
  <c r="L18" i="19"/>
  <c r="M18" i="19"/>
  <c r="N18" i="19"/>
  <c r="O18" i="19"/>
  <c r="P18" i="19"/>
  <c r="L19" i="19"/>
  <c r="M19" i="19"/>
  <c r="N19" i="19"/>
  <c r="O19" i="19"/>
  <c r="P19" i="19"/>
  <c r="K17" i="19"/>
  <c r="K18" i="19"/>
  <c r="K19" i="19"/>
  <c r="K16" i="19"/>
  <c r="K15" i="19"/>
  <c r="L6" i="19"/>
  <c r="M6" i="19"/>
  <c r="N6" i="19"/>
  <c r="O6" i="19"/>
  <c r="P6" i="19"/>
  <c r="L7" i="19"/>
  <c r="M7" i="19"/>
  <c r="N7" i="19"/>
  <c r="O7" i="19"/>
  <c r="P7" i="19"/>
  <c r="L8" i="19"/>
  <c r="M8" i="19"/>
  <c r="N8" i="19"/>
  <c r="O8" i="19"/>
  <c r="P8" i="19"/>
  <c r="L9" i="19"/>
  <c r="M9" i="19"/>
  <c r="N9" i="19"/>
  <c r="O9" i="19"/>
  <c r="P9" i="19"/>
  <c r="L10" i="19"/>
  <c r="M10" i="19"/>
  <c r="N10" i="19"/>
  <c r="O10" i="19"/>
  <c r="P10" i="19"/>
  <c r="L11" i="19"/>
  <c r="M11" i="19"/>
  <c r="N11" i="19"/>
  <c r="O11" i="19"/>
  <c r="P11" i="19"/>
  <c r="K8" i="19"/>
  <c r="K9" i="19"/>
  <c r="K10" i="19"/>
  <c r="K11" i="19"/>
  <c r="K7" i="19"/>
  <c r="K6" i="19"/>
  <c r="D6" i="19"/>
  <c r="E6" i="19"/>
  <c r="F6" i="19"/>
  <c r="G6" i="19"/>
  <c r="H6" i="19"/>
  <c r="D7" i="19"/>
  <c r="E7" i="19"/>
  <c r="F7" i="19"/>
  <c r="G7" i="19"/>
  <c r="H7" i="19"/>
  <c r="D8" i="19"/>
  <c r="E8" i="19"/>
  <c r="F8" i="19"/>
  <c r="G8" i="19"/>
  <c r="H8" i="19"/>
  <c r="C8" i="19"/>
  <c r="C7" i="19"/>
  <c r="C6" i="19"/>
  <c r="K46" i="19"/>
  <c r="E220" i="15"/>
  <c r="B3" i="21"/>
  <c r="B4" i="26"/>
  <c r="E143" i="26"/>
  <c r="F143" i="26"/>
  <c r="G143" i="26"/>
  <c r="H143" i="26"/>
  <c r="I143" i="26"/>
  <c r="J143" i="26"/>
  <c r="K143" i="26"/>
  <c r="L143" i="26"/>
  <c r="M143" i="26"/>
  <c r="N143" i="26"/>
  <c r="O143" i="26"/>
  <c r="P143" i="26"/>
  <c r="Q143" i="26"/>
  <c r="E144" i="26"/>
  <c r="F144" i="26"/>
  <c r="G144" i="26"/>
  <c r="H144" i="26"/>
  <c r="I144" i="26"/>
  <c r="J144" i="26"/>
  <c r="K144" i="26"/>
  <c r="L144" i="26"/>
  <c r="M144" i="26"/>
  <c r="N144" i="26"/>
  <c r="O144" i="26"/>
  <c r="P144" i="26"/>
  <c r="Q144" i="26"/>
  <c r="E145" i="26"/>
  <c r="F145" i="26"/>
  <c r="G145" i="26"/>
  <c r="H145" i="26"/>
  <c r="I145" i="26"/>
  <c r="J145" i="26"/>
  <c r="K145" i="26"/>
  <c r="L145" i="26"/>
  <c r="M145" i="26"/>
  <c r="N145" i="26"/>
  <c r="O145" i="26"/>
  <c r="P145" i="26"/>
  <c r="Q145" i="26"/>
  <c r="E146" i="26"/>
  <c r="F146" i="26"/>
  <c r="G146" i="26"/>
  <c r="H146" i="26"/>
  <c r="I146" i="26"/>
  <c r="J146" i="26"/>
  <c r="K146" i="26"/>
  <c r="L146" i="26"/>
  <c r="M146" i="26"/>
  <c r="N146" i="26"/>
  <c r="O146" i="26"/>
  <c r="P146" i="26"/>
  <c r="Q146" i="26"/>
  <c r="E147" i="26"/>
  <c r="F147" i="26"/>
  <c r="G147" i="26"/>
  <c r="H147" i="26"/>
  <c r="I147" i="26"/>
  <c r="J147" i="26"/>
  <c r="K147" i="26"/>
  <c r="L147" i="26"/>
  <c r="M147" i="26"/>
  <c r="N147" i="26"/>
  <c r="O147" i="26"/>
  <c r="P147" i="26"/>
  <c r="Q147" i="26"/>
  <c r="E148" i="26"/>
  <c r="F148" i="26"/>
  <c r="G148" i="26"/>
  <c r="H148" i="26"/>
  <c r="I148" i="26"/>
  <c r="J148" i="26"/>
  <c r="K148" i="26"/>
  <c r="L148" i="26"/>
  <c r="M148" i="26"/>
  <c r="N148" i="26"/>
  <c r="O148" i="26"/>
  <c r="P148" i="26"/>
  <c r="Q148" i="26"/>
  <c r="E149" i="26"/>
  <c r="F149" i="26"/>
  <c r="G149" i="26"/>
  <c r="H149" i="26"/>
  <c r="I149" i="26"/>
  <c r="J149" i="26"/>
  <c r="K149" i="26"/>
  <c r="L149" i="26"/>
  <c r="M149" i="26"/>
  <c r="N149" i="26"/>
  <c r="O149" i="26"/>
  <c r="P149" i="26"/>
  <c r="Q149" i="26"/>
  <c r="E150" i="26"/>
  <c r="F150" i="26"/>
  <c r="G150" i="26"/>
  <c r="H150" i="26"/>
  <c r="I150" i="26"/>
  <c r="J150" i="26"/>
  <c r="K150" i="26"/>
  <c r="L150" i="26"/>
  <c r="M150" i="26"/>
  <c r="N150" i="26"/>
  <c r="O150" i="26"/>
  <c r="P150" i="26"/>
  <c r="Q150" i="26"/>
  <c r="E151" i="26"/>
  <c r="F151" i="26"/>
  <c r="G151" i="26"/>
  <c r="H151" i="26"/>
  <c r="I151" i="26"/>
  <c r="J151" i="26"/>
  <c r="K151" i="26"/>
  <c r="L151" i="26"/>
  <c r="M151" i="26"/>
  <c r="N151" i="26"/>
  <c r="O151" i="26"/>
  <c r="P151" i="26"/>
  <c r="Q151" i="26"/>
  <c r="E152" i="26"/>
  <c r="F152" i="26"/>
  <c r="G152" i="26"/>
  <c r="H152" i="26"/>
  <c r="I152" i="26"/>
  <c r="J152" i="26"/>
  <c r="K152" i="26"/>
  <c r="L152" i="26"/>
  <c r="M152" i="26"/>
  <c r="N152" i="26"/>
  <c r="O152" i="26"/>
  <c r="P152" i="26"/>
  <c r="Q152" i="26"/>
  <c r="E153" i="26"/>
  <c r="F153" i="26"/>
  <c r="G153" i="26"/>
  <c r="H153" i="26"/>
  <c r="I153" i="26"/>
  <c r="J153" i="26"/>
  <c r="K153" i="26"/>
  <c r="L153" i="26"/>
  <c r="M153" i="26"/>
  <c r="N153" i="26"/>
  <c r="O153" i="26"/>
  <c r="P153" i="26"/>
  <c r="Q153" i="26"/>
  <c r="E154" i="26"/>
  <c r="F154" i="26"/>
  <c r="G154" i="26"/>
  <c r="H154" i="26"/>
  <c r="I154" i="26"/>
  <c r="J154" i="26"/>
  <c r="K154" i="26"/>
  <c r="L154" i="26"/>
  <c r="M154" i="26"/>
  <c r="N154" i="26"/>
  <c r="O154" i="26"/>
  <c r="P154" i="26"/>
  <c r="Q154" i="26"/>
  <c r="D145" i="26"/>
  <c r="D146" i="26"/>
  <c r="D147" i="26"/>
  <c r="D148" i="26"/>
  <c r="D149" i="26"/>
  <c r="D150" i="26"/>
  <c r="D151" i="26"/>
  <c r="D152" i="26"/>
  <c r="D153" i="26"/>
  <c r="D154" i="26"/>
  <c r="D144" i="26"/>
  <c r="D143" i="26"/>
  <c r="E75" i="26"/>
  <c r="F75" i="26"/>
  <c r="G75" i="26"/>
  <c r="H75" i="26"/>
  <c r="I75" i="26"/>
  <c r="J75" i="26"/>
  <c r="K75" i="26"/>
  <c r="L75" i="26"/>
  <c r="M75" i="26"/>
  <c r="N75" i="26"/>
  <c r="O75" i="26"/>
  <c r="P75" i="26"/>
  <c r="Q75" i="26"/>
  <c r="E76" i="26"/>
  <c r="F76" i="26"/>
  <c r="G76" i="26"/>
  <c r="H76" i="26"/>
  <c r="I76" i="26"/>
  <c r="J76" i="26"/>
  <c r="K76" i="26"/>
  <c r="L76" i="26"/>
  <c r="M76" i="26"/>
  <c r="N76" i="26"/>
  <c r="O76" i="26"/>
  <c r="P76" i="26"/>
  <c r="Q76" i="26"/>
  <c r="E77" i="26"/>
  <c r="F77" i="26"/>
  <c r="G77" i="26"/>
  <c r="H77" i="26"/>
  <c r="I77" i="26"/>
  <c r="J77" i="26"/>
  <c r="K77" i="26"/>
  <c r="L77" i="26"/>
  <c r="M77" i="26"/>
  <c r="N77" i="26"/>
  <c r="O77" i="26"/>
  <c r="P77" i="26"/>
  <c r="Q77" i="26"/>
  <c r="E78" i="26"/>
  <c r="F78" i="26"/>
  <c r="G78" i="26"/>
  <c r="H78" i="26"/>
  <c r="I78" i="26"/>
  <c r="J78" i="26"/>
  <c r="K78" i="26"/>
  <c r="L78" i="26"/>
  <c r="M78" i="26"/>
  <c r="N78" i="26"/>
  <c r="O78" i="26"/>
  <c r="P78" i="26"/>
  <c r="Q78" i="26"/>
  <c r="E79" i="26"/>
  <c r="F79" i="26"/>
  <c r="G79" i="26"/>
  <c r="H79" i="26"/>
  <c r="I79" i="26"/>
  <c r="J79" i="26"/>
  <c r="K79" i="26"/>
  <c r="L79" i="26"/>
  <c r="M79" i="26"/>
  <c r="N79" i="26"/>
  <c r="O79" i="26"/>
  <c r="P79" i="26"/>
  <c r="Q79" i="26"/>
  <c r="E80" i="26"/>
  <c r="F80" i="26"/>
  <c r="G80" i="26"/>
  <c r="H80" i="26"/>
  <c r="I80" i="26"/>
  <c r="J80" i="26"/>
  <c r="K80" i="26"/>
  <c r="L80" i="26"/>
  <c r="M80" i="26"/>
  <c r="N80" i="26"/>
  <c r="O80" i="26"/>
  <c r="P80" i="26"/>
  <c r="Q80" i="26"/>
  <c r="E81" i="26"/>
  <c r="F81" i="26"/>
  <c r="G81" i="26"/>
  <c r="H81" i="26"/>
  <c r="I81" i="26"/>
  <c r="J81" i="26"/>
  <c r="K81" i="26"/>
  <c r="L81" i="26"/>
  <c r="M81" i="26"/>
  <c r="N81" i="26"/>
  <c r="O81" i="26"/>
  <c r="P81" i="26"/>
  <c r="Q81" i="26"/>
  <c r="E82" i="26"/>
  <c r="F82" i="26"/>
  <c r="G82" i="26"/>
  <c r="H82" i="26"/>
  <c r="I82" i="26"/>
  <c r="J82" i="26"/>
  <c r="K82" i="26"/>
  <c r="L82" i="26"/>
  <c r="M82" i="26"/>
  <c r="N82" i="26"/>
  <c r="O82" i="26"/>
  <c r="P82" i="26"/>
  <c r="Q82" i="26"/>
  <c r="E83" i="26"/>
  <c r="F83" i="26"/>
  <c r="G83" i="26"/>
  <c r="H83" i="26"/>
  <c r="I83" i="26"/>
  <c r="J83" i="26"/>
  <c r="K83" i="26"/>
  <c r="L83" i="26"/>
  <c r="M83" i="26"/>
  <c r="N83" i="26"/>
  <c r="O83" i="26"/>
  <c r="P83" i="26"/>
  <c r="Q83" i="26"/>
  <c r="E84" i="26"/>
  <c r="F84" i="26"/>
  <c r="G84" i="26"/>
  <c r="H84" i="26"/>
  <c r="I84" i="26"/>
  <c r="J84" i="26"/>
  <c r="K84" i="26"/>
  <c r="L84" i="26"/>
  <c r="M84" i="26"/>
  <c r="N84" i="26"/>
  <c r="O84" i="26"/>
  <c r="P84" i="26"/>
  <c r="Q84" i="26"/>
  <c r="E85" i="26"/>
  <c r="F85" i="26"/>
  <c r="G85" i="26"/>
  <c r="H85" i="26"/>
  <c r="I85" i="26"/>
  <c r="J85" i="26"/>
  <c r="K85" i="26"/>
  <c r="L85" i="26"/>
  <c r="M85" i="26"/>
  <c r="N85" i="26"/>
  <c r="O85" i="26"/>
  <c r="P85" i="26"/>
  <c r="Q85" i="26"/>
  <c r="E86" i="26"/>
  <c r="F86" i="26"/>
  <c r="G86" i="26"/>
  <c r="H86" i="26"/>
  <c r="I86" i="26"/>
  <c r="J86" i="26"/>
  <c r="K86" i="26"/>
  <c r="L86" i="26"/>
  <c r="M86" i="26"/>
  <c r="N86" i="26"/>
  <c r="O86" i="26"/>
  <c r="P86" i="26"/>
  <c r="Q86" i="26"/>
  <c r="D77" i="26"/>
  <c r="D78" i="26"/>
  <c r="D79" i="26"/>
  <c r="D80" i="26"/>
  <c r="D81" i="26"/>
  <c r="D82" i="26"/>
  <c r="D83" i="26"/>
  <c r="D84" i="26"/>
  <c r="D85" i="26"/>
  <c r="D86" i="26"/>
  <c r="D76" i="26"/>
  <c r="D75" i="26"/>
  <c r="E7" i="26"/>
  <c r="F7" i="26"/>
  <c r="G7" i="26"/>
  <c r="H7" i="26"/>
  <c r="I7" i="26"/>
  <c r="J7" i="26"/>
  <c r="K7" i="26"/>
  <c r="L7" i="26"/>
  <c r="M7" i="26"/>
  <c r="N7" i="26"/>
  <c r="O7" i="26"/>
  <c r="P7" i="26"/>
  <c r="Q7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E9" i="26"/>
  <c r="F9" i="26"/>
  <c r="G9" i="26"/>
  <c r="H9" i="26"/>
  <c r="I9" i="26"/>
  <c r="J9" i="26"/>
  <c r="K9" i="26"/>
  <c r="L9" i="26"/>
  <c r="M9" i="26"/>
  <c r="N9" i="26"/>
  <c r="O9" i="26"/>
  <c r="P9" i="26"/>
  <c r="Q9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E13" i="26"/>
  <c r="F13" i="26"/>
  <c r="G13" i="26"/>
  <c r="H13" i="26"/>
  <c r="I13" i="26"/>
  <c r="J13" i="26"/>
  <c r="K13" i="26"/>
  <c r="L13" i="26"/>
  <c r="M13" i="26"/>
  <c r="N13" i="26"/>
  <c r="O13" i="26"/>
  <c r="P13" i="26"/>
  <c r="Q13" i="26"/>
  <c r="E14" i="26"/>
  <c r="F14" i="26"/>
  <c r="G14" i="26"/>
  <c r="H14" i="26"/>
  <c r="I14" i="26"/>
  <c r="J14" i="26"/>
  <c r="K14" i="26"/>
  <c r="L14" i="26"/>
  <c r="M14" i="26"/>
  <c r="N14" i="26"/>
  <c r="O14" i="26"/>
  <c r="P14" i="26"/>
  <c r="Q14" i="26"/>
  <c r="E15" i="26"/>
  <c r="F15" i="26"/>
  <c r="G15" i="26"/>
  <c r="H15" i="26"/>
  <c r="I15" i="26"/>
  <c r="J15" i="26"/>
  <c r="K15" i="26"/>
  <c r="L15" i="26"/>
  <c r="M15" i="26"/>
  <c r="N15" i="26"/>
  <c r="O15" i="26"/>
  <c r="P15" i="26"/>
  <c r="Q15" i="26"/>
  <c r="E16" i="26"/>
  <c r="F16" i="26"/>
  <c r="G16" i="26"/>
  <c r="H16" i="26"/>
  <c r="I16" i="26"/>
  <c r="J16" i="26"/>
  <c r="K16" i="26"/>
  <c r="L16" i="26"/>
  <c r="M16" i="26"/>
  <c r="N16" i="26"/>
  <c r="O16" i="26"/>
  <c r="P16" i="26"/>
  <c r="Q16" i="26"/>
  <c r="E17" i="26"/>
  <c r="F17" i="26"/>
  <c r="G17" i="26"/>
  <c r="H17" i="26"/>
  <c r="I17" i="26"/>
  <c r="J17" i="26"/>
  <c r="K17" i="26"/>
  <c r="L17" i="26"/>
  <c r="M17" i="26"/>
  <c r="N17" i="26"/>
  <c r="O17" i="26"/>
  <c r="P17" i="26"/>
  <c r="Q17" i="26"/>
  <c r="E18" i="26"/>
  <c r="F18" i="26"/>
  <c r="G18" i="26"/>
  <c r="H18" i="26"/>
  <c r="I18" i="26"/>
  <c r="J18" i="26"/>
  <c r="K18" i="26"/>
  <c r="L18" i="26"/>
  <c r="M18" i="26"/>
  <c r="N18" i="26"/>
  <c r="O18" i="26"/>
  <c r="P18" i="26"/>
  <c r="Q18" i="26"/>
  <c r="D9" i="26"/>
  <c r="D10" i="26"/>
  <c r="D11" i="26"/>
  <c r="D12" i="26"/>
  <c r="D13" i="26"/>
  <c r="D14" i="26"/>
  <c r="D15" i="26"/>
  <c r="D16" i="26"/>
  <c r="D17" i="26"/>
  <c r="D18" i="26"/>
  <c r="D8" i="26"/>
  <c r="D7" i="26"/>
  <c r="E143" i="25"/>
  <c r="F143" i="25"/>
  <c r="G143" i="25"/>
  <c r="H143" i="25"/>
  <c r="I143" i="25"/>
  <c r="J143" i="25"/>
  <c r="K143" i="25"/>
  <c r="L143" i="25"/>
  <c r="M143" i="25"/>
  <c r="N143" i="25"/>
  <c r="O143" i="25"/>
  <c r="P143" i="25"/>
  <c r="Q143" i="25"/>
  <c r="E144" i="25"/>
  <c r="F144" i="25"/>
  <c r="G144" i="25"/>
  <c r="H144" i="25"/>
  <c r="I144" i="25"/>
  <c r="J144" i="25"/>
  <c r="K144" i="25"/>
  <c r="L144" i="25"/>
  <c r="M144" i="25"/>
  <c r="N144" i="25"/>
  <c r="O144" i="25"/>
  <c r="P144" i="25"/>
  <c r="Q144" i="25"/>
  <c r="E145" i="25"/>
  <c r="F145" i="25"/>
  <c r="G145" i="25"/>
  <c r="H145" i="25"/>
  <c r="I145" i="25"/>
  <c r="J145" i="25"/>
  <c r="K145" i="25"/>
  <c r="L145" i="25"/>
  <c r="M145" i="25"/>
  <c r="N145" i="25"/>
  <c r="O145" i="25"/>
  <c r="P145" i="25"/>
  <c r="Q145" i="25"/>
  <c r="E146" i="25"/>
  <c r="F146" i="25"/>
  <c r="G146" i="25"/>
  <c r="H146" i="25"/>
  <c r="I146" i="25"/>
  <c r="J146" i="25"/>
  <c r="K146" i="25"/>
  <c r="L146" i="25"/>
  <c r="M146" i="25"/>
  <c r="N146" i="25"/>
  <c r="O146" i="25"/>
  <c r="P146" i="25"/>
  <c r="Q146" i="25"/>
  <c r="E147" i="25"/>
  <c r="F147" i="25"/>
  <c r="G147" i="25"/>
  <c r="H147" i="25"/>
  <c r="I147" i="25"/>
  <c r="J147" i="25"/>
  <c r="K147" i="25"/>
  <c r="L147" i="25"/>
  <c r="M147" i="25"/>
  <c r="N147" i="25"/>
  <c r="O147" i="25"/>
  <c r="P147" i="25"/>
  <c r="Q147" i="25"/>
  <c r="E148" i="25"/>
  <c r="F148" i="25"/>
  <c r="G148" i="25"/>
  <c r="H148" i="25"/>
  <c r="I148" i="25"/>
  <c r="J148" i="25"/>
  <c r="K148" i="25"/>
  <c r="L148" i="25"/>
  <c r="M148" i="25"/>
  <c r="N148" i="25"/>
  <c r="O148" i="25"/>
  <c r="P148" i="25"/>
  <c r="Q148" i="25"/>
  <c r="E149" i="25"/>
  <c r="F149" i="25"/>
  <c r="G149" i="25"/>
  <c r="H149" i="25"/>
  <c r="I149" i="25"/>
  <c r="J149" i="25"/>
  <c r="K149" i="25"/>
  <c r="L149" i="25"/>
  <c r="M149" i="25"/>
  <c r="N149" i="25"/>
  <c r="O149" i="25"/>
  <c r="P149" i="25"/>
  <c r="Q149" i="25"/>
  <c r="E150" i="25"/>
  <c r="F150" i="25"/>
  <c r="G150" i="25"/>
  <c r="H150" i="25"/>
  <c r="I150" i="25"/>
  <c r="J150" i="25"/>
  <c r="K150" i="25"/>
  <c r="L150" i="25"/>
  <c r="M150" i="25"/>
  <c r="N150" i="25"/>
  <c r="O150" i="25"/>
  <c r="P150" i="25"/>
  <c r="Q150" i="25"/>
  <c r="E151" i="25"/>
  <c r="F151" i="25"/>
  <c r="G151" i="25"/>
  <c r="H151" i="25"/>
  <c r="I151" i="25"/>
  <c r="J151" i="25"/>
  <c r="K151" i="25"/>
  <c r="L151" i="25"/>
  <c r="M151" i="25"/>
  <c r="N151" i="25"/>
  <c r="O151" i="25"/>
  <c r="P151" i="25"/>
  <c r="Q151" i="25"/>
  <c r="E152" i="25"/>
  <c r="F152" i="25"/>
  <c r="G152" i="25"/>
  <c r="H152" i="25"/>
  <c r="I152" i="25"/>
  <c r="J152" i="25"/>
  <c r="K152" i="25"/>
  <c r="L152" i="25"/>
  <c r="M152" i="25"/>
  <c r="N152" i="25"/>
  <c r="O152" i="25"/>
  <c r="P152" i="25"/>
  <c r="Q152" i="25"/>
  <c r="E153" i="25"/>
  <c r="F153" i="25"/>
  <c r="G153" i="25"/>
  <c r="H153" i="25"/>
  <c r="I153" i="25"/>
  <c r="J153" i="25"/>
  <c r="K153" i="25"/>
  <c r="L153" i="25"/>
  <c r="M153" i="25"/>
  <c r="N153" i="25"/>
  <c r="O153" i="25"/>
  <c r="P153" i="25"/>
  <c r="Q153" i="25"/>
  <c r="E154" i="25"/>
  <c r="F154" i="25"/>
  <c r="G154" i="25"/>
  <c r="H154" i="25"/>
  <c r="I154" i="25"/>
  <c r="J154" i="25"/>
  <c r="K154" i="25"/>
  <c r="L154" i="25"/>
  <c r="M154" i="25"/>
  <c r="N154" i="25"/>
  <c r="O154" i="25"/>
  <c r="P154" i="25"/>
  <c r="Q154" i="25"/>
  <c r="D145" i="25"/>
  <c r="D146" i="25"/>
  <c r="D147" i="25"/>
  <c r="D148" i="25"/>
  <c r="D149" i="25"/>
  <c r="D150" i="25"/>
  <c r="D151" i="25"/>
  <c r="D152" i="25"/>
  <c r="D153" i="25"/>
  <c r="D154" i="25"/>
  <c r="D144" i="25"/>
  <c r="D143" i="25"/>
  <c r="E75" i="25"/>
  <c r="F75" i="25"/>
  <c r="G75" i="25"/>
  <c r="H75" i="25"/>
  <c r="I75" i="25"/>
  <c r="J75" i="25"/>
  <c r="K75" i="25"/>
  <c r="L75" i="25"/>
  <c r="M75" i="25"/>
  <c r="N75" i="25"/>
  <c r="O75" i="25"/>
  <c r="P75" i="25"/>
  <c r="Q75" i="25"/>
  <c r="E76" i="25"/>
  <c r="F76" i="25"/>
  <c r="G76" i="25"/>
  <c r="H76" i="25"/>
  <c r="I76" i="25"/>
  <c r="J76" i="25"/>
  <c r="K76" i="25"/>
  <c r="L76" i="25"/>
  <c r="M76" i="25"/>
  <c r="N76" i="25"/>
  <c r="O76" i="25"/>
  <c r="P76" i="25"/>
  <c r="Q76" i="25"/>
  <c r="E77" i="25"/>
  <c r="F77" i="25"/>
  <c r="G77" i="25"/>
  <c r="H77" i="25"/>
  <c r="I77" i="25"/>
  <c r="J77" i="25"/>
  <c r="K77" i="25"/>
  <c r="L77" i="25"/>
  <c r="M77" i="25"/>
  <c r="N77" i="25"/>
  <c r="O77" i="25"/>
  <c r="P77" i="25"/>
  <c r="Q77" i="25"/>
  <c r="E78" i="25"/>
  <c r="F78" i="25"/>
  <c r="G78" i="25"/>
  <c r="H78" i="25"/>
  <c r="I78" i="25"/>
  <c r="J78" i="25"/>
  <c r="K78" i="25"/>
  <c r="L78" i="25"/>
  <c r="M78" i="25"/>
  <c r="N78" i="25"/>
  <c r="O78" i="25"/>
  <c r="P78" i="25"/>
  <c r="Q78" i="25"/>
  <c r="E79" i="25"/>
  <c r="F79" i="25"/>
  <c r="G79" i="25"/>
  <c r="H79" i="25"/>
  <c r="I79" i="25"/>
  <c r="J79" i="25"/>
  <c r="K79" i="25"/>
  <c r="L79" i="25"/>
  <c r="M79" i="25"/>
  <c r="N79" i="25"/>
  <c r="O79" i="25"/>
  <c r="P79" i="25"/>
  <c r="Q79" i="25"/>
  <c r="E80" i="25"/>
  <c r="F80" i="25"/>
  <c r="G80" i="25"/>
  <c r="H80" i="25"/>
  <c r="I80" i="25"/>
  <c r="J80" i="25"/>
  <c r="K80" i="25"/>
  <c r="L80" i="25"/>
  <c r="M80" i="25"/>
  <c r="N80" i="25"/>
  <c r="O80" i="25"/>
  <c r="P80" i="25"/>
  <c r="Q80" i="25"/>
  <c r="E81" i="25"/>
  <c r="F81" i="25"/>
  <c r="G81" i="25"/>
  <c r="H81" i="25"/>
  <c r="I81" i="25"/>
  <c r="J81" i="25"/>
  <c r="K81" i="25"/>
  <c r="L81" i="25"/>
  <c r="M81" i="25"/>
  <c r="N81" i="25"/>
  <c r="O81" i="25"/>
  <c r="P81" i="25"/>
  <c r="Q81" i="25"/>
  <c r="E82" i="25"/>
  <c r="F82" i="25"/>
  <c r="G82" i="25"/>
  <c r="H82" i="25"/>
  <c r="I82" i="25"/>
  <c r="J82" i="25"/>
  <c r="K82" i="25"/>
  <c r="L82" i="25"/>
  <c r="M82" i="25"/>
  <c r="N82" i="25"/>
  <c r="O82" i="25"/>
  <c r="P82" i="25"/>
  <c r="Q82" i="25"/>
  <c r="E83" i="25"/>
  <c r="F83" i="25"/>
  <c r="G83" i="25"/>
  <c r="H83" i="25"/>
  <c r="I83" i="25"/>
  <c r="J83" i="25"/>
  <c r="K83" i="25"/>
  <c r="L83" i="25"/>
  <c r="M83" i="25"/>
  <c r="N83" i="25"/>
  <c r="O83" i="25"/>
  <c r="P83" i="25"/>
  <c r="Q83" i="25"/>
  <c r="E84" i="25"/>
  <c r="F84" i="25"/>
  <c r="G84" i="25"/>
  <c r="H84" i="25"/>
  <c r="I84" i="25"/>
  <c r="J84" i="25"/>
  <c r="K84" i="25"/>
  <c r="L84" i="25"/>
  <c r="M84" i="25"/>
  <c r="N84" i="25"/>
  <c r="O84" i="25"/>
  <c r="P84" i="25"/>
  <c r="Q84" i="25"/>
  <c r="E85" i="25"/>
  <c r="F85" i="25"/>
  <c r="G85" i="25"/>
  <c r="H85" i="25"/>
  <c r="I85" i="25"/>
  <c r="J85" i="25"/>
  <c r="K85" i="25"/>
  <c r="L85" i="25"/>
  <c r="M85" i="25"/>
  <c r="N85" i="25"/>
  <c r="O85" i="25"/>
  <c r="P85" i="25"/>
  <c r="Q85" i="25"/>
  <c r="E86" i="25"/>
  <c r="F86" i="25"/>
  <c r="G86" i="25"/>
  <c r="H86" i="25"/>
  <c r="I86" i="25"/>
  <c r="J86" i="25"/>
  <c r="K86" i="25"/>
  <c r="L86" i="25"/>
  <c r="M86" i="25"/>
  <c r="N86" i="25"/>
  <c r="O86" i="25"/>
  <c r="P86" i="25"/>
  <c r="Q86" i="25"/>
  <c r="D77" i="25"/>
  <c r="D78" i="25"/>
  <c r="D79" i="25"/>
  <c r="D80" i="25"/>
  <c r="D81" i="25"/>
  <c r="D82" i="25"/>
  <c r="D83" i="25"/>
  <c r="D84" i="25"/>
  <c r="D85" i="25"/>
  <c r="D86" i="25"/>
  <c r="D76" i="25"/>
  <c r="D75" i="25"/>
  <c r="E7" i="25"/>
  <c r="F7" i="25"/>
  <c r="G7" i="25"/>
  <c r="H7" i="25"/>
  <c r="I7" i="25"/>
  <c r="J7" i="25"/>
  <c r="K7" i="25"/>
  <c r="L7" i="25"/>
  <c r="M7" i="25"/>
  <c r="N7" i="25"/>
  <c r="O7" i="25"/>
  <c r="P7" i="25"/>
  <c r="Q7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E9" i="25"/>
  <c r="F9" i="25"/>
  <c r="G9" i="25"/>
  <c r="H9" i="25"/>
  <c r="I9" i="25"/>
  <c r="J9" i="25"/>
  <c r="K9" i="25"/>
  <c r="L9" i="25"/>
  <c r="M9" i="25"/>
  <c r="N9" i="25"/>
  <c r="O9" i="25"/>
  <c r="P9" i="25"/>
  <c r="Q9" i="25"/>
  <c r="E10" i="25"/>
  <c r="F10" i="25"/>
  <c r="G10" i="25"/>
  <c r="H10" i="25"/>
  <c r="I10" i="25"/>
  <c r="J10" i="25"/>
  <c r="K10" i="25"/>
  <c r="L10" i="25"/>
  <c r="M10" i="25"/>
  <c r="N10" i="25"/>
  <c r="O10" i="25"/>
  <c r="P10" i="25"/>
  <c r="Q10" i="25"/>
  <c r="E11" i="25"/>
  <c r="F11" i="25"/>
  <c r="G11" i="25"/>
  <c r="H11" i="25"/>
  <c r="I11" i="25"/>
  <c r="J11" i="25"/>
  <c r="K11" i="25"/>
  <c r="L11" i="25"/>
  <c r="M11" i="25"/>
  <c r="N11" i="25"/>
  <c r="O11" i="25"/>
  <c r="P11" i="25"/>
  <c r="Q11" i="25"/>
  <c r="E12" i="25"/>
  <c r="F12" i="25"/>
  <c r="G12" i="25"/>
  <c r="H12" i="25"/>
  <c r="I12" i="25"/>
  <c r="J12" i="25"/>
  <c r="K12" i="25"/>
  <c r="L12" i="25"/>
  <c r="M12" i="25"/>
  <c r="N12" i="25"/>
  <c r="O12" i="25"/>
  <c r="P12" i="25"/>
  <c r="Q12" i="25"/>
  <c r="E13" i="25"/>
  <c r="F13" i="25"/>
  <c r="G13" i="25"/>
  <c r="H13" i="25"/>
  <c r="I13" i="25"/>
  <c r="J13" i="25"/>
  <c r="K13" i="25"/>
  <c r="L13" i="25"/>
  <c r="M13" i="25"/>
  <c r="N13" i="25"/>
  <c r="O13" i="25"/>
  <c r="P13" i="25"/>
  <c r="Q13" i="25"/>
  <c r="E14" i="25"/>
  <c r="F14" i="25"/>
  <c r="G14" i="25"/>
  <c r="H14" i="25"/>
  <c r="I14" i="25"/>
  <c r="J14" i="25"/>
  <c r="K14" i="25"/>
  <c r="L14" i="25"/>
  <c r="M14" i="25"/>
  <c r="N14" i="25"/>
  <c r="O14" i="25"/>
  <c r="P14" i="25"/>
  <c r="Q14" i="25"/>
  <c r="E15" i="25"/>
  <c r="F15" i="25"/>
  <c r="G15" i="25"/>
  <c r="H15" i="25"/>
  <c r="I15" i="25"/>
  <c r="J15" i="25"/>
  <c r="K15" i="25"/>
  <c r="L15" i="25"/>
  <c r="M15" i="25"/>
  <c r="N15" i="25"/>
  <c r="O15" i="25"/>
  <c r="P15" i="25"/>
  <c r="Q15" i="25"/>
  <c r="E16" i="25"/>
  <c r="F16" i="25"/>
  <c r="G16" i="25"/>
  <c r="H16" i="25"/>
  <c r="I16" i="25"/>
  <c r="J16" i="25"/>
  <c r="K16" i="25"/>
  <c r="L16" i="25"/>
  <c r="M16" i="25"/>
  <c r="N16" i="25"/>
  <c r="O16" i="25"/>
  <c r="P16" i="25"/>
  <c r="Q16" i="25"/>
  <c r="E17" i="25"/>
  <c r="F17" i="25"/>
  <c r="G17" i="25"/>
  <c r="H17" i="25"/>
  <c r="I17" i="25"/>
  <c r="J17" i="25"/>
  <c r="K17" i="25"/>
  <c r="L17" i="25"/>
  <c r="M17" i="25"/>
  <c r="N17" i="25"/>
  <c r="O17" i="25"/>
  <c r="P17" i="25"/>
  <c r="Q17" i="25"/>
  <c r="E18" i="25"/>
  <c r="F18" i="25"/>
  <c r="G18" i="25"/>
  <c r="H18" i="25"/>
  <c r="I18" i="25"/>
  <c r="J18" i="25"/>
  <c r="K18" i="25"/>
  <c r="L18" i="25"/>
  <c r="M18" i="25"/>
  <c r="N18" i="25"/>
  <c r="O18" i="25"/>
  <c r="P18" i="25"/>
  <c r="Q18" i="25"/>
  <c r="D9" i="25"/>
  <c r="D10" i="25"/>
  <c r="D11" i="25"/>
  <c r="D12" i="25"/>
  <c r="D13" i="25"/>
  <c r="D14" i="25"/>
  <c r="D15" i="25"/>
  <c r="D16" i="25"/>
  <c r="D17" i="25"/>
  <c r="D18" i="25"/>
  <c r="D8" i="25"/>
  <c r="D7" i="25"/>
  <c r="E155" i="26"/>
  <c r="F155" i="26"/>
  <c r="G155" i="26"/>
  <c r="H155" i="26"/>
  <c r="I155" i="26"/>
  <c r="J155" i="26"/>
  <c r="K155" i="26"/>
  <c r="L155" i="26"/>
  <c r="M155" i="26"/>
  <c r="N155" i="26"/>
  <c r="O155" i="26"/>
  <c r="P155" i="26"/>
  <c r="Q155" i="26"/>
  <c r="E156" i="26"/>
  <c r="F156" i="26"/>
  <c r="G156" i="26"/>
  <c r="H156" i="26"/>
  <c r="I156" i="26"/>
  <c r="J156" i="26"/>
  <c r="K156" i="26"/>
  <c r="L156" i="26"/>
  <c r="M156" i="26"/>
  <c r="N156" i="26"/>
  <c r="O156" i="26"/>
  <c r="P156" i="26"/>
  <c r="Q156" i="26"/>
  <c r="D156" i="26"/>
  <c r="D155" i="26"/>
  <c r="E87" i="26"/>
  <c r="F87" i="26"/>
  <c r="G87" i="26"/>
  <c r="H87" i="26"/>
  <c r="I87" i="26"/>
  <c r="J87" i="26"/>
  <c r="K87" i="26"/>
  <c r="L87" i="26"/>
  <c r="M87" i="26"/>
  <c r="N87" i="26"/>
  <c r="O87" i="26"/>
  <c r="P87" i="26"/>
  <c r="Q87" i="26"/>
  <c r="E88" i="26"/>
  <c r="F88" i="26"/>
  <c r="G88" i="26"/>
  <c r="H88" i="26"/>
  <c r="I88" i="26"/>
  <c r="J88" i="26"/>
  <c r="K88" i="26"/>
  <c r="L88" i="26"/>
  <c r="M88" i="26"/>
  <c r="N88" i="26"/>
  <c r="O88" i="26"/>
  <c r="P88" i="26"/>
  <c r="Q88" i="26"/>
  <c r="D88" i="26"/>
  <c r="D87" i="26"/>
  <c r="E19" i="26"/>
  <c r="F19" i="26"/>
  <c r="G19" i="26"/>
  <c r="H19" i="26"/>
  <c r="I19" i="26"/>
  <c r="J19" i="26"/>
  <c r="K19" i="26"/>
  <c r="L19" i="26"/>
  <c r="M19" i="26"/>
  <c r="N19" i="26"/>
  <c r="O19" i="26"/>
  <c r="P19" i="26"/>
  <c r="Q19" i="26"/>
  <c r="E20" i="26"/>
  <c r="F20" i="26"/>
  <c r="G20" i="26"/>
  <c r="H20" i="26"/>
  <c r="I20" i="26"/>
  <c r="J20" i="26"/>
  <c r="K20" i="26"/>
  <c r="L20" i="26"/>
  <c r="M20" i="26"/>
  <c r="N20" i="26"/>
  <c r="O20" i="26"/>
  <c r="P20" i="26"/>
  <c r="Q20" i="26"/>
  <c r="D20" i="26"/>
  <c r="D19" i="26"/>
  <c r="E155" i="25"/>
  <c r="F155" i="25"/>
  <c r="G155" i="25"/>
  <c r="H155" i="25"/>
  <c r="I155" i="25"/>
  <c r="J155" i="25"/>
  <c r="K155" i="25"/>
  <c r="L155" i="25"/>
  <c r="M155" i="25"/>
  <c r="N155" i="25"/>
  <c r="O155" i="25"/>
  <c r="P155" i="25"/>
  <c r="Q155" i="25"/>
  <c r="E156" i="25"/>
  <c r="F156" i="25"/>
  <c r="G156" i="25"/>
  <c r="H156" i="25"/>
  <c r="I156" i="25"/>
  <c r="J156" i="25"/>
  <c r="K156" i="25"/>
  <c r="L156" i="25"/>
  <c r="M156" i="25"/>
  <c r="N156" i="25"/>
  <c r="O156" i="25"/>
  <c r="P156" i="25"/>
  <c r="Q156" i="25"/>
  <c r="D156" i="25"/>
  <c r="D155" i="25"/>
  <c r="E87" i="25"/>
  <c r="F87" i="25"/>
  <c r="G87" i="25"/>
  <c r="H87" i="25"/>
  <c r="I87" i="25"/>
  <c r="J87" i="25"/>
  <c r="K87" i="25"/>
  <c r="L87" i="25"/>
  <c r="M87" i="25"/>
  <c r="N87" i="25"/>
  <c r="O87" i="25"/>
  <c r="P87" i="25"/>
  <c r="Q87" i="25"/>
  <c r="E88" i="25"/>
  <c r="F88" i="25"/>
  <c r="G88" i="25"/>
  <c r="H88" i="25"/>
  <c r="I88" i="25"/>
  <c r="J88" i="25"/>
  <c r="K88" i="25"/>
  <c r="L88" i="25"/>
  <c r="M88" i="25"/>
  <c r="N88" i="25"/>
  <c r="O88" i="25"/>
  <c r="P88" i="25"/>
  <c r="Q88" i="25"/>
  <c r="D88" i="25"/>
  <c r="D87" i="25"/>
  <c r="E19" i="25"/>
  <c r="F19" i="25"/>
  <c r="G19" i="25"/>
  <c r="H19" i="25"/>
  <c r="I19" i="25"/>
  <c r="J19" i="25"/>
  <c r="K19" i="25"/>
  <c r="L19" i="25"/>
  <c r="M19" i="25"/>
  <c r="N19" i="25"/>
  <c r="O19" i="25"/>
  <c r="P19" i="25"/>
  <c r="Q19" i="25"/>
  <c r="E20" i="25"/>
  <c r="F20" i="25"/>
  <c r="G20" i="25"/>
  <c r="H20" i="25"/>
  <c r="I20" i="25"/>
  <c r="J20" i="25"/>
  <c r="K20" i="25"/>
  <c r="L20" i="25"/>
  <c r="M20" i="25"/>
  <c r="N20" i="25"/>
  <c r="O20" i="25"/>
  <c r="P20" i="25"/>
  <c r="Q20" i="25"/>
  <c r="D20" i="25"/>
  <c r="D19" i="25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D156" i="23"/>
  <c r="D155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D88" i="23"/>
  <c r="D87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D19" i="23"/>
  <c r="D19" i="18"/>
  <c r="E155" i="22"/>
  <c r="F155" i="22"/>
  <c r="G155" i="22"/>
  <c r="H155" i="22"/>
  <c r="I155" i="22"/>
  <c r="J155" i="22"/>
  <c r="K155" i="22"/>
  <c r="L155" i="22"/>
  <c r="M155" i="22"/>
  <c r="N155" i="22"/>
  <c r="O155" i="22"/>
  <c r="P155" i="22"/>
  <c r="Q155" i="22"/>
  <c r="E156" i="22"/>
  <c r="F156" i="22"/>
  <c r="G156" i="22"/>
  <c r="H156" i="22"/>
  <c r="I156" i="22"/>
  <c r="J156" i="22"/>
  <c r="K156" i="22"/>
  <c r="L156" i="22"/>
  <c r="M156" i="22"/>
  <c r="N156" i="22"/>
  <c r="O156" i="22"/>
  <c r="P156" i="22"/>
  <c r="Q156" i="22"/>
  <c r="D156" i="22"/>
  <c r="D155" i="22"/>
  <c r="E87" i="22"/>
  <c r="F87" i="22"/>
  <c r="G87" i="22"/>
  <c r="H87" i="22"/>
  <c r="I87" i="22"/>
  <c r="J87" i="22"/>
  <c r="K87" i="22"/>
  <c r="L87" i="22"/>
  <c r="M87" i="22"/>
  <c r="N87" i="22"/>
  <c r="O87" i="22"/>
  <c r="P87" i="22"/>
  <c r="Q87" i="22"/>
  <c r="E88" i="22"/>
  <c r="F88" i="22"/>
  <c r="G88" i="22"/>
  <c r="H88" i="22"/>
  <c r="I88" i="22"/>
  <c r="J88" i="22"/>
  <c r="K88" i="22"/>
  <c r="L88" i="22"/>
  <c r="M88" i="22"/>
  <c r="N88" i="22"/>
  <c r="O88" i="22"/>
  <c r="P88" i="22"/>
  <c r="Q88" i="22"/>
  <c r="D88" i="22"/>
  <c r="D87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D20" i="22"/>
  <c r="D19" i="22"/>
  <c r="E155" i="18"/>
  <c r="F155" i="18"/>
  <c r="G155" i="18"/>
  <c r="H155" i="18"/>
  <c r="I155" i="18"/>
  <c r="J155" i="18"/>
  <c r="K155" i="18"/>
  <c r="L155" i="18"/>
  <c r="M155" i="18"/>
  <c r="N155" i="18"/>
  <c r="O155" i="18"/>
  <c r="P155" i="18"/>
  <c r="Q155" i="18"/>
  <c r="E156" i="18"/>
  <c r="F156" i="18"/>
  <c r="G156" i="18"/>
  <c r="H156" i="18"/>
  <c r="I156" i="18"/>
  <c r="J156" i="18"/>
  <c r="K156" i="18"/>
  <c r="L156" i="18"/>
  <c r="M156" i="18"/>
  <c r="N156" i="18"/>
  <c r="O156" i="18"/>
  <c r="P156" i="18"/>
  <c r="Q156" i="18"/>
  <c r="D156" i="18"/>
  <c r="D155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D88" i="18"/>
  <c r="D87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D20" i="18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D144" i="23"/>
  <c r="D145" i="23"/>
  <c r="D146" i="23"/>
  <c r="D147" i="23"/>
  <c r="D148" i="23"/>
  <c r="D149" i="23"/>
  <c r="D150" i="23"/>
  <c r="D151" i="23"/>
  <c r="D152" i="23"/>
  <c r="D153" i="23"/>
  <c r="D154" i="23"/>
  <c r="D143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D76" i="23"/>
  <c r="D77" i="23"/>
  <c r="D78" i="23"/>
  <c r="D79" i="23"/>
  <c r="D80" i="23"/>
  <c r="D81" i="23"/>
  <c r="D82" i="23"/>
  <c r="D83" i="23"/>
  <c r="D84" i="23"/>
  <c r="D85" i="23"/>
  <c r="D86" i="23"/>
  <c r="D75" i="23"/>
  <c r="E7" i="23"/>
  <c r="F7" i="23"/>
  <c r="G7" i="23"/>
  <c r="H7" i="23"/>
  <c r="I7" i="23"/>
  <c r="J7" i="23"/>
  <c r="K7" i="23"/>
  <c r="L7" i="23"/>
  <c r="M7" i="23"/>
  <c r="N7" i="23"/>
  <c r="O7" i="23"/>
  <c r="P7" i="23"/>
  <c r="Q7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D8" i="23"/>
  <c r="D9" i="23"/>
  <c r="D10" i="23"/>
  <c r="D11" i="23"/>
  <c r="D12" i="23"/>
  <c r="D13" i="23"/>
  <c r="D14" i="23"/>
  <c r="D15" i="23"/>
  <c r="D16" i="23"/>
  <c r="D17" i="23"/>
  <c r="D18" i="23"/>
  <c r="D7" i="23"/>
  <c r="E143" i="22"/>
  <c r="F143" i="22"/>
  <c r="G143" i="22"/>
  <c r="H143" i="22"/>
  <c r="I143" i="22"/>
  <c r="J143" i="22"/>
  <c r="K143" i="22"/>
  <c r="L143" i="22"/>
  <c r="M143" i="22"/>
  <c r="N143" i="22"/>
  <c r="O143" i="22"/>
  <c r="P143" i="22"/>
  <c r="Q143" i="22"/>
  <c r="E144" i="22"/>
  <c r="F144" i="22"/>
  <c r="G144" i="22"/>
  <c r="H144" i="22"/>
  <c r="I144" i="22"/>
  <c r="J144" i="22"/>
  <c r="K144" i="22"/>
  <c r="L144" i="22"/>
  <c r="M144" i="22"/>
  <c r="N144" i="22"/>
  <c r="O144" i="22"/>
  <c r="P144" i="22"/>
  <c r="Q144" i="22"/>
  <c r="E145" i="22"/>
  <c r="F145" i="22"/>
  <c r="G145" i="22"/>
  <c r="H145" i="22"/>
  <c r="I145" i="22"/>
  <c r="J145" i="22"/>
  <c r="K145" i="22"/>
  <c r="L145" i="22"/>
  <c r="M145" i="22"/>
  <c r="N145" i="22"/>
  <c r="O145" i="22"/>
  <c r="P145" i="22"/>
  <c r="Q145" i="22"/>
  <c r="E146" i="22"/>
  <c r="F146" i="22"/>
  <c r="G146" i="22"/>
  <c r="H146" i="22"/>
  <c r="I146" i="22"/>
  <c r="J146" i="22"/>
  <c r="K146" i="22"/>
  <c r="L146" i="22"/>
  <c r="M146" i="22"/>
  <c r="N146" i="22"/>
  <c r="O146" i="22"/>
  <c r="P146" i="22"/>
  <c r="Q146" i="22"/>
  <c r="E147" i="22"/>
  <c r="F147" i="22"/>
  <c r="G147" i="22"/>
  <c r="H147" i="22"/>
  <c r="I147" i="22"/>
  <c r="J147" i="22"/>
  <c r="K147" i="22"/>
  <c r="L147" i="22"/>
  <c r="M147" i="22"/>
  <c r="N147" i="22"/>
  <c r="O147" i="22"/>
  <c r="P147" i="22"/>
  <c r="Q147" i="22"/>
  <c r="E148" i="22"/>
  <c r="F148" i="22"/>
  <c r="G148" i="22"/>
  <c r="H148" i="22"/>
  <c r="I148" i="22"/>
  <c r="J148" i="22"/>
  <c r="K148" i="22"/>
  <c r="L148" i="22"/>
  <c r="M148" i="22"/>
  <c r="N148" i="22"/>
  <c r="O148" i="22"/>
  <c r="P148" i="22"/>
  <c r="Q148" i="22"/>
  <c r="E149" i="22"/>
  <c r="F149" i="22"/>
  <c r="G149" i="22"/>
  <c r="H149" i="22"/>
  <c r="I149" i="22"/>
  <c r="J149" i="22"/>
  <c r="K149" i="22"/>
  <c r="L149" i="22"/>
  <c r="M149" i="22"/>
  <c r="N149" i="22"/>
  <c r="O149" i="22"/>
  <c r="P149" i="22"/>
  <c r="Q149" i="22"/>
  <c r="E150" i="22"/>
  <c r="F150" i="22"/>
  <c r="G150" i="22"/>
  <c r="H150" i="22"/>
  <c r="I150" i="22"/>
  <c r="J150" i="22"/>
  <c r="K150" i="22"/>
  <c r="L150" i="22"/>
  <c r="M150" i="22"/>
  <c r="N150" i="22"/>
  <c r="O150" i="22"/>
  <c r="P150" i="22"/>
  <c r="Q150" i="22"/>
  <c r="E151" i="22"/>
  <c r="F151" i="22"/>
  <c r="G151" i="22"/>
  <c r="H151" i="22"/>
  <c r="I151" i="22"/>
  <c r="J151" i="22"/>
  <c r="K151" i="22"/>
  <c r="L151" i="22"/>
  <c r="M151" i="22"/>
  <c r="N151" i="22"/>
  <c r="O151" i="22"/>
  <c r="P151" i="22"/>
  <c r="Q151" i="22"/>
  <c r="E152" i="22"/>
  <c r="F152" i="22"/>
  <c r="G152" i="22"/>
  <c r="H152" i="22"/>
  <c r="I152" i="22"/>
  <c r="J152" i="22"/>
  <c r="K152" i="22"/>
  <c r="L152" i="22"/>
  <c r="M152" i="22"/>
  <c r="N152" i="22"/>
  <c r="O152" i="22"/>
  <c r="P152" i="22"/>
  <c r="Q152" i="22"/>
  <c r="E153" i="22"/>
  <c r="F153" i="22"/>
  <c r="G153" i="22"/>
  <c r="H153" i="22"/>
  <c r="I153" i="22"/>
  <c r="J153" i="22"/>
  <c r="K153" i="22"/>
  <c r="L153" i="22"/>
  <c r="M153" i="22"/>
  <c r="N153" i="22"/>
  <c r="O153" i="22"/>
  <c r="P153" i="22"/>
  <c r="Q153" i="22"/>
  <c r="E154" i="22"/>
  <c r="F154" i="22"/>
  <c r="G154" i="22"/>
  <c r="H154" i="22"/>
  <c r="I154" i="22"/>
  <c r="J154" i="22"/>
  <c r="K154" i="22"/>
  <c r="L154" i="22"/>
  <c r="M154" i="22"/>
  <c r="N154" i="22"/>
  <c r="O154" i="22"/>
  <c r="P154" i="22"/>
  <c r="Q154" i="22"/>
  <c r="D144" i="22"/>
  <c r="D145" i="22"/>
  <c r="D146" i="22"/>
  <c r="D147" i="22"/>
  <c r="D148" i="22"/>
  <c r="D149" i="22"/>
  <c r="D150" i="22"/>
  <c r="D151" i="22"/>
  <c r="D152" i="22"/>
  <c r="D153" i="22"/>
  <c r="D154" i="22"/>
  <c r="D143" i="22"/>
  <c r="E75" i="22"/>
  <c r="F75" i="22"/>
  <c r="G75" i="22"/>
  <c r="H75" i="22"/>
  <c r="I75" i="22"/>
  <c r="J75" i="22"/>
  <c r="K75" i="22"/>
  <c r="L75" i="22"/>
  <c r="M75" i="22"/>
  <c r="N75" i="22"/>
  <c r="O75" i="22"/>
  <c r="P75" i="22"/>
  <c r="Q75" i="22"/>
  <c r="E76" i="22"/>
  <c r="F76" i="22"/>
  <c r="G76" i="22"/>
  <c r="H76" i="22"/>
  <c r="I76" i="22"/>
  <c r="J76" i="22"/>
  <c r="K76" i="22"/>
  <c r="L76" i="22"/>
  <c r="M76" i="22"/>
  <c r="N76" i="22"/>
  <c r="O76" i="22"/>
  <c r="P76" i="22"/>
  <c r="Q76" i="22"/>
  <c r="E77" i="22"/>
  <c r="F77" i="22"/>
  <c r="G77" i="22"/>
  <c r="H77" i="22"/>
  <c r="I77" i="22"/>
  <c r="J77" i="22"/>
  <c r="K77" i="22"/>
  <c r="L77" i="22"/>
  <c r="M77" i="22"/>
  <c r="N77" i="22"/>
  <c r="O77" i="22"/>
  <c r="P77" i="22"/>
  <c r="Q77" i="22"/>
  <c r="E78" i="22"/>
  <c r="F78" i="22"/>
  <c r="G78" i="22"/>
  <c r="H78" i="22"/>
  <c r="I78" i="22"/>
  <c r="J78" i="22"/>
  <c r="K78" i="22"/>
  <c r="L78" i="22"/>
  <c r="M78" i="22"/>
  <c r="N78" i="22"/>
  <c r="O78" i="22"/>
  <c r="P78" i="22"/>
  <c r="Q78" i="22"/>
  <c r="E79" i="22"/>
  <c r="F79" i="22"/>
  <c r="G79" i="22"/>
  <c r="H79" i="22"/>
  <c r="I79" i="22"/>
  <c r="J79" i="22"/>
  <c r="K79" i="22"/>
  <c r="L79" i="22"/>
  <c r="M79" i="22"/>
  <c r="N79" i="22"/>
  <c r="O79" i="22"/>
  <c r="P79" i="22"/>
  <c r="Q79" i="22"/>
  <c r="E80" i="22"/>
  <c r="F80" i="22"/>
  <c r="G80" i="22"/>
  <c r="H80" i="22"/>
  <c r="I80" i="22"/>
  <c r="J80" i="22"/>
  <c r="K80" i="22"/>
  <c r="L80" i="22"/>
  <c r="M80" i="22"/>
  <c r="N80" i="22"/>
  <c r="O80" i="22"/>
  <c r="P80" i="22"/>
  <c r="Q80" i="22"/>
  <c r="E81" i="22"/>
  <c r="F81" i="22"/>
  <c r="G81" i="22"/>
  <c r="H81" i="22"/>
  <c r="I81" i="22"/>
  <c r="J81" i="22"/>
  <c r="K81" i="22"/>
  <c r="L81" i="22"/>
  <c r="M81" i="22"/>
  <c r="N81" i="22"/>
  <c r="O81" i="22"/>
  <c r="P81" i="22"/>
  <c r="Q81" i="22"/>
  <c r="E82" i="22"/>
  <c r="F82" i="22"/>
  <c r="G82" i="22"/>
  <c r="H82" i="22"/>
  <c r="I82" i="22"/>
  <c r="J82" i="22"/>
  <c r="K82" i="22"/>
  <c r="L82" i="22"/>
  <c r="M82" i="22"/>
  <c r="N82" i="22"/>
  <c r="O82" i="22"/>
  <c r="P82" i="22"/>
  <c r="Q82" i="22"/>
  <c r="E83" i="22"/>
  <c r="F83" i="22"/>
  <c r="G83" i="22"/>
  <c r="H83" i="22"/>
  <c r="I83" i="22"/>
  <c r="J83" i="22"/>
  <c r="K83" i="22"/>
  <c r="L83" i="22"/>
  <c r="M83" i="22"/>
  <c r="N83" i="22"/>
  <c r="O83" i="22"/>
  <c r="P83" i="22"/>
  <c r="Q83" i="22"/>
  <c r="E84" i="22"/>
  <c r="F84" i="22"/>
  <c r="G84" i="22"/>
  <c r="H84" i="22"/>
  <c r="I84" i="22"/>
  <c r="J84" i="22"/>
  <c r="K84" i="22"/>
  <c r="L84" i="22"/>
  <c r="M84" i="22"/>
  <c r="N84" i="22"/>
  <c r="O84" i="22"/>
  <c r="P84" i="22"/>
  <c r="Q84" i="22"/>
  <c r="E85" i="22"/>
  <c r="F85" i="22"/>
  <c r="G85" i="22"/>
  <c r="H85" i="22"/>
  <c r="I85" i="22"/>
  <c r="J85" i="22"/>
  <c r="K85" i="22"/>
  <c r="L85" i="22"/>
  <c r="M85" i="22"/>
  <c r="N85" i="22"/>
  <c r="O85" i="22"/>
  <c r="P85" i="22"/>
  <c r="Q85" i="22"/>
  <c r="E86" i="22"/>
  <c r="F86" i="22"/>
  <c r="G86" i="22"/>
  <c r="H86" i="22"/>
  <c r="I86" i="22"/>
  <c r="J86" i="22"/>
  <c r="K86" i="22"/>
  <c r="L86" i="22"/>
  <c r="M86" i="22"/>
  <c r="N86" i="22"/>
  <c r="O86" i="22"/>
  <c r="P86" i="22"/>
  <c r="Q86" i="22"/>
  <c r="D76" i="22"/>
  <c r="D77" i="22"/>
  <c r="D78" i="22"/>
  <c r="D79" i="22"/>
  <c r="D80" i="22"/>
  <c r="D81" i="22"/>
  <c r="D82" i="22"/>
  <c r="D83" i="22"/>
  <c r="D84" i="22"/>
  <c r="D85" i="22"/>
  <c r="D86" i="22"/>
  <c r="D75" i="22"/>
  <c r="E7" i="22"/>
  <c r="F7" i="22"/>
  <c r="G7" i="22"/>
  <c r="H7" i="22"/>
  <c r="I7" i="22"/>
  <c r="J7" i="22"/>
  <c r="K7" i="22"/>
  <c r="L7" i="22"/>
  <c r="M7" i="22"/>
  <c r="N7" i="22"/>
  <c r="O7" i="22"/>
  <c r="P7" i="22"/>
  <c r="Q7" i="22"/>
  <c r="E8" i="22"/>
  <c r="F8" i="22"/>
  <c r="G8" i="22"/>
  <c r="H8" i="22"/>
  <c r="I8" i="22"/>
  <c r="J8" i="22"/>
  <c r="K8" i="22"/>
  <c r="L8" i="22"/>
  <c r="M8" i="22"/>
  <c r="N8" i="22"/>
  <c r="O8" i="22"/>
  <c r="P8" i="22"/>
  <c r="Q8" i="22"/>
  <c r="E9" i="22"/>
  <c r="F9" i="22"/>
  <c r="G9" i="22"/>
  <c r="H9" i="22"/>
  <c r="I9" i="22"/>
  <c r="J9" i="22"/>
  <c r="K9" i="22"/>
  <c r="L9" i="22"/>
  <c r="M9" i="22"/>
  <c r="N9" i="22"/>
  <c r="O9" i="22"/>
  <c r="P9" i="22"/>
  <c r="Q9" i="22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E14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E16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D8" i="22"/>
  <c r="D9" i="22"/>
  <c r="D10" i="22"/>
  <c r="D11" i="22"/>
  <c r="D12" i="22"/>
  <c r="D13" i="22"/>
  <c r="D14" i="22"/>
  <c r="D15" i="22"/>
  <c r="D16" i="22"/>
  <c r="D17" i="22"/>
  <c r="D18" i="22"/>
  <c r="D7" i="22"/>
  <c r="E143" i="18"/>
  <c r="F143" i="18"/>
  <c r="G143" i="18"/>
  <c r="H143" i="18"/>
  <c r="I143" i="18"/>
  <c r="J143" i="18"/>
  <c r="K143" i="18"/>
  <c r="L143" i="18"/>
  <c r="M143" i="18"/>
  <c r="N143" i="18"/>
  <c r="O143" i="18"/>
  <c r="P143" i="18"/>
  <c r="Q143" i="18"/>
  <c r="E144" i="18"/>
  <c r="F144" i="18"/>
  <c r="G144" i="18"/>
  <c r="H144" i="18"/>
  <c r="I144" i="18"/>
  <c r="J144" i="18"/>
  <c r="K144" i="18"/>
  <c r="L144" i="18"/>
  <c r="M144" i="18"/>
  <c r="N144" i="18"/>
  <c r="O144" i="18"/>
  <c r="P144" i="18"/>
  <c r="Q144" i="18"/>
  <c r="E145" i="18"/>
  <c r="F145" i="18"/>
  <c r="G145" i="18"/>
  <c r="H145" i="18"/>
  <c r="I145" i="18"/>
  <c r="J145" i="18"/>
  <c r="K145" i="18"/>
  <c r="L145" i="18"/>
  <c r="M145" i="18"/>
  <c r="N145" i="18"/>
  <c r="O145" i="18"/>
  <c r="P145" i="18"/>
  <c r="Q145" i="18"/>
  <c r="E146" i="18"/>
  <c r="F146" i="18"/>
  <c r="G146" i="18"/>
  <c r="H146" i="18"/>
  <c r="I146" i="18"/>
  <c r="J146" i="18"/>
  <c r="K146" i="18"/>
  <c r="L146" i="18"/>
  <c r="M146" i="18"/>
  <c r="N146" i="18"/>
  <c r="O146" i="18"/>
  <c r="P146" i="18"/>
  <c r="Q146" i="18"/>
  <c r="E147" i="18"/>
  <c r="F147" i="18"/>
  <c r="G147" i="18"/>
  <c r="H147" i="18"/>
  <c r="I147" i="18"/>
  <c r="J147" i="18"/>
  <c r="K147" i="18"/>
  <c r="L147" i="18"/>
  <c r="M147" i="18"/>
  <c r="N147" i="18"/>
  <c r="O147" i="18"/>
  <c r="P147" i="18"/>
  <c r="Q147" i="18"/>
  <c r="E148" i="18"/>
  <c r="F148" i="18"/>
  <c r="G148" i="18"/>
  <c r="H148" i="18"/>
  <c r="I148" i="18"/>
  <c r="J148" i="18"/>
  <c r="K148" i="18"/>
  <c r="L148" i="18"/>
  <c r="M148" i="18"/>
  <c r="N148" i="18"/>
  <c r="O148" i="18"/>
  <c r="P148" i="18"/>
  <c r="Q148" i="18"/>
  <c r="E149" i="18"/>
  <c r="F149" i="18"/>
  <c r="G149" i="18"/>
  <c r="H149" i="18"/>
  <c r="I149" i="18"/>
  <c r="J149" i="18"/>
  <c r="K149" i="18"/>
  <c r="L149" i="18"/>
  <c r="M149" i="18"/>
  <c r="N149" i="18"/>
  <c r="O149" i="18"/>
  <c r="P149" i="18"/>
  <c r="Q149" i="18"/>
  <c r="E150" i="18"/>
  <c r="F150" i="18"/>
  <c r="G150" i="18"/>
  <c r="H150" i="18"/>
  <c r="I150" i="18"/>
  <c r="J150" i="18"/>
  <c r="K150" i="18"/>
  <c r="L150" i="18"/>
  <c r="M150" i="18"/>
  <c r="N150" i="18"/>
  <c r="O150" i="18"/>
  <c r="P150" i="18"/>
  <c r="Q150" i="18"/>
  <c r="E151" i="18"/>
  <c r="F151" i="18"/>
  <c r="G151" i="18"/>
  <c r="H151" i="18"/>
  <c r="I151" i="18"/>
  <c r="J151" i="18"/>
  <c r="K151" i="18"/>
  <c r="L151" i="18"/>
  <c r="M151" i="18"/>
  <c r="N151" i="18"/>
  <c r="O151" i="18"/>
  <c r="P151" i="18"/>
  <c r="Q151" i="18"/>
  <c r="E152" i="18"/>
  <c r="F152" i="18"/>
  <c r="G152" i="18"/>
  <c r="H152" i="18"/>
  <c r="I152" i="18"/>
  <c r="J152" i="18"/>
  <c r="K152" i="18"/>
  <c r="L152" i="18"/>
  <c r="M152" i="18"/>
  <c r="N152" i="18"/>
  <c r="O152" i="18"/>
  <c r="P152" i="18"/>
  <c r="Q152" i="18"/>
  <c r="E153" i="18"/>
  <c r="F153" i="18"/>
  <c r="G153" i="18"/>
  <c r="H153" i="18"/>
  <c r="I153" i="18"/>
  <c r="J153" i="18"/>
  <c r="K153" i="18"/>
  <c r="L153" i="18"/>
  <c r="M153" i="18"/>
  <c r="N153" i="18"/>
  <c r="O153" i="18"/>
  <c r="P153" i="18"/>
  <c r="Q153" i="18"/>
  <c r="E154" i="18"/>
  <c r="F154" i="18"/>
  <c r="G154" i="18"/>
  <c r="H154" i="18"/>
  <c r="I154" i="18"/>
  <c r="J154" i="18"/>
  <c r="K154" i="18"/>
  <c r="L154" i="18"/>
  <c r="M154" i="18"/>
  <c r="N154" i="18"/>
  <c r="O154" i="18"/>
  <c r="P154" i="18"/>
  <c r="Q154" i="18"/>
  <c r="D144" i="18"/>
  <c r="D145" i="18"/>
  <c r="D146" i="18"/>
  <c r="D147" i="18"/>
  <c r="D148" i="18"/>
  <c r="D149" i="18"/>
  <c r="D150" i="18"/>
  <c r="D151" i="18"/>
  <c r="D152" i="18"/>
  <c r="D153" i="18"/>
  <c r="D154" i="18"/>
  <c r="D143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E79" i="18"/>
  <c r="F79" i="18"/>
  <c r="G79" i="18"/>
  <c r="H79" i="18"/>
  <c r="I79" i="18"/>
  <c r="J79" i="18"/>
  <c r="K79" i="18"/>
  <c r="L79" i="18"/>
  <c r="M79" i="18"/>
  <c r="N79" i="18"/>
  <c r="O79" i="18"/>
  <c r="P79" i="18"/>
  <c r="Q79" i="18"/>
  <c r="E80" i="18"/>
  <c r="F80" i="18"/>
  <c r="G80" i="18"/>
  <c r="H80" i="18"/>
  <c r="I80" i="18"/>
  <c r="J80" i="18"/>
  <c r="K80" i="18"/>
  <c r="L80" i="18"/>
  <c r="M80" i="18"/>
  <c r="N80" i="18"/>
  <c r="O80" i="18"/>
  <c r="P80" i="18"/>
  <c r="Q80" i="18"/>
  <c r="E81" i="18"/>
  <c r="F81" i="18"/>
  <c r="G81" i="18"/>
  <c r="H81" i="18"/>
  <c r="I81" i="18"/>
  <c r="J81" i="18"/>
  <c r="K81" i="18"/>
  <c r="L81" i="18"/>
  <c r="M81" i="18"/>
  <c r="N81" i="18"/>
  <c r="O81" i="18"/>
  <c r="P81" i="18"/>
  <c r="Q81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D76" i="18"/>
  <c r="D77" i="18"/>
  <c r="D78" i="18"/>
  <c r="D79" i="18"/>
  <c r="D80" i="18"/>
  <c r="D81" i="18"/>
  <c r="D82" i="18"/>
  <c r="D83" i="18"/>
  <c r="D84" i="18"/>
  <c r="D85" i="18"/>
  <c r="D86" i="18"/>
  <c r="D75" i="18"/>
  <c r="E7" i="18"/>
  <c r="F7" i="18"/>
  <c r="G7" i="18"/>
  <c r="H7" i="18"/>
  <c r="I7" i="18"/>
  <c r="J7" i="18"/>
  <c r="K7" i="18"/>
  <c r="L7" i="18"/>
  <c r="M7" i="18"/>
  <c r="N7" i="18"/>
  <c r="O7" i="18"/>
  <c r="P7" i="18"/>
  <c r="Q7" i="18"/>
  <c r="E8" i="18"/>
  <c r="F8" i="18"/>
  <c r="G8" i="18"/>
  <c r="H8" i="18"/>
  <c r="I8" i="18"/>
  <c r="J8" i="18"/>
  <c r="K8" i="18"/>
  <c r="L8" i="18"/>
  <c r="M8" i="18"/>
  <c r="N8" i="18"/>
  <c r="O8" i="18"/>
  <c r="P8" i="18"/>
  <c r="Q8" i="18"/>
  <c r="E9" i="18"/>
  <c r="F9" i="18"/>
  <c r="G9" i="18"/>
  <c r="H9" i="18"/>
  <c r="I9" i="18"/>
  <c r="J9" i="18"/>
  <c r="K9" i="18"/>
  <c r="L9" i="18"/>
  <c r="M9" i="18"/>
  <c r="N9" i="18"/>
  <c r="O9" i="18"/>
  <c r="P9" i="18"/>
  <c r="Q9" i="18"/>
  <c r="E10" i="18"/>
  <c r="F10" i="18"/>
  <c r="G10" i="18"/>
  <c r="H10" i="18"/>
  <c r="I10" i="18"/>
  <c r="J10" i="18"/>
  <c r="K10" i="18"/>
  <c r="L10" i="18"/>
  <c r="M10" i="18"/>
  <c r="N10" i="18"/>
  <c r="O10" i="18"/>
  <c r="P10" i="18"/>
  <c r="Q10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D8" i="18"/>
  <c r="D9" i="18"/>
  <c r="D10" i="18"/>
  <c r="D11" i="18"/>
  <c r="D12" i="18"/>
  <c r="D13" i="18"/>
  <c r="D14" i="18"/>
  <c r="D15" i="18"/>
  <c r="D16" i="18"/>
  <c r="D17" i="18"/>
  <c r="D18" i="18"/>
  <c r="D7" i="18"/>
  <c r="E180" i="26"/>
  <c r="F180" i="26"/>
  <c r="G180" i="26"/>
  <c r="H180" i="26"/>
  <c r="I180" i="26"/>
  <c r="J180" i="26"/>
  <c r="K180" i="26"/>
  <c r="L180" i="26"/>
  <c r="M180" i="26"/>
  <c r="N180" i="26"/>
  <c r="O180" i="26"/>
  <c r="P180" i="26"/>
  <c r="Q180" i="26"/>
  <c r="E181" i="26"/>
  <c r="F181" i="26"/>
  <c r="G181" i="26"/>
  <c r="H181" i="26"/>
  <c r="I181" i="26"/>
  <c r="J181" i="26"/>
  <c r="K181" i="26"/>
  <c r="L181" i="26"/>
  <c r="M181" i="26"/>
  <c r="N181" i="26"/>
  <c r="O181" i="26"/>
  <c r="P181" i="26"/>
  <c r="Q181" i="26"/>
  <c r="D181" i="26"/>
  <c r="D180" i="26"/>
  <c r="E112" i="26"/>
  <c r="F112" i="26"/>
  <c r="G112" i="26"/>
  <c r="H112" i="26"/>
  <c r="I112" i="26"/>
  <c r="J112" i="26"/>
  <c r="K112" i="26"/>
  <c r="L112" i="26"/>
  <c r="M112" i="26"/>
  <c r="N112" i="26"/>
  <c r="O112" i="26"/>
  <c r="P112" i="26"/>
  <c r="E113" i="26"/>
  <c r="F113" i="26"/>
  <c r="G113" i="26"/>
  <c r="H113" i="26"/>
  <c r="I113" i="26"/>
  <c r="J113" i="26"/>
  <c r="K113" i="26"/>
  <c r="L113" i="26"/>
  <c r="M113" i="26"/>
  <c r="N113" i="26"/>
  <c r="O113" i="26"/>
  <c r="P113" i="26"/>
  <c r="D113" i="26"/>
  <c r="D112" i="26"/>
  <c r="E44" i="26"/>
  <c r="F44" i="26"/>
  <c r="G44" i="26"/>
  <c r="H44" i="26"/>
  <c r="I44" i="26"/>
  <c r="J44" i="26"/>
  <c r="K44" i="26"/>
  <c r="L44" i="26"/>
  <c r="M44" i="26"/>
  <c r="N44" i="26"/>
  <c r="O44" i="26"/>
  <c r="P44" i="26"/>
  <c r="Q44" i="26"/>
  <c r="E45" i="26"/>
  <c r="F45" i="26"/>
  <c r="G45" i="26"/>
  <c r="H45" i="26"/>
  <c r="I45" i="26"/>
  <c r="J45" i="26"/>
  <c r="K45" i="26"/>
  <c r="L45" i="26"/>
  <c r="M45" i="26"/>
  <c r="N45" i="26"/>
  <c r="O45" i="26"/>
  <c r="P45" i="26"/>
  <c r="Q45" i="26"/>
  <c r="D45" i="26"/>
  <c r="D44" i="26"/>
  <c r="E180" i="25"/>
  <c r="F180" i="25"/>
  <c r="G180" i="25"/>
  <c r="H180" i="25"/>
  <c r="I180" i="25"/>
  <c r="J180" i="25"/>
  <c r="K180" i="25"/>
  <c r="L180" i="25"/>
  <c r="M180" i="25"/>
  <c r="N180" i="25"/>
  <c r="O180" i="25"/>
  <c r="P180" i="25"/>
  <c r="Q180" i="25"/>
  <c r="E181" i="25"/>
  <c r="F181" i="25"/>
  <c r="G181" i="25"/>
  <c r="H181" i="25"/>
  <c r="I181" i="25"/>
  <c r="J181" i="25"/>
  <c r="K181" i="25"/>
  <c r="L181" i="25"/>
  <c r="M181" i="25"/>
  <c r="N181" i="25"/>
  <c r="O181" i="25"/>
  <c r="P181" i="25"/>
  <c r="Q181" i="25"/>
  <c r="D181" i="25"/>
  <c r="D180" i="25"/>
  <c r="E112" i="25"/>
  <c r="F112" i="25"/>
  <c r="G112" i="25"/>
  <c r="H112" i="25"/>
  <c r="I112" i="25"/>
  <c r="J112" i="25"/>
  <c r="K112" i="25"/>
  <c r="L112" i="25"/>
  <c r="M112" i="25"/>
  <c r="N112" i="25"/>
  <c r="O112" i="25"/>
  <c r="P112" i="25"/>
  <c r="Q112" i="25"/>
  <c r="E113" i="25"/>
  <c r="F113" i="25"/>
  <c r="G113" i="25"/>
  <c r="H113" i="25"/>
  <c r="I113" i="25"/>
  <c r="J113" i="25"/>
  <c r="K113" i="25"/>
  <c r="L113" i="25"/>
  <c r="M113" i="25"/>
  <c r="N113" i="25"/>
  <c r="O113" i="25"/>
  <c r="P113" i="25"/>
  <c r="Q113" i="25"/>
  <c r="D113" i="25"/>
  <c r="D112" i="25"/>
  <c r="E44" i="25"/>
  <c r="F44" i="25"/>
  <c r="G44" i="25"/>
  <c r="H44" i="25"/>
  <c r="I44" i="25"/>
  <c r="J44" i="25"/>
  <c r="K44" i="25"/>
  <c r="L44" i="25"/>
  <c r="M44" i="25"/>
  <c r="N44" i="25"/>
  <c r="O44" i="25"/>
  <c r="P44" i="25"/>
  <c r="Q44" i="25"/>
  <c r="E45" i="25"/>
  <c r="F45" i="25"/>
  <c r="G45" i="25"/>
  <c r="H45" i="25"/>
  <c r="I45" i="25"/>
  <c r="J45" i="25"/>
  <c r="K45" i="25"/>
  <c r="L45" i="25"/>
  <c r="M45" i="25"/>
  <c r="N45" i="25"/>
  <c r="O45" i="25"/>
  <c r="P45" i="25"/>
  <c r="Q45" i="25"/>
  <c r="D45" i="25"/>
  <c r="D44" i="25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D181" i="23"/>
  <c r="D180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D113" i="23"/>
  <c r="D112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D45" i="23"/>
  <c r="D44" i="23"/>
  <c r="E180" i="22"/>
  <c r="F180" i="22"/>
  <c r="G180" i="22"/>
  <c r="H180" i="22"/>
  <c r="I180" i="22"/>
  <c r="J180" i="22"/>
  <c r="K180" i="22"/>
  <c r="L180" i="22"/>
  <c r="M180" i="22"/>
  <c r="N180" i="22"/>
  <c r="O180" i="22"/>
  <c r="P180" i="22"/>
  <c r="Q180" i="22"/>
  <c r="E181" i="22"/>
  <c r="F181" i="22"/>
  <c r="G181" i="22"/>
  <c r="H181" i="22"/>
  <c r="I181" i="22"/>
  <c r="J181" i="22"/>
  <c r="K181" i="22"/>
  <c r="L181" i="22"/>
  <c r="M181" i="22"/>
  <c r="N181" i="22"/>
  <c r="O181" i="22"/>
  <c r="P181" i="22"/>
  <c r="Q181" i="22"/>
  <c r="D181" i="22"/>
  <c r="D180" i="22"/>
  <c r="E112" i="22"/>
  <c r="F112" i="22"/>
  <c r="G112" i="22"/>
  <c r="H112" i="22"/>
  <c r="I112" i="22"/>
  <c r="J112" i="22"/>
  <c r="K112" i="22"/>
  <c r="L112" i="22"/>
  <c r="M112" i="22"/>
  <c r="N112" i="22"/>
  <c r="O112" i="22"/>
  <c r="P112" i="22"/>
  <c r="Q112" i="22"/>
  <c r="E113" i="22"/>
  <c r="F113" i="22"/>
  <c r="G113" i="22"/>
  <c r="H113" i="22"/>
  <c r="I113" i="22"/>
  <c r="J113" i="22"/>
  <c r="K113" i="22"/>
  <c r="L113" i="22"/>
  <c r="M113" i="22"/>
  <c r="N113" i="22"/>
  <c r="O113" i="22"/>
  <c r="P113" i="22"/>
  <c r="Q113" i="22"/>
  <c r="D113" i="22"/>
  <c r="D112" i="22"/>
  <c r="E44" i="22"/>
  <c r="F44" i="22"/>
  <c r="G44" i="22"/>
  <c r="H44" i="22"/>
  <c r="I44" i="22"/>
  <c r="J44" i="22"/>
  <c r="K44" i="22"/>
  <c r="L44" i="22"/>
  <c r="M44" i="22"/>
  <c r="N44" i="22"/>
  <c r="O44" i="22"/>
  <c r="P44" i="22"/>
  <c r="Q44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Q45" i="22"/>
  <c r="D45" i="22"/>
  <c r="D44" i="22"/>
  <c r="E161" i="26"/>
  <c r="F161" i="26"/>
  <c r="G161" i="26"/>
  <c r="H161" i="26"/>
  <c r="I161" i="26"/>
  <c r="J161" i="26"/>
  <c r="K161" i="26"/>
  <c r="L161" i="26"/>
  <c r="M161" i="26"/>
  <c r="N161" i="26"/>
  <c r="O161" i="26"/>
  <c r="P161" i="26"/>
  <c r="Q161" i="26"/>
  <c r="E162" i="26"/>
  <c r="F162" i="26"/>
  <c r="G162" i="26"/>
  <c r="H162" i="26"/>
  <c r="I162" i="26"/>
  <c r="J162" i="26"/>
  <c r="K162" i="26"/>
  <c r="L162" i="26"/>
  <c r="M162" i="26"/>
  <c r="N162" i="26"/>
  <c r="O162" i="26"/>
  <c r="P162" i="26"/>
  <c r="Q162" i="26"/>
  <c r="E163" i="26"/>
  <c r="F163" i="26"/>
  <c r="G163" i="26"/>
  <c r="H163" i="26"/>
  <c r="I163" i="26"/>
  <c r="J163" i="26"/>
  <c r="K163" i="26"/>
  <c r="L163" i="26"/>
  <c r="M163" i="26"/>
  <c r="N163" i="26"/>
  <c r="O163" i="26"/>
  <c r="P163" i="26"/>
  <c r="Q163" i="26"/>
  <c r="E164" i="26"/>
  <c r="F164" i="26"/>
  <c r="G164" i="26"/>
  <c r="H164" i="26"/>
  <c r="I164" i="26"/>
  <c r="J164" i="26"/>
  <c r="K164" i="26"/>
  <c r="L164" i="26"/>
  <c r="M164" i="26"/>
  <c r="N164" i="26"/>
  <c r="O164" i="26"/>
  <c r="P164" i="26"/>
  <c r="Q164" i="26"/>
  <c r="E165" i="26"/>
  <c r="F165" i="26"/>
  <c r="G165" i="26"/>
  <c r="H165" i="26"/>
  <c r="I165" i="26"/>
  <c r="J165" i="26"/>
  <c r="K165" i="26"/>
  <c r="L165" i="26"/>
  <c r="M165" i="26"/>
  <c r="N165" i="26"/>
  <c r="O165" i="26"/>
  <c r="P165" i="26"/>
  <c r="Q165" i="26"/>
  <c r="E166" i="26"/>
  <c r="F166" i="26"/>
  <c r="G166" i="26"/>
  <c r="H166" i="26"/>
  <c r="I166" i="26"/>
  <c r="J166" i="26"/>
  <c r="K166" i="26"/>
  <c r="L166" i="26"/>
  <c r="M166" i="26"/>
  <c r="N166" i="26"/>
  <c r="O166" i="26"/>
  <c r="P166" i="26"/>
  <c r="Q166" i="26"/>
  <c r="E167" i="26"/>
  <c r="F167" i="26"/>
  <c r="G167" i="26"/>
  <c r="H167" i="26"/>
  <c r="I167" i="26"/>
  <c r="J167" i="26"/>
  <c r="K167" i="26"/>
  <c r="L167" i="26"/>
  <c r="M167" i="26"/>
  <c r="N167" i="26"/>
  <c r="O167" i="26"/>
  <c r="P167" i="26"/>
  <c r="Q167" i="26"/>
  <c r="E168" i="26"/>
  <c r="F168" i="26"/>
  <c r="G168" i="26"/>
  <c r="H168" i="26"/>
  <c r="I168" i="26"/>
  <c r="J168" i="26"/>
  <c r="K168" i="26"/>
  <c r="L168" i="26"/>
  <c r="M168" i="26"/>
  <c r="N168" i="26"/>
  <c r="O168" i="26"/>
  <c r="P168" i="26"/>
  <c r="Q168" i="26"/>
  <c r="E169" i="26"/>
  <c r="F169" i="26"/>
  <c r="G169" i="26"/>
  <c r="H169" i="26"/>
  <c r="I169" i="26"/>
  <c r="J169" i="26"/>
  <c r="K169" i="26"/>
  <c r="L169" i="26"/>
  <c r="M169" i="26"/>
  <c r="N169" i="26"/>
  <c r="O169" i="26"/>
  <c r="P169" i="26"/>
  <c r="Q169" i="26"/>
  <c r="E170" i="26"/>
  <c r="F170" i="26"/>
  <c r="G170" i="26"/>
  <c r="H170" i="26"/>
  <c r="I170" i="26"/>
  <c r="J170" i="26"/>
  <c r="K170" i="26"/>
  <c r="L170" i="26"/>
  <c r="M170" i="26"/>
  <c r="N170" i="26"/>
  <c r="O170" i="26"/>
  <c r="P170" i="26"/>
  <c r="Q170" i="26"/>
  <c r="E171" i="26"/>
  <c r="F171" i="26"/>
  <c r="G171" i="26"/>
  <c r="H171" i="26"/>
  <c r="I171" i="26"/>
  <c r="J171" i="26"/>
  <c r="K171" i="26"/>
  <c r="L171" i="26"/>
  <c r="M171" i="26"/>
  <c r="N171" i="26"/>
  <c r="O171" i="26"/>
  <c r="P171" i="26"/>
  <c r="Q171" i="26"/>
  <c r="E172" i="26"/>
  <c r="F172" i="26"/>
  <c r="G172" i="26"/>
  <c r="H172" i="26"/>
  <c r="I172" i="26"/>
  <c r="J172" i="26"/>
  <c r="K172" i="26"/>
  <c r="L172" i="26"/>
  <c r="M172" i="26"/>
  <c r="N172" i="26"/>
  <c r="O172" i="26"/>
  <c r="P172" i="26"/>
  <c r="Q172" i="26"/>
  <c r="E173" i="26"/>
  <c r="F173" i="26"/>
  <c r="G173" i="26"/>
  <c r="H173" i="26"/>
  <c r="I173" i="26"/>
  <c r="J173" i="26"/>
  <c r="K173" i="26"/>
  <c r="L173" i="26"/>
  <c r="M173" i="26"/>
  <c r="N173" i="26"/>
  <c r="O173" i="26"/>
  <c r="P173" i="26"/>
  <c r="Q173" i="26"/>
  <c r="E174" i="26"/>
  <c r="F174" i="26"/>
  <c r="G174" i="26"/>
  <c r="H174" i="26"/>
  <c r="I174" i="26"/>
  <c r="J174" i="26"/>
  <c r="K174" i="26"/>
  <c r="L174" i="26"/>
  <c r="M174" i="26"/>
  <c r="N174" i="26"/>
  <c r="O174" i="26"/>
  <c r="P174" i="26"/>
  <c r="Q174" i="26"/>
  <c r="E175" i="26"/>
  <c r="F175" i="26"/>
  <c r="G175" i="26"/>
  <c r="H175" i="26"/>
  <c r="I175" i="26"/>
  <c r="J175" i="26"/>
  <c r="K175" i="26"/>
  <c r="L175" i="26"/>
  <c r="M175" i="26"/>
  <c r="N175" i="26"/>
  <c r="O175" i="26"/>
  <c r="P175" i="26"/>
  <c r="Q175" i="26"/>
  <c r="E176" i="26"/>
  <c r="F176" i="26"/>
  <c r="G176" i="26"/>
  <c r="H176" i="26"/>
  <c r="I176" i="26"/>
  <c r="J176" i="26"/>
  <c r="K176" i="26"/>
  <c r="L176" i="26"/>
  <c r="M176" i="26"/>
  <c r="N176" i="26"/>
  <c r="O176" i="26"/>
  <c r="P176" i="26"/>
  <c r="Q176" i="26"/>
  <c r="E177" i="26"/>
  <c r="F177" i="26"/>
  <c r="G177" i="26"/>
  <c r="H177" i="26"/>
  <c r="I177" i="26"/>
  <c r="J177" i="26"/>
  <c r="K177" i="26"/>
  <c r="L177" i="26"/>
  <c r="M177" i="26"/>
  <c r="N177" i="26"/>
  <c r="O177" i="26"/>
  <c r="P177" i="26"/>
  <c r="Q177" i="26"/>
  <c r="E178" i="26"/>
  <c r="F178" i="26"/>
  <c r="G178" i="26"/>
  <c r="H178" i="26"/>
  <c r="I178" i="26"/>
  <c r="J178" i="26"/>
  <c r="K178" i="26"/>
  <c r="L178" i="26"/>
  <c r="M178" i="26"/>
  <c r="N178" i="26"/>
  <c r="O178" i="26"/>
  <c r="P178" i="26"/>
  <c r="Q178" i="26"/>
  <c r="E179" i="26"/>
  <c r="F179" i="26"/>
  <c r="G179" i="26"/>
  <c r="H179" i="26"/>
  <c r="I179" i="26"/>
  <c r="J179" i="26"/>
  <c r="K179" i="26"/>
  <c r="L179" i="26"/>
  <c r="M179" i="26"/>
  <c r="N179" i="26"/>
  <c r="O179" i="26"/>
  <c r="P179" i="26"/>
  <c r="Q179" i="26"/>
  <c r="D162" i="26"/>
  <c r="D163" i="26"/>
  <c r="D164" i="26"/>
  <c r="D165" i="26"/>
  <c r="D166" i="26"/>
  <c r="D167" i="26"/>
  <c r="D168" i="26"/>
  <c r="D169" i="26"/>
  <c r="D170" i="26"/>
  <c r="D171" i="26"/>
  <c r="D172" i="26"/>
  <c r="D173" i="26"/>
  <c r="D174" i="26"/>
  <c r="D175" i="26"/>
  <c r="D176" i="26"/>
  <c r="D177" i="26"/>
  <c r="D178" i="26"/>
  <c r="D179" i="26"/>
  <c r="D161" i="26"/>
  <c r="E93" i="26"/>
  <c r="F93" i="26"/>
  <c r="G93" i="26"/>
  <c r="H93" i="26"/>
  <c r="I93" i="26"/>
  <c r="J93" i="26"/>
  <c r="K93" i="26"/>
  <c r="L93" i="26"/>
  <c r="M93" i="26"/>
  <c r="N93" i="26"/>
  <c r="O93" i="26"/>
  <c r="P93" i="26"/>
  <c r="Q93" i="26"/>
  <c r="E94" i="26"/>
  <c r="F94" i="26"/>
  <c r="G94" i="26"/>
  <c r="H94" i="26"/>
  <c r="I94" i="26"/>
  <c r="J94" i="26"/>
  <c r="K94" i="26"/>
  <c r="L94" i="26"/>
  <c r="M94" i="26"/>
  <c r="N94" i="26"/>
  <c r="O94" i="26"/>
  <c r="P94" i="26"/>
  <c r="Q94" i="26"/>
  <c r="E95" i="26"/>
  <c r="F95" i="26"/>
  <c r="G95" i="26"/>
  <c r="H95" i="26"/>
  <c r="I95" i="26"/>
  <c r="J95" i="26"/>
  <c r="K95" i="26"/>
  <c r="L95" i="26"/>
  <c r="M95" i="26"/>
  <c r="N95" i="26"/>
  <c r="O95" i="26"/>
  <c r="P95" i="26"/>
  <c r="Q95" i="26"/>
  <c r="E96" i="26"/>
  <c r="F96" i="26"/>
  <c r="G96" i="26"/>
  <c r="H96" i="26"/>
  <c r="I96" i="26"/>
  <c r="J96" i="26"/>
  <c r="K96" i="26"/>
  <c r="L96" i="26"/>
  <c r="M96" i="26"/>
  <c r="N96" i="26"/>
  <c r="O96" i="26"/>
  <c r="P96" i="26"/>
  <c r="Q96" i="26"/>
  <c r="E97" i="26"/>
  <c r="F97" i="26"/>
  <c r="G97" i="26"/>
  <c r="H97" i="26"/>
  <c r="I97" i="26"/>
  <c r="J97" i="26"/>
  <c r="K97" i="26"/>
  <c r="L97" i="26"/>
  <c r="M97" i="26"/>
  <c r="N97" i="26"/>
  <c r="O97" i="26"/>
  <c r="P97" i="26"/>
  <c r="Q97" i="26"/>
  <c r="E98" i="26"/>
  <c r="F98" i="26"/>
  <c r="G98" i="26"/>
  <c r="H98" i="26"/>
  <c r="I98" i="26"/>
  <c r="J98" i="26"/>
  <c r="K98" i="26"/>
  <c r="L98" i="26"/>
  <c r="M98" i="26"/>
  <c r="N98" i="26"/>
  <c r="O98" i="26"/>
  <c r="P98" i="26"/>
  <c r="Q98" i="26"/>
  <c r="E99" i="26"/>
  <c r="F99" i="26"/>
  <c r="G99" i="26"/>
  <c r="H99" i="26"/>
  <c r="I99" i="26"/>
  <c r="J99" i="26"/>
  <c r="K99" i="26"/>
  <c r="L99" i="26"/>
  <c r="M99" i="26"/>
  <c r="N99" i="26"/>
  <c r="O99" i="26"/>
  <c r="P99" i="26"/>
  <c r="Q99" i="26"/>
  <c r="E100" i="26"/>
  <c r="F100" i="26"/>
  <c r="G100" i="26"/>
  <c r="H100" i="26"/>
  <c r="I100" i="26"/>
  <c r="J100" i="26"/>
  <c r="K100" i="26"/>
  <c r="L100" i="26"/>
  <c r="M100" i="26"/>
  <c r="N100" i="26"/>
  <c r="O100" i="26"/>
  <c r="P100" i="26"/>
  <c r="Q100" i="26"/>
  <c r="E101" i="26"/>
  <c r="F101" i="26"/>
  <c r="G101" i="26"/>
  <c r="H101" i="26"/>
  <c r="I101" i="26"/>
  <c r="J101" i="26"/>
  <c r="K101" i="26"/>
  <c r="L101" i="26"/>
  <c r="M101" i="26"/>
  <c r="N101" i="26"/>
  <c r="O101" i="26"/>
  <c r="P101" i="26"/>
  <c r="Q101" i="26"/>
  <c r="E102" i="26"/>
  <c r="F102" i="26"/>
  <c r="G102" i="26"/>
  <c r="H102" i="26"/>
  <c r="I102" i="26"/>
  <c r="J102" i="26"/>
  <c r="K102" i="26"/>
  <c r="L102" i="26"/>
  <c r="M102" i="26"/>
  <c r="N102" i="26"/>
  <c r="O102" i="26"/>
  <c r="P102" i="26"/>
  <c r="Q102" i="26"/>
  <c r="E103" i="26"/>
  <c r="F103" i="26"/>
  <c r="G103" i="26"/>
  <c r="H103" i="26"/>
  <c r="I103" i="26"/>
  <c r="J103" i="26"/>
  <c r="K103" i="26"/>
  <c r="L103" i="26"/>
  <c r="M103" i="26"/>
  <c r="N103" i="26"/>
  <c r="O103" i="26"/>
  <c r="P103" i="26"/>
  <c r="Q103" i="26"/>
  <c r="E104" i="26"/>
  <c r="F104" i="26"/>
  <c r="G104" i="26"/>
  <c r="H104" i="26"/>
  <c r="I104" i="26"/>
  <c r="J104" i="26"/>
  <c r="K104" i="26"/>
  <c r="L104" i="26"/>
  <c r="M104" i="26"/>
  <c r="N104" i="26"/>
  <c r="O104" i="26"/>
  <c r="P104" i="26"/>
  <c r="Q104" i="26"/>
  <c r="E105" i="26"/>
  <c r="F105" i="26"/>
  <c r="G105" i="26"/>
  <c r="H105" i="26"/>
  <c r="I105" i="26"/>
  <c r="J105" i="26"/>
  <c r="K105" i="26"/>
  <c r="L105" i="26"/>
  <c r="M105" i="26"/>
  <c r="N105" i="26"/>
  <c r="O105" i="26"/>
  <c r="P105" i="26"/>
  <c r="Q105" i="26"/>
  <c r="E106" i="26"/>
  <c r="F106" i="26"/>
  <c r="G106" i="26"/>
  <c r="H106" i="26"/>
  <c r="I106" i="26"/>
  <c r="J106" i="26"/>
  <c r="K106" i="26"/>
  <c r="L106" i="26"/>
  <c r="M106" i="26"/>
  <c r="N106" i="26"/>
  <c r="O106" i="26"/>
  <c r="P106" i="26"/>
  <c r="Q106" i="26"/>
  <c r="E107" i="26"/>
  <c r="F107" i="26"/>
  <c r="G107" i="26"/>
  <c r="H107" i="26"/>
  <c r="I107" i="26"/>
  <c r="J107" i="26"/>
  <c r="K107" i="26"/>
  <c r="L107" i="26"/>
  <c r="M107" i="26"/>
  <c r="N107" i="26"/>
  <c r="O107" i="26"/>
  <c r="P107" i="26"/>
  <c r="Q107" i="26"/>
  <c r="E108" i="26"/>
  <c r="F108" i="26"/>
  <c r="G108" i="26"/>
  <c r="H108" i="26"/>
  <c r="I108" i="26"/>
  <c r="J108" i="26"/>
  <c r="K108" i="26"/>
  <c r="L108" i="26"/>
  <c r="M108" i="26"/>
  <c r="N108" i="26"/>
  <c r="O108" i="26"/>
  <c r="P108" i="26"/>
  <c r="Q108" i="26"/>
  <c r="E109" i="26"/>
  <c r="F109" i="26"/>
  <c r="G109" i="26"/>
  <c r="H109" i="26"/>
  <c r="I109" i="26"/>
  <c r="J109" i="26"/>
  <c r="K109" i="26"/>
  <c r="L109" i="26"/>
  <c r="M109" i="26"/>
  <c r="N109" i="26"/>
  <c r="O109" i="26"/>
  <c r="P109" i="26"/>
  <c r="Q109" i="26"/>
  <c r="E110" i="26"/>
  <c r="F110" i="26"/>
  <c r="G110" i="26"/>
  <c r="H110" i="26"/>
  <c r="I110" i="26"/>
  <c r="J110" i="26"/>
  <c r="K110" i="26"/>
  <c r="L110" i="26"/>
  <c r="M110" i="26"/>
  <c r="N110" i="26"/>
  <c r="O110" i="26"/>
  <c r="P110" i="26"/>
  <c r="Q110" i="26"/>
  <c r="E111" i="26"/>
  <c r="F111" i="26"/>
  <c r="G111" i="26"/>
  <c r="H111" i="26"/>
  <c r="I111" i="26"/>
  <c r="J111" i="26"/>
  <c r="K111" i="26"/>
  <c r="L111" i="26"/>
  <c r="M111" i="26"/>
  <c r="N111" i="26"/>
  <c r="O111" i="26"/>
  <c r="P111" i="26"/>
  <c r="Q111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D107" i="26"/>
  <c r="D108" i="26"/>
  <c r="D109" i="26"/>
  <c r="D110" i="26"/>
  <c r="D111" i="26"/>
  <c r="D93" i="26"/>
  <c r="E25" i="26"/>
  <c r="F25" i="26"/>
  <c r="G25" i="26"/>
  <c r="H25" i="26"/>
  <c r="I25" i="26"/>
  <c r="J25" i="26"/>
  <c r="K25" i="26"/>
  <c r="L25" i="26"/>
  <c r="M25" i="26"/>
  <c r="N25" i="26"/>
  <c r="O25" i="26"/>
  <c r="P25" i="26"/>
  <c r="Q25" i="26"/>
  <c r="E26" i="26"/>
  <c r="F26" i="26"/>
  <c r="G26" i="26"/>
  <c r="H26" i="26"/>
  <c r="I26" i="26"/>
  <c r="J26" i="26"/>
  <c r="K26" i="26"/>
  <c r="L26" i="26"/>
  <c r="M26" i="26"/>
  <c r="N26" i="26"/>
  <c r="O26" i="26"/>
  <c r="P26" i="26"/>
  <c r="Q26" i="26"/>
  <c r="E27" i="26"/>
  <c r="F27" i="26"/>
  <c r="G27" i="26"/>
  <c r="H27" i="26"/>
  <c r="I27" i="26"/>
  <c r="J27" i="26"/>
  <c r="K27" i="26"/>
  <c r="L27" i="26"/>
  <c r="M27" i="26"/>
  <c r="N27" i="26"/>
  <c r="O27" i="26"/>
  <c r="P27" i="26"/>
  <c r="Q27" i="26"/>
  <c r="E28" i="26"/>
  <c r="F28" i="26"/>
  <c r="G28" i="26"/>
  <c r="H28" i="26"/>
  <c r="I28" i="26"/>
  <c r="J28" i="26"/>
  <c r="K28" i="26"/>
  <c r="L28" i="26"/>
  <c r="M28" i="26"/>
  <c r="N28" i="26"/>
  <c r="O28" i="26"/>
  <c r="P28" i="26"/>
  <c r="Q28" i="26"/>
  <c r="E29" i="26"/>
  <c r="F29" i="26"/>
  <c r="G29" i="26"/>
  <c r="H29" i="26"/>
  <c r="I29" i="26"/>
  <c r="J29" i="26"/>
  <c r="K29" i="26"/>
  <c r="L29" i="26"/>
  <c r="M29" i="26"/>
  <c r="N29" i="26"/>
  <c r="O29" i="26"/>
  <c r="P29" i="26"/>
  <c r="Q29" i="26"/>
  <c r="E30" i="26"/>
  <c r="F30" i="26"/>
  <c r="G30" i="26"/>
  <c r="H30" i="26"/>
  <c r="I30" i="26"/>
  <c r="J30" i="26"/>
  <c r="K30" i="26"/>
  <c r="L30" i="26"/>
  <c r="M30" i="26"/>
  <c r="N30" i="26"/>
  <c r="O30" i="26"/>
  <c r="P30" i="26"/>
  <c r="Q30" i="26"/>
  <c r="E31" i="26"/>
  <c r="F31" i="26"/>
  <c r="G31" i="26"/>
  <c r="H31" i="26"/>
  <c r="I31" i="26"/>
  <c r="J31" i="26"/>
  <c r="K31" i="26"/>
  <c r="L31" i="26"/>
  <c r="M31" i="26"/>
  <c r="N31" i="26"/>
  <c r="O31" i="26"/>
  <c r="P31" i="26"/>
  <c r="Q31" i="26"/>
  <c r="E32" i="26"/>
  <c r="F32" i="26"/>
  <c r="G32" i="26"/>
  <c r="H32" i="26"/>
  <c r="I32" i="26"/>
  <c r="J32" i="26"/>
  <c r="K32" i="26"/>
  <c r="L32" i="26"/>
  <c r="M32" i="26"/>
  <c r="N32" i="26"/>
  <c r="O32" i="26"/>
  <c r="P32" i="26"/>
  <c r="Q32" i="26"/>
  <c r="E33" i="26"/>
  <c r="F33" i="26"/>
  <c r="G33" i="26"/>
  <c r="H33" i="26"/>
  <c r="I33" i="26"/>
  <c r="J33" i="26"/>
  <c r="K33" i="26"/>
  <c r="L33" i="26"/>
  <c r="M33" i="26"/>
  <c r="N33" i="26"/>
  <c r="O33" i="26"/>
  <c r="P33" i="26"/>
  <c r="Q33" i="26"/>
  <c r="E34" i="26"/>
  <c r="F34" i="26"/>
  <c r="G34" i="26"/>
  <c r="H34" i="26"/>
  <c r="I34" i="26"/>
  <c r="J34" i="26"/>
  <c r="K34" i="26"/>
  <c r="L34" i="26"/>
  <c r="M34" i="26"/>
  <c r="N34" i="26"/>
  <c r="O34" i="26"/>
  <c r="P34" i="26"/>
  <c r="Q34" i="26"/>
  <c r="E35" i="26"/>
  <c r="F35" i="26"/>
  <c r="G35" i="26"/>
  <c r="H35" i="26"/>
  <c r="I35" i="26"/>
  <c r="J35" i="26"/>
  <c r="K35" i="26"/>
  <c r="L35" i="26"/>
  <c r="M35" i="26"/>
  <c r="N35" i="26"/>
  <c r="O35" i="26"/>
  <c r="P35" i="26"/>
  <c r="Q35" i="26"/>
  <c r="E36" i="26"/>
  <c r="F36" i="26"/>
  <c r="G36" i="26"/>
  <c r="H36" i="26"/>
  <c r="I36" i="26"/>
  <c r="J36" i="26"/>
  <c r="K36" i="26"/>
  <c r="L36" i="26"/>
  <c r="M36" i="26"/>
  <c r="N36" i="26"/>
  <c r="O36" i="26"/>
  <c r="P36" i="26"/>
  <c r="Q36" i="26"/>
  <c r="E37" i="26"/>
  <c r="F37" i="26"/>
  <c r="G37" i="26"/>
  <c r="H37" i="26"/>
  <c r="I37" i="26"/>
  <c r="J37" i="26"/>
  <c r="K37" i="26"/>
  <c r="L37" i="26"/>
  <c r="M37" i="26"/>
  <c r="N37" i="26"/>
  <c r="O37" i="26"/>
  <c r="P37" i="26"/>
  <c r="Q37" i="26"/>
  <c r="E38" i="26"/>
  <c r="F38" i="26"/>
  <c r="G38" i="26"/>
  <c r="H38" i="26"/>
  <c r="I38" i="26"/>
  <c r="J38" i="26"/>
  <c r="K38" i="26"/>
  <c r="L38" i="26"/>
  <c r="M38" i="26"/>
  <c r="N38" i="26"/>
  <c r="O38" i="26"/>
  <c r="P38" i="26"/>
  <c r="Q38" i="26"/>
  <c r="E39" i="26"/>
  <c r="F39" i="26"/>
  <c r="G39" i="26"/>
  <c r="H39" i="26"/>
  <c r="I39" i="26"/>
  <c r="J39" i="26"/>
  <c r="K39" i="26"/>
  <c r="L39" i="26"/>
  <c r="M39" i="26"/>
  <c r="N39" i="26"/>
  <c r="O39" i="26"/>
  <c r="P39" i="26"/>
  <c r="Q39" i="26"/>
  <c r="E40" i="26"/>
  <c r="F40" i="26"/>
  <c r="G40" i="26"/>
  <c r="H40" i="26"/>
  <c r="I40" i="26"/>
  <c r="J40" i="26"/>
  <c r="K40" i="26"/>
  <c r="L40" i="26"/>
  <c r="M40" i="26"/>
  <c r="N40" i="26"/>
  <c r="O40" i="26"/>
  <c r="P40" i="26"/>
  <c r="Q40" i="26"/>
  <c r="E41" i="26"/>
  <c r="F41" i="26"/>
  <c r="G41" i="26"/>
  <c r="H41" i="26"/>
  <c r="I41" i="26"/>
  <c r="J41" i="26"/>
  <c r="K41" i="26"/>
  <c r="L41" i="26"/>
  <c r="M41" i="26"/>
  <c r="N41" i="26"/>
  <c r="O41" i="26"/>
  <c r="P41" i="26"/>
  <c r="Q41" i="26"/>
  <c r="E42" i="26"/>
  <c r="F42" i="26"/>
  <c r="G42" i="26"/>
  <c r="H42" i="26"/>
  <c r="I42" i="26"/>
  <c r="J42" i="26"/>
  <c r="K42" i="26"/>
  <c r="L42" i="26"/>
  <c r="M42" i="26"/>
  <c r="N42" i="26"/>
  <c r="O42" i="26"/>
  <c r="P42" i="26"/>
  <c r="Q42" i="26"/>
  <c r="E43" i="26"/>
  <c r="F43" i="26"/>
  <c r="G43" i="26"/>
  <c r="H43" i="26"/>
  <c r="I43" i="26"/>
  <c r="J43" i="26"/>
  <c r="K43" i="26"/>
  <c r="L43" i="26"/>
  <c r="M43" i="26"/>
  <c r="N43" i="26"/>
  <c r="O43" i="26"/>
  <c r="P43" i="26"/>
  <c r="Q43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25" i="26"/>
  <c r="E161" i="25"/>
  <c r="F161" i="25"/>
  <c r="G161" i="25"/>
  <c r="H161" i="25"/>
  <c r="I161" i="25"/>
  <c r="J161" i="25"/>
  <c r="K161" i="25"/>
  <c r="L161" i="25"/>
  <c r="M161" i="25"/>
  <c r="N161" i="25"/>
  <c r="O161" i="25"/>
  <c r="P161" i="25"/>
  <c r="Q161" i="25"/>
  <c r="E162" i="25"/>
  <c r="F162" i="25"/>
  <c r="G162" i="25"/>
  <c r="H162" i="25"/>
  <c r="I162" i="25"/>
  <c r="J162" i="25"/>
  <c r="K162" i="25"/>
  <c r="L162" i="25"/>
  <c r="M162" i="25"/>
  <c r="N162" i="25"/>
  <c r="O162" i="25"/>
  <c r="P162" i="25"/>
  <c r="Q162" i="25"/>
  <c r="E163" i="25"/>
  <c r="F163" i="25"/>
  <c r="G163" i="25"/>
  <c r="H163" i="25"/>
  <c r="I163" i="25"/>
  <c r="J163" i="25"/>
  <c r="K163" i="25"/>
  <c r="L163" i="25"/>
  <c r="M163" i="25"/>
  <c r="N163" i="25"/>
  <c r="O163" i="25"/>
  <c r="P163" i="25"/>
  <c r="Q163" i="25"/>
  <c r="E164" i="25"/>
  <c r="F164" i="25"/>
  <c r="G164" i="25"/>
  <c r="H164" i="25"/>
  <c r="I164" i="25"/>
  <c r="J164" i="25"/>
  <c r="K164" i="25"/>
  <c r="L164" i="25"/>
  <c r="M164" i="25"/>
  <c r="N164" i="25"/>
  <c r="O164" i="25"/>
  <c r="P164" i="25"/>
  <c r="Q164" i="25"/>
  <c r="E165" i="25"/>
  <c r="F165" i="25"/>
  <c r="G165" i="25"/>
  <c r="H165" i="25"/>
  <c r="I165" i="25"/>
  <c r="J165" i="25"/>
  <c r="K165" i="25"/>
  <c r="L165" i="25"/>
  <c r="M165" i="25"/>
  <c r="N165" i="25"/>
  <c r="O165" i="25"/>
  <c r="P165" i="25"/>
  <c r="Q165" i="25"/>
  <c r="E166" i="25"/>
  <c r="F166" i="25"/>
  <c r="G166" i="25"/>
  <c r="H166" i="25"/>
  <c r="I166" i="25"/>
  <c r="J166" i="25"/>
  <c r="K166" i="25"/>
  <c r="L166" i="25"/>
  <c r="M166" i="25"/>
  <c r="N166" i="25"/>
  <c r="O166" i="25"/>
  <c r="P166" i="25"/>
  <c r="Q166" i="25"/>
  <c r="E167" i="25"/>
  <c r="F167" i="25"/>
  <c r="G167" i="25"/>
  <c r="H167" i="25"/>
  <c r="I167" i="25"/>
  <c r="J167" i="25"/>
  <c r="K167" i="25"/>
  <c r="L167" i="25"/>
  <c r="M167" i="25"/>
  <c r="N167" i="25"/>
  <c r="O167" i="25"/>
  <c r="P167" i="25"/>
  <c r="Q167" i="25"/>
  <c r="E168" i="25"/>
  <c r="F168" i="25"/>
  <c r="G168" i="25"/>
  <c r="H168" i="25"/>
  <c r="I168" i="25"/>
  <c r="J168" i="25"/>
  <c r="K168" i="25"/>
  <c r="L168" i="25"/>
  <c r="M168" i="25"/>
  <c r="N168" i="25"/>
  <c r="O168" i="25"/>
  <c r="P168" i="25"/>
  <c r="Q168" i="25"/>
  <c r="E169" i="25"/>
  <c r="F169" i="25"/>
  <c r="G169" i="25"/>
  <c r="H169" i="25"/>
  <c r="I169" i="25"/>
  <c r="J169" i="25"/>
  <c r="K169" i="25"/>
  <c r="L169" i="25"/>
  <c r="M169" i="25"/>
  <c r="N169" i="25"/>
  <c r="O169" i="25"/>
  <c r="P169" i="25"/>
  <c r="Q169" i="25"/>
  <c r="E170" i="25"/>
  <c r="F170" i="25"/>
  <c r="G170" i="25"/>
  <c r="H170" i="25"/>
  <c r="I170" i="25"/>
  <c r="J170" i="25"/>
  <c r="K170" i="25"/>
  <c r="L170" i="25"/>
  <c r="M170" i="25"/>
  <c r="N170" i="25"/>
  <c r="O170" i="25"/>
  <c r="P170" i="25"/>
  <c r="Q170" i="25"/>
  <c r="E171" i="25"/>
  <c r="F171" i="25"/>
  <c r="G171" i="25"/>
  <c r="H171" i="25"/>
  <c r="I171" i="25"/>
  <c r="J171" i="25"/>
  <c r="K171" i="25"/>
  <c r="L171" i="25"/>
  <c r="M171" i="25"/>
  <c r="N171" i="25"/>
  <c r="O171" i="25"/>
  <c r="P171" i="25"/>
  <c r="Q171" i="25"/>
  <c r="E172" i="25"/>
  <c r="F172" i="25"/>
  <c r="G172" i="25"/>
  <c r="H172" i="25"/>
  <c r="I172" i="25"/>
  <c r="J172" i="25"/>
  <c r="K172" i="25"/>
  <c r="L172" i="25"/>
  <c r="M172" i="25"/>
  <c r="N172" i="25"/>
  <c r="O172" i="25"/>
  <c r="P172" i="25"/>
  <c r="Q172" i="25"/>
  <c r="E173" i="25"/>
  <c r="F173" i="25"/>
  <c r="G173" i="25"/>
  <c r="H173" i="25"/>
  <c r="I173" i="25"/>
  <c r="J173" i="25"/>
  <c r="K173" i="25"/>
  <c r="L173" i="25"/>
  <c r="M173" i="25"/>
  <c r="N173" i="25"/>
  <c r="O173" i="25"/>
  <c r="P173" i="25"/>
  <c r="Q173" i="25"/>
  <c r="E174" i="25"/>
  <c r="F174" i="25"/>
  <c r="G174" i="25"/>
  <c r="H174" i="25"/>
  <c r="I174" i="25"/>
  <c r="J174" i="25"/>
  <c r="K174" i="25"/>
  <c r="L174" i="25"/>
  <c r="M174" i="25"/>
  <c r="N174" i="25"/>
  <c r="O174" i="25"/>
  <c r="P174" i="25"/>
  <c r="Q174" i="25"/>
  <c r="E175" i="25"/>
  <c r="F175" i="25"/>
  <c r="G175" i="25"/>
  <c r="H175" i="25"/>
  <c r="I175" i="25"/>
  <c r="J175" i="25"/>
  <c r="K175" i="25"/>
  <c r="L175" i="25"/>
  <c r="M175" i="25"/>
  <c r="N175" i="25"/>
  <c r="O175" i="25"/>
  <c r="P175" i="25"/>
  <c r="Q175" i="25"/>
  <c r="E176" i="25"/>
  <c r="F176" i="25"/>
  <c r="G176" i="25"/>
  <c r="H176" i="25"/>
  <c r="I176" i="25"/>
  <c r="J176" i="25"/>
  <c r="K176" i="25"/>
  <c r="L176" i="25"/>
  <c r="M176" i="25"/>
  <c r="N176" i="25"/>
  <c r="O176" i="25"/>
  <c r="P176" i="25"/>
  <c r="Q176" i="25"/>
  <c r="E177" i="25"/>
  <c r="F177" i="25"/>
  <c r="G177" i="25"/>
  <c r="H177" i="25"/>
  <c r="I177" i="25"/>
  <c r="J177" i="25"/>
  <c r="K177" i="25"/>
  <c r="L177" i="25"/>
  <c r="M177" i="25"/>
  <c r="N177" i="25"/>
  <c r="O177" i="25"/>
  <c r="P177" i="25"/>
  <c r="Q177" i="25"/>
  <c r="E178" i="25"/>
  <c r="F178" i="25"/>
  <c r="G178" i="25"/>
  <c r="H178" i="25"/>
  <c r="I178" i="25"/>
  <c r="J178" i="25"/>
  <c r="K178" i="25"/>
  <c r="L178" i="25"/>
  <c r="M178" i="25"/>
  <c r="N178" i="25"/>
  <c r="O178" i="25"/>
  <c r="P178" i="25"/>
  <c r="Q178" i="25"/>
  <c r="E179" i="25"/>
  <c r="F179" i="25"/>
  <c r="G179" i="25"/>
  <c r="H179" i="25"/>
  <c r="I179" i="25"/>
  <c r="J179" i="25"/>
  <c r="K179" i="25"/>
  <c r="L179" i="25"/>
  <c r="M179" i="25"/>
  <c r="N179" i="25"/>
  <c r="O179" i="25"/>
  <c r="P179" i="25"/>
  <c r="Q179" i="25"/>
  <c r="D162" i="25"/>
  <c r="D163" i="25"/>
  <c r="D164" i="25"/>
  <c r="D165" i="25"/>
  <c r="D166" i="25"/>
  <c r="D167" i="25"/>
  <c r="D168" i="25"/>
  <c r="D169" i="25"/>
  <c r="D170" i="25"/>
  <c r="D171" i="25"/>
  <c r="D172" i="25"/>
  <c r="D173" i="25"/>
  <c r="D174" i="25"/>
  <c r="D175" i="25"/>
  <c r="D176" i="25"/>
  <c r="D177" i="25"/>
  <c r="D178" i="25"/>
  <c r="D179" i="25"/>
  <c r="D161" i="25"/>
  <c r="E25" i="25"/>
  <c r="F25" i="25"/>
  <c r="G25" i="25"/>
  <c r="H25" i="25"/>
  <c r="I25" i="25"/>
  <c r="J25" i="25"/>
  <c r="K25" i="25"/>
  <c r="L25" i="25"/>
  <c r="M25" i="25"/>
  <c r="N25" i="25"/>
  <c r="O25" i="25"/>
  <c r="P25" i="25"/>
  <c r="Q25" i="25"/>
  <c r="E26" i="25"/>
  <c r="F26" i="25"/>
  <c r="G26" i="25"/>
  <c r="H26" i="25"/>
  <c r="I26" i="25"/>
  <c r="J26" i="25"/>
  <c r="K26" i="25"/>
  <c r="L26" i="25"/>
  <c r="M26" i="25"/>
  <c r="N26" i="25"/>
  <c r="O26" i="25"/>
  <c r="P26" i="25"/>
  <c r="Q26" i="25"/>
  <c r="E27" i="25"/>
  <c r="F27" i="25"/>
  <c r="G27" i="25"/>
  <c r="H27" i="25"/>
  <c r="I27" i="25"/>
  <c r="J27" i="25"/>
  <c r="K27" i="25"/>
  <c r="L27" i="25"/>
  <c r="M27" i="25"/>
  <c r="N27" i="25"/>
  <c r="O27" i="25"/>
  <c r="P27" i="25"/>
  <c r="Q27" i="25"/>
  <c r="E28" i="25"/>
  <c r="F28" i="25"/>
  <c r="G28" i="25"/>
  <c r="H28" i="25"/>
  <c r="I28" i="25"/>
  <c r="J28" i="25"/>
  <c r="K28" i="25"/>
  <c r="L28" i="25"/>
  <c r="M28" i="25"/>
  <c r="N28" i="25"/>
  <c r="O28" i="25"/>
  <c r="P28" i="25"/>
  <c r="Q28" i="25"/>
  <c r="E29" i="25"/>
  <c r="F29" i="25"/>
  <c r="G29" i="25"/>
  <c r="H29" i="25"/>
  <c r="I29" i="25"/>
  <c r="J29" i="25"/>
  <c r="K29" i="25"/>
  <c r="L29" i="25"/>
  <c r="M29" i="25"/>
  <c r="N29" i="25"/>
  <c r="O29" i="25"/>
  <c r="P29" i="25"/>
  <c r="Q29" i="25"/>
  <c r="E30" i="25"/>
  <c r="F30" i="25"/>
  <c r="G30" i="25"/>
  <c r="H30" i="25"/>
  <c r="I30" i="25"/>
  <c r="J30" i="25"/>
  <c r="K30" i="25"/>
  <c r="L30" i="25"/>
  <c r="M30" i="25"/>
  <c r="N30" i="25"/>
  <c r="O30" i="25"/>
  <c r="P30" i="25"/>
  <c r="Q30" i="25"/>
  <c r="E31" i="25"/>
  <c r="F31" i="25"/>
  <c r="G31" i="25"/>
  <c r="H31" i="25"/>
  <c r="I31" i="25"/>
  <c r="J31" i="25"/>
  <c r="K31" i="25"/>
  <c r="L31" i="25"/>
  <c r="M31" i="25"/>
  <c r="N31" i="25"/>
  <c r="O31" i="25"/>
  <c r="P31" i="25"/>
  <c r="Q31" i="25"/>
  <c r="E32" i="25"/>
  <c r="F32" i="25"/>
  <c r="G32" i="25"/>
  <c r="H32" i="25"/>
  <c r="I32" i="25"/>
  <c r="J32" i="25"/>
  <c r="K32" i="25"/>
  <c r="L32" i="25"/>
  <c r="M32" i="25"/>
  <c r="N32" i="25"/>
  <c r="O32" i="25"/>
  <c r="P32" i="25"/>
  <c r="Q32" i="25"/>
  <c r="E33" i="25"/>
  <c r="F33" i="25"/>
  <c r="G33" i="25"/>
  <c r="H33" i="25"/>
  <c r="I33" i="25"/>
  <c r="J33" i="25"/>
  <c r="K33" i="25"/>
  <c r="L33" i="25"/>
  <c r="M33" i="25"/>
  <c r="N33" i="25"/>
  <c r="O33" i="25"/>
  <c r="P33" i="25"/>
  <c r="Q33" i="25"/>
  <c r="E34" i="25"/>
  <c r="F34" i="25"/>
  <c r="G34" i="25"/>
  <c r="H34" i="25"/>
  <c r="I34" i="25"/>
  <c r="J34" i="25"/>
  <c r="K34" i="25"/>
  <c r="L34" i="25"/>
  <c r="M34" i="25"/>
  <c r="N34" i="25"/>
  <c r="O34" i="25"/>
  <c r="P34" i="25"/>
  <c r="Q34" i="25"/>
  <c r="E35" i="25"/>
  <c r="F35" i="25"/>
  <c r="G35" i="25"/>
  <c r="H35" i="25"/>
  <c r="I35" i="25"/>
  <c r="J35" i="25"/>
  <c r="K35" i="25"/>
  <c r="L35" i="25"/>
  <c r="M35" i="25"/>
  <c r="N35" i="25"/>
  <c r="O35" i="25"/>
  <c r="P35" i="25"/>
  <c r="Q35" i="25"/>
  <c r="E36" i="25"/>
  <c r="F36" i="25"/>
  <c r="G36" i="25"/>
  <c r="H36" i="25"/>
  <c r="I36" i="25"/>
  <c r="J36" i="25"/>
  <c r="K36" i="25"/>
  <c r="L36" i="25"/>
  <c r="M36" i="25"/>
  <c r="N36" i="25"/>
  <c r="O36" i="25"/>
  <c r="P36" i="25"/>
  <c r="Q36" i="25"/>
  <c r="E37" i="25"/>
  <c r="F37" i="25"/>
  <c r="G37" i="25"/>
  <c r="H37" i="25"/>
  <c r="I37" i="25"/>
  <c r="J37" i="25"/>
  <c r="K37" i="25"/>
  <c r="L37" i="25"/>
  <c r="M37" i="25"/>
  <c r="N37" i="25"/>
  <c r="O37" i="25"/>
  <c r="P37" i="25"/>
  <c r="Q37" i="25"/>
  <c r="E38" i="25"/>
  <c r="F38" i="25"/>
  <c r="G38" i="25"/>
  <c r="H38" i="25"/>
  <c r="I38" i="25"/>
  <c r="J38" i="25"/>
  <c r="K38" i="25"/>
  <c r="L38" i="25"/>
  <c r="M38" i="25"/>
  <c r="N38" i="25"/>
  <c r="O38" i="25"/>
  <c r="P38" i="25"/>
  <c r="Q38" i="25"/>
  <c r="E39" i="25"/>
  <c r="F39" i="25"/>
  <c r="G39" i="25"/>
  <c r="H39" i="25"/>
  <c r="I39" i="25"/>
  <c r="J39" i="25"/>
  <c r="K39" i="25"/>
  <c r="L39" i="25"/>
  <c r="M39" i="25"/>
  <c r="N39" i="25"/>
  <c r="O39" i="25"/>
  <c r="P39" i="25"/>
  <c r="Q39" i="25"/>
  <c r="E40" i="25"/>
  <c r="F40" i="25"/>
  <c r="G40" i="25"/>
  <c r="H40" i="25"/>
  <c r="I40" i="25"/>
  <c r="J40" i="25"/>
  <c r="K40" i="25"/>
  <c r="L40" i="25"/>
  <c r="M40" i="25"/>
  <c r="N40" i="25"/>
  <c r="O40" i="25"/>
  <c r="P40" i="25"/>
  <c r="Q40" i="25"/>
  <c r="E41" i="25"/>
  <c r="F41" i="25"/>
  <c r="G41" i="25"/>
  <c r="H41" i="25"/>
  <c r="I41" i="25"/>
  <c r="J41" i="25"/>
  <c r="K41" i="25"/>
  <c r="L41" i="25"/>
  <c r="M41" i="25"/>
  <c r="N41" i="25"/>
  <c r="O41" i="25"/>
  <c r="P41" i="25"/>
  <c r="Q41" i="25"/>
  <c r="E42" i="25"/>
  <c r="F42" i="25"/>
  <c r="G42" i="25"/>
  <c r="H42" i="25"/>
  <c r="I42" i="25"/>
  <c r="J42" i="25"/>
  <c r="K42" i="25"/>
  <c r="L42" i="25"/>
  <c r="M42" i="25"/>
  <c r="N42" i="25"/>
  <c r="O42" i="25"/>
  <c r="P42" i="25"/>
  <c r="Q42" i="25"/>
  <c r="E43" i="25"/>
  <c r="F43" i="25"/>
  <c r="G43" i="25"/>
  <c r="H43" i="25"/>
  <c r="I43" i="25"/>
  <c r="J43" i="25"/>
  <c r="K43" i="25"/>
  <c r="L43" i="25"/>
  <c r="M43" i="25"/>
  <c r="N43" i="25"/>
  <c r="O43" i="25"/>
  <c r="P43" i="25"/>
  <c r="Q43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25" i="25"/>
  <c r="E93" i="25"/>
  <c r="F93" i="25"/>
  <c r="G93" i="25"/>
  <c r="H93" i="25"/>
  <c r="I93" i="25"/>
  <c r="J93" i="25"/>
  <c r="K93" i="25"/>
  <c r="L93" i="25"/>
  <c r="M93" i="25"/>
  <c r="N93" i="25"/>
  <c r="O93" i="25"/>
  <c r="P93" i="25"/>
  <c r="Q93" i="25"/>
  <c r="E94" i="25"/>
  <c r="F94" i="25"/>
  <c r="G94" i="25"/>
  <c r="H94" i="25"/>
  <c r="I94" i="25"/>
  <c r="J94" i="25"/>
  <c r="K94" i="25"/>
  <c r="L94" i="25"/>
  <c r="M94" i="25"/>
  <c r="N94" i="25"/>
  <c r="O94" i="25"/>
  <c r="P94" i="25"/>
  <c r="Q94" i="25"/>
  <c r="E95" i="25"/>
  <c r="F95" i="25"/>
  <c r="G95" i="25"/>
  <c r="H95" i="25"/>
  <c r="I95" i="25"/>
  <c r="J95" i="25"/>
  <c r="K95" i="25"/>
  <c r="L95" i="25"/>
  <c r="M95" i="25"/>
  <c r="N95" i="25"/>
  <c r="O95" i="25"/>
  <c r="P95" i="25"/>
  <c r="Q95" i="25"/>
  <c r="E96" i="25"/>
  <c r="F96" i="25"/>
  <c r="G96" i="25"/>
  <c r="H96" i="25"/>
  <c r="I96" i="25"/>
  <c r="J96" i="25"/>
  <c r="K96" i="25"/>
  <c r="L96" i="25"/>
  <c r="M96" i="25"/>
  <c r="N96" i="25"/>
  <c r="O96" i="25"/>
  <c r="P96" i="25"/>
  <c r="Q96" i="25"/>
  <c r="E97" i="25"/>
  <c r="F97" i="25"/>
  <c r="G97" i="25"/>
  <c r="H97" i="25"/>
  <c r="I97" i="25"/>
  <c r="J97" i="25"/>
  <c r="K97" i="25"/>
  <c r="L97" i="25"/>
  <c r="M97" i="25"/>
  <c r="N97" i="25"/>
  <c r="O97" i="25"/>
  <c r="P97" i="25"/>
  <c r="Q97" i="25"/>
  <c r="E98" i="25"/>
  <c r="F98" i="25"/>
  <c r="G98" i="25"/>
  <c r="H98" i="25"/>
  <c r="I98" i="25"/>
  <c r="J98" i="25"/>
  <c r="K98" i="25"/>
  <c r="L98" i="25"/>
  <c r="M98" i="25"/>
  <c r="N98" i="25"/>
  <c r="O98" i="25"/>
  <c r="P98" i="25"/>
  <c r="Q98" i="25"/>
  <c r="E99" i="25"/>
  <c r="F99" i="25"/>
  <c r="G99" i="25"/>
  <c r="H99" i="25"/>
  <c r="I99" i="25"/>
  <c r="J99" i="25"/>
  <c r="K99" i="25"/>
  <c r="L99" i="25"/>
  <c r="M99" i="25"/>
  <c r="N99" i="25"/>
  <c r="O99" i="25"/>
  <c r="P99" i="25"/>
  <c r="Q99" i="25"/>
  <c r="E100" i="25"/>
  <c r="F100" i="25"/>
  <c r="G100" i="25"/>
  <c r="H100" i="25"/>
  <c r="I100" i="25"/>
  <c r="J100" i="25"/>
  <c r="K100" i="25"/>
  <c r="L100" i="25"/>
  <c r="M100" i="25"/>
  <c r="N100" i="25"/>
  <c r="O100" i="25"/>
  <c r="P100" i="25"/>
  <c r="Q100" i="25"/>
  <c r="E101" i="25"/>
  <c r="F101" i="25"/>
  <c r="G101" i="25"/>
  <c r="H101" i="25"/>
  <c r="I101" i="25"/>
  <c r="J101" i="25"/>
  <c r="K101" i="25"/>
  <c r="L101" i="25"/>
  <c r="M101" i="25"/>
  <c r="N101" i="25"/>
  <c r="O101" i="25"/>
  <c r="P101" i="25"/>
  <c r="Q101" i="25"/>
  <c r="E102" i="25"/>
  <c r="F102" i="25"/>
  <c r="G102" i="25"/>
  <c r="H102" i="25"/>
  <c r="I102" i="25"/>
  <c r="J102" i="25"/>
  <c r="K102" i="25"/>
  <c r="L102" i="25"/>
  <c r="M102" i="25"/>
  <c r="N102" i="25"/>
  <c r="O102" i="25"/>
  <c r="P102" i="25"/>
  <c r="Q102" i="25"/>
  <c r="E103" i="25"/>
  <c r="F103" i="25"/>
  <c r="G103" i="25"/>
  <c r="H103" i="25"/>
  <c r="I103" i="25"/>
  <c r="J103" i="25"/>
  <c r="K103" i="25"/>
  <c r="L103" i="25"/>
  <c r="M103" i="25"/>
  <c r="N103" i="25"/>
  <c r="O103" i="25"/>
  <c r="P103" i="25"/>
  <c r="Q103" i="25"/>
  <c r="E104" i="25"/>
  <c r="F104" i="25"/>
  <c r="G104" i="25"/>
  <c r="H104" i="25"/>
  <c r="I104" i="25"/>
  <c r="J104" i="25"/>
  <c r="K104" i="25"/>
  <c r="L104" i="25"/>
  <c r="M104" i="25"/>
  <c r="N104" i="25"/>
  <c r="O104" i="25"/>
  <c r="P104" i="25"/>
  <c r="Q104" i="25"/>
  <c r="E105" i="25"/>
  <c r="F105" i="25"/>
  <c r="G105" i="25"/>
  <c r="H105" i="25"/>
  <c r="I105" i="25"/>
  <c r="J105" i="25"/>
  <c r="K105" i="25"/>
  <c r="L105" i="25"/>
  <c r="M105" i="25"/>
  <c r="N105" i="25"/>
  <c r="O105" i="25"/>
  <c r="P105" i="25"/>
  <c r="Q105" i="25"/>
  <c r="E106" i="25"/>
  <c r="F106" i="25"/>
  <c r="G106" i="25"/>
  <c r="H106" i="25"/>
  <c r="I106" i="25"/>
  <c r="J106" i="25"/>
  <c r="K106" i="25"/>
  <c r="L106" i="25"/>
  <c r="M106" i="25"/>
  <c r="N106" i="25"/>
  <c r="O106" i="25"/>
  <c r="P106" i="25"/>
  <c r="Q106" i="25"/>
  <c r="E107" i="25"/>
  <c r="F107" i="25"/>
  <c r="G107" i="25"/>
  <c r="H107" i="25"/>
  <c r="I107" i="25"/>
  <c r="J107" i="25"/>
  <c r="K107" i="25"/>
  <c r="L107" i="25"/>
  <c r="M107" i="25"/>
  <c r="N107" i="25"/>
  <c r="O107" i="25"/>
  <c r="P107" i="25"/>
  <c r="Q107" i="25"/>
  <c r="E108" i="25"/>
  <c r="F108" i="25"/>
  <c r="G108" i="25"/>
  <c r="H108" i="25"/>
  <c r="I108" i="25"/>
  <c r="J108" i="25"/>
  <c r="K108" i="25"/>
  <c r="L108" i="25"/>
  <c r="M108" i="25"/>
  <c r="N108" i="25"/>
  <c r="O108" i="25"/>
  <c r="P108" i="25"/>
  <c r="Q108" i="25"/>
  <c r="E109" i="25"/>
  <c r="F109" i="25"/>
  <c r="G109" i="25"/>
  <c r="H109" i="25"/>
  <c r="I109" i="25"/>
  <c r="J109" i="25"/>
  <c r="K109" i="25"/>
  <c r="L109" i="25"/>
  <c r="M109" i="25"/>
  <c r="N109" i="25"/>
  <c r="O109" i="25"/>
  <c r="P109" i="25"/>
  <c r="Q109" i="25"/>
  <c r="E110" i="25"/>
  <c r="F110" i="25"/>
  <c r="G110" i="25"/>
  <c r="H110" i="25"/>
  <c r="I110" i="25"/>
  <c r="J110" i="25"/>
  <c r="K110" i="25"/>
  <c r="L110" i="25"/>
  <c r="M110" i="25"/>
  <c r="N110" i="25"/>
  <c r="O110" i="25"/>
  <c r="P110" i="25"/>
  <c r="Q110" i="25"/>
  <c r="E111" i="25"/>
  <c r="F111" i="25"/>
  <c r="G111" i="25"/>
  <c r="H111" i="25"/>
  <c r="I111" i="25"/>
  <c r="J111" i="25"/>
  <c r="K111" i="25"/>
  <c r="L111" i="25"/>
  <c r="M111" i="25"/>
  <c r="N111" i="25"/>
  <c r="O111" i="25"/>
  <c r="P111" i="25"/>
  <c r="Q111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D107" i="25"/>
  <c r="D108" i="25"/>
  <c r="D109" i="25"/>
  <c r="D110" i="25"/>
  <c r="D111" i="25"/>
  <c r="D93" i="25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61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93" i="23"/>
  <c r="Q25" i="23"/>
  <c r="Q26" i="23"/>
  <c r="Q27" i="23"/>
  <c r="Q28" i="23"/>
  <c r="Q29" i="23"/>
  <c r="Q30" i="23"/>
  <c r="Q31" i="23"/>
  <c r="Q32" i="23"/>
  <c r="Q33" i="23"/>
  <c r="Q34" i="23"/>
  <c r="Q35" i="23"/>
  <c r="Q36" i="23"/>
  <c r="Q37" i="23"/>
  <c r="Q38" i="23"/>
  <c r="Q39" i="23"/>
  <c r="Q40" i="23"/>
  <c r="Q41" i="23"/>
  <c r="Q42" i="23"/>
  <c r="Q43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25" i="23"/>
  <c r="E161" i="22"/>
  <c r="F161" i="22"/>
  <c r="G161" i="22"/>
  <c r="H161" i="22"/>
  <c r="I161" i="22"/>
  <c r="J161" i="22"/>
  <c r="K161" i="22"/>
  <c r="L161" i="22"/>
  <c r="M161" i="22"/>
  <c r="N161" i="22"/>
  <c r="O161" i="22"/>
  <c r="P161" i="22"/>
  <c r="Q161" i="22"/>
  <c r="E162" i="22"/>
  <c r="F162" i="22"/>
  <c r="G162" i="22"/>
  <c r="H162" i="22"/>
  <c r="I162" i="22"/>
  <c r="J162" i="22"/>
  <c r="K162" i="22"/>
  <c r="L162" i="22"/>
  <c r="M162" i="22"/>
  <c r="N162" i="22"/>
  <c r="O162" i="22"/>
  <c r="P162" i="22"/>
  <c r="Q162" i="22"/>
  <c r="E163" i="22"/>
  <c r="F163" i="22"/>
  <c r="G163" i="22"/>
  <c r="H163" i="22"/>
  <c r="I163" i="22"/>
  <c r="J163" i="22"/>
  <c r="K163" i="22"/>
  <c r="L163" i="22"/>
  <c r="M163" i="22"/>
  <c r="N163" i="22"/>
  <c r="O163" i="22"/>
  <c r="P163" i="22"/>
  <c r="Q163" i="22"/>
  <c r="E164" i="22"/>
  <c r="F164" i="22"/>
  <c r="G164" i="22"/>
  <c r="H164" i="22"/>
  <c r="I164" i="22"/>
  <c r="J164" i="22"/>
  <c r="K164" i="22"/>
  <c r="L164" i="22"/>
  <c r="M164" i="22"/>
  <c r="N164" i="22"/>
  <c r="O164" i="22"/>
  <c r="P164" i="22"/>
  <c r="Q164" i="22"/>
  <c r="E165" i="22"/>
  <c r="F165" i="22"/>
  <c r="G165" i="22"/>
  <c r="H165" i="22"/>
  <c r="I165" i="22"/>
  <c r="J165" i="22"/>
  <c r="K165" i="22"/>
  <c r="L165" i="22"/>
  <c r="M165" i="22"/>
  <c r="N165" i="22"/>
  <c r="O165" i="22"/>
  <c r="P165" i="22"/>
  <c r="Q165" i="22"/>
  <c r="E166" i="22"/>
  <c r="F166" i="22"/>
  <c r="G166" i="22"/>
  <c r="H166" i="22"/>
  <c r="I166" i="22"/>
  <c r="J166" i="22"/>
  <c r="K166" i="22"/>
  <c r="L166" i="22"/>
  <c r="M166" i="22"/>
  <c r="N166" i="22"/>
  <c r="O166" i="22"/>
  <c r="P166" i="22"/>
  <c r="Q166" i="22"/>
  <c r="E167" i="22"/>
  <c r="F167" i="22"/>
  <c r="G167" i="22"/>
  <c r="H167" i="22"/>
  <c r="I167" i="22"/>
  <c r="J167" i="22"/>
  <c r="K167" i="22"/>
  <c r="L167" i="22"/>
  <c r="M167" i="22"/>
  <c r="N167" i="22"/>
  <c r="O167" i="22"/>
  <c r="P167" i="22"/>
  <c r="Q167" i="22"/>
  <c r="E168" i="22"/>
  <c r="F168" i="22"/>
  <c r="G168" i="22"/>
  <c r="H168" i="22"/>
  <c r="I168" i="22"/>
  <c r="J168" i="22"/>
  <c r="K168" i="22"/>
  <c r="L168" i="22"/>
  <c r="M168" i="22"/>
  <c r="N168" i="22"/>
  <c r="O168" i="22"/>
  <c r="P168" i="22"/>
  <c r="Q168" i="22"/>
  <c r="E169" i="22"/>
  <c r="F169" i="22"/>
  <c r="G169" i="22"/>
  <c r="H169" i="22"/>
  <c r="I169" i="22"/>
  <c r="J169" i="22"/>
  <c r="K169" i="22"/>
  <c r="L169" i="22"/>
  <c r="M169" i="22"/>
  <c r="N169" i="22"/>
  <c r="O169" i="22"/>
  <c r="P169" i="22"/>
  <c r="Q169" i="22"/>
  <c r="E170" i="22"/>
  <c r="F170" i="22"/>
  <c r="G170" i="22"/>
  <c r="H170" i="22"/>
  <c r="I170" i="22"/>
  <c r="J170" i="22"/>
  <c r="K170" i="22"/>
  <c r="L170" i="22"/>
  <c r="M170" i="22"/>
  <c r="N170" i="22"/>
  <c r="O170" i="22"/>
  <c r="P170" i="22"/>
  <c r="Q170" i="22"/>
  <c r="E171" i="22"/>
  <c r="F171" i="22"/>
  <c r="G171" i="22"/>
  <c r="H171" i="22"/>
  <c r="I171" i="22"/>
  <c r="J171" i="22"/>
  <c r="K171" i="22"/>
  <c r="L171" i="22"/>
  <c r="M171" i="22"/>
  <c r="N171" i="22"/>
  <c r="O171" i="22"/>
  <c r="P171" i="22"/>
  <c r="Q171" i="22"/>
  <c r="E172" i="22"/>
  <c r="F172" i="22"/>
  <c r="G172" i="22"/>
  <c r="H172" i="22"/>
  <c r="I172" i="22"/>
  <c r="J172" i="22"/>
  <c r="K172" i="22"/>
  <c r="L172" i="22"/>
  <c r="M172" i="22"/>
  <c r="N172" i="22"/>
  <c r="O172" i="22"/>
  <c r="P172" i="22"/>
  <c r="Q172" i="22"/>
  <c r="E173" i="22"/>
  <c r="F173" i="22"/>
  <c r="G173" i="22"/>
  <c r="H173" i="22"/>
  <c r="I173" i="22"/>
  <c r="J173" i="22"/>
  <c r="K173" i="22"/>
  <c r="L173" i="22"/>
  <c r="M173" i="22"/>
  <c r="N173" i="22"/>
  <c r="O173" i="22"/>
  <c r="P173" i="22"/>
  <c r="Q173" i="22"/>
  <c r="E174" i="22"/>
  <c r="F174" i="22"/>
  <c r="G174" i="22"/>
  <c r="H174" i="22"/>
  <c r="I174" i="22"/>
  <c r="J174" i="22"/>
  <c r="K174" i="22"/>
  <c r="L174" i="22"/>
  <c r="M174" i="22"/>
  <c r="N174" i="22"/>
  <c r="O174" i="22"/>
  <c r="P174" i="22"/>
  <c r="Q174" i="22"/>
  <c r="E175" i="22"/>
  <c r="F175" i="22"/>
  <c r="G175" i="22"/>
  <c r="H175" i="22"/>
  <c r="I175" i="22"/>
  <c r="J175" i="22"/>
  <c r="K175" i="22"/>
  <c r="L175" i="22"/>
  <c r="M175" i="22"/>
  <c r="N175" i="22"/>
  <c r="O175" i="22"/>
  <c r="P175" i="22"/>
  <c r="Q175" i="22"/>
  <c r="E176" i="22"/>
  <c r="F176" i="22"/>
  <c r="G176" i="22"/>
  <c r="H176" i="22"/>
  <c r="I176" i="22"/>
  <c r="J176" i="22"/>
  <c r="K176" i="22"/>
  <c r="L176" i="22"/>
  <c r="M176" i="22"/>
  <c r="N176" i="22"/>
  <c r="O176" i="22"/>
  <c r="P176" i="22"/>
  <c r="Q176" i="22"/>
  <c r="E177" i="22"/>
  <c r="F177" i="22"/>
  <c r="G177" i="22"/>
  <c r="H177" i="22"/>
  <c r="I177" i="22"/>
  <c r="J177" i="22"/>
  <c r="K177" i="22"/>
  <c r="L177" i="22"/>
  <c r="M177" i="22"/>
  <c r="N177" i="22"/>
  <c r="O177" i="22"/>
  <c r="P177" i="22"/>
  <c r="Q177" i="22"/>
  <c r="E178" i="22"/>
  <c r="F178" i="22"/>
  <c r="G178" i="22"/>
  <c r="H178" i="22"/>
  <c r="I178" i="22"/>
  <c r="J178" i="22"/>
  <c r="K178" i="22"/>
  <c r="L178" i="22"/>
  <c r="M178" i="22"/>
  <c r="N178" i="22"/>
  <c r="O178" i="22"/>
  <c r="P178" i="22"/>
  <c r="Q178" i="22"/>
  <c r="E179" i="22"/>
  <c r="F179" i="22"/>
  <c r="G179" i="22"/>
  <c r="H179" i="22"/>
  <c r="I179" i="22"/>
  <c r="J179" i="22"/>
  <c r="K179" i="22"/>
  <c r="L179" i="22"/>
  <c r="M179" i="22"/>
  <c r="N179" i="22"/>
  <c r="O179" i="22"/>
  <c r="P179" i="22"/>
  <c r="Q179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61" i="22"/>
  <c r="E93" i="22"/>
  <c r="F93" i="22"/>
  <c r="G93" i="22"/>
  <c r="H93" i="22"/>
  <c r="I93" i="22"/>
  <c r="J93" i="22"/>
  <c r="K93" i="22"/>
  <c r="L93" i="22"/>
  <c r="M93" i="22"/>
  <c r="N93" i="22"/>
  <c r="O93" i="22"/>
  <c r="P93" i="22"/>
  <c r="Q93" i="22"/>
  <c r="E94" i="22"/>
  <c r="F94" i="22"/>
  <c r="G94" i="22"/>
  <c r="H94" i="22"/>
  <c r="I94" i="22"/>
  <c r="J94" i="22"/>
  <c r="K94" i="22"/>
  <c r="L94" i="22"/>
  <c r="M94" i="22"/>
  <c r="N94" i="22"/>
  <c r="O94" i="22"/>
  <c r="P94" i="22"/>
  <c r="Q94" i="22"/>
  <c r="E95" i="22"/>
  <c r="F95" i="22"/>
  <c r="G95" i="22"/>
  <c r="H95" i="22"/>
  <c r="I95" i="22"/>
  <c r="J95" i="22"/>
  <c r="K95" i="22"/>
  <c r="L95" i="22"/>
  <c r="M95" i="22"/>
  <c r="N95" i="22"/>
  <c r="O95" i="22"/>
  <c r="P95" i="22"/>
  <c r="Q95" i="22"/>
  <c r="E96" i="22"/>
  <c r="F96" i="22"/>
  <c r="G96" i="22"/>
  <c r="H96" i="22"/>
  <c r="I96" i="22"/>
  <c r="J96" i="22"/>
  <c r="K96" i="22"/>
  <c r="L96" i="22"/>
  <c r="M96" i="22"/>
  <c r="N96" i="22"/>
  <c r="O96" i="22"/>
  <c r="P96" i="22"/>
  <c r="Q96" i="22"/>
  <c r="E97" i="22"/>
  <c r="F97" i="22"/>
  <c r="G97" i="22"/>
  <c r="H97" i="22"/>
  <c r="I97" i="22"/>
  <c r="J97" i="22"/>
  <c r="K97" i="22"/>
  <c r="L97" i="22"/>
  <c r="M97" i="22"/>
  <c r="N97" i="22"/>
  <c r="O97" i="22"/>
  <c r="P97" i="22"/>
  <c r="Q97" i="22"/>
  <c r="E98" i="22"/>
  <c r="F98" i="22"/>
  <c r="G98" i="22"/>
  <c r="H98" i="22"/>
  <c r="I98" i="22"/>
  <c r="J98" i="22"/>
  <c r="K98" i="22"/>
  <c r="L98" i="22"/>
  <c r="M98" i="22"/>
  <c r="N98" i="22"/>
  <c r="O98" i="22"/>
  <c r="P98" i="22"/>
  <c r="Q98" i="22"/>
  <c r="E99" i="22"/>
  <c r="F99" i="22"/>
  <c r="G99" i="22"/>
  <c r="H99" i="22"/>
  <c r="I99" i="22"/>
  <c r="J99" i="22"/>
  <c r="K99" i="22"/>
  <c r="L99" i="22"/>
  <c r="M99" i="22"/>
  <c r="N99" i="22"/>
  <c r="O99" i="22"/>
  <c r="P99" i="22"/>
  <c r="Q99" i="22"/>
  <c r="E100" i="22"/>
  <c r="F100" i="22"/>
  <c r="G100" i="22"/>
  <c r="H100" i="22"/>
  <c r="I100" i="22"/>
  <c r="J100" i="22"/>
  <c r="K100" i="22"/>
  <c r="L100" i="22"/>
  <c r="M100" i="22"/>
  <c r="N100" i="22"/>
  <c r="O100" i="22"/>
  <c r="P100" i="22"/>
  <c r="Q100" i="22"/>
  <c r="E101" i="22"/>
  <c r="F101" i="22"/>
  <c r="G101" i="22"/>
  <c r="H101" i="22"/>
  <c r="I101" i="22"/>
  <c r="J101" i="22"/>
  <c r="K101" i="22"/>
  <c r="L101" i="22"/>
  <c r="M101" i="22"/>
  <c r="N101" i="22"/>
  <c r="O101" i="22"/>
  <c r="P101" i="22"/>
  <c r="Q101" i="22"/>
  <c r="E102" i="22"/>
  <c r="F102" i="22"/>
  <c r="G102" i="22"/>
  <c r="H102" i="22"/>
  <c r="I102" i="22"/>
  <c r="J102" i="22"/>
  <c r="K102" i="22"/>
  <c r="L102" i="22"/>
  <c r="M102" i="22"/>
  <c r="N102" i="22"/>
  <c r="O102" i="22"/>
  <c r="P102" i="22"/>
  <c r="Q102" i="22"/>
  <c r="E103" i="22"/>
  <c r="F103" i="22"/>
  <c r="G103" i="22"/>
  <c r="H103" i="22"/>
  <c r="I103" i="22"/>
  <c r="J103" i="22"/>
  <c r="K103" i="22"/>
  <c r="L103" i="22"/>
  <c r="M103" i="22"/>
  <c r="N103" i="22"/>
  <c r="O103" i="22"/>
  <c r="P103" i="22"/>
  <c r="Q103" i="22"/>
  <c r="E104" i="22"/>
  <c r="F104" i="22"/>
  <c r="G104" i="22"/>
  <c r="H104" i="22"/>
  <c r="I104" i="22"/>
  <c r="J104" i="22"/>
  <c r="K104" i="22"/>
  <c r="L104" i="22"/>
  <c r="M104" i="22"/>
  <c r="N104" i="22"/>
  <c r="O104" i="22"/>
  <c r="P104" i="22"/>
  <c r="Q104" i="22"/>
  <c r="E105" i="22"/>
  <c r="F105" i="22"/>
  <c r="G105" i="22"/>
  <c r="H105" i="22"/>
  <c r="I105" i="22"/>
  <c r="J105" i="22"/>
  <c r="K105" i="22"/>
  <c r="L105" i="22"/>
  <c r="M105" i="22"/>
  <c r="N105" i="22"/>
  <c r="O105" i="22"/>
  <c r="P105" i="22"/>
  <c r="Q105" i="22"/>
  <c r="E106" i="22"/>
  <c r="F106" i="22"/>
  <c r="G106" i="22"/>
  <c r="H106" i="22"/>
  <c r="I106" i="22"/>
  <c r="J106" i="22"/>
  <c r="K106" i="22"/>
  <c r="L106" i="22"/>
  <c r="M106" i="22"/>
  <c r="N106" i="22"/>
  <c r="O106" i="22"/>
  <c r="P106" i="22"/>
  <c r="Q106" i="22"/>
  <c r="E107" i="22"/>
  <c r="F107" i="22"/>
  <c r="G107" i="22"/>
  <c r="H107" i="22"/>
  <c r="I107" i="22"/>
  <c r="J107" i="22"/>
  <c r="K107" i="22"/>
  <c r="L107" i="22"/>
  <c r="M107" i="22"/>
  <c r="N107" i="22"/>
  <c r="O107" i="22"/>
  <c r="P107" i="22"/>
  <c r="Q107" i="22"/>
  <c r="E108" i="22"/>
  <c r="F108" i="22"/>
  <c r="G108" i="22"/>
  <c r="H108" i="22"/>
  <c r="I108" i="22"/>
  <c r="J108" i="22"/>
  <c r="K108" i="22"/>
  <c r="L108" i="22"/>
  <c r="M108" i="22"/>
  <c r="N108" i="22"/>
  <c r="O108" i="22"/>
  <c r="P108" i="22"/>
  <c r="Q108" i="22"/>
  <c r="E109" i="22"/>
  <c r="F109" i="22"/>
  <c r="G109" i="22"/>
  <c r="H109" i="22"/>
  <c r="I109" i="22"/>
  <c r="J109" i="22"/>
  <c r="K109" i="22"/>
  <c r="L109" i="22"/>
  <c r="M109" i="22"/>
  <c r="N109" i="22"/>
  <c r="O109" i="22"/>
  <c r="P109" i="22"/>
  <c r="Q109" i="22"/>
  <c r="E110" i="22"/>
  <c r="F110" i="22"/>
  <c r="G110" i="22"/>
  <c r="H110" i="22"/>
  <c r="I110" i="22"/>
  <c r="J110" i="22"/>
  <c r="K110" i="22"/>
  <c r="L110" i="22"/>
  <c r="M110" i="22"/>
  <c r="N110" i="22"/>
  <c r="O110" i="22"/>
  <c r="P110" i="22"/>
  <c r="Q110" i="22"/>
  <c r="E111" i="22"/>
  <c r="F111" i="22"/>
  <c r="G111" i="22"/>
  <c r="H111" i="22"/>
  <c r="I111" i="22"/>
  <c r="J111" i="22"/>
  <c r="K111" i="22"/>
  <c r="L111" i="22"/>
  <c r="M111" i="22"/>
  <c r="N111" i="22"/>
  <c r="O111" i="22"/>
  <c r="P111" i="22"/>
  <c r="Q111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93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E28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E29" i="22"/>
  <c r="F29" i="22"/>
  <c r="G29" i="22"/>
  <c r="H29" i="22"/>
  <c r="I29" i="22"/>
  <c r="J29" i="22"/>
  <c r="K29" i="22"/>
  <c r="L29" i="22"/>
  <c r="M29" i="22"/>
  <c r="N29" i="22"/>
  <c r="O29" i="22"/>
  <c r="P29" i="22"/>
  <c r="Q29" i="22"/>
  <c r="E30" i="22"/>
  <c r="F30" i="22"/>
  <c r="G30" i="22"/>
  <c r="H30" i="22"/>
  <c r="I30" i="22"/>
  <c r="J30" i="22"/>
  <c r="K30" i="22"/>
  <c r="L30" i="22"/>
  <c r="M30" i="22"/>
  <c r="N30" i="22"/>
  <c r="O30" i="22"/>
  <c r="P30" i="22"/>
  <c r="Q30" i="22"/>
  <c r="E31" i="22"/>
  <c r="F31" i="22"/>
  <c r="G31" i="22"/>
  <c r="H31" i="22"/>
  <c r="I31" i="22"/>
  <c r="J31" i="22"/>
  <c r="K31" i="22"/>
  <c r="L31" i="22"/>
  <c r="M31" i="22"/>
  <c r="N31" i="22"/>
  <c r="O31" i="22"/>
  <c r="P31" i="22"/>
  <c r="Q31" i="22"/>
  <c r="E32" i="22"/>
  <c r="F32" i="22"/>
  <c r="G32" i="22"/>
  <c r="H32" i="22"/>
  <c r="I32" i="22"/>
  <c r="J32" i="22"/>
  <c r="K32" i="22"/>
  <c r="L32" i="22"/>
  <c r="M32" i="22"/>
  <c r="N32" i="22"/>
  <c r="O32" i="22"/>
  <c r="P32" i="22"/>
  <c r="Q32" i="22"/>
  <c r="E33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E34" i="22"/>
  <c r="F34" i="22"/>
  <c r="G34" i="22"/>
  <c r="H34" i="22"/>
  <c r="I34" i="22"/>
  <c r="J34" i="22"/>
  <c r="K34" i="22"/>
  <c r="L34" i="22"/>
  <c r="M34" i="22"/>
  <c r="N34" i="22"/>
  <c r="O34" i="22"/>
  <c r="P34" i="22"/>
  <c r="Q34" i="22"/>
  <c r="E35" i="22"/>
  <c r="F35" i="22"/>
  <c r="G35" i="22"/>
  <c r="H35" i="22"/>
  <c r="I35" i="22"/>
  <c r="J35" i="22"/>
  <c r="K35" i="22"/>
  <c r="L35" i="22"/>
  <c r="M35" i="22"/>
  <c r="N35" i="22"/>
  <c r="O35" i="22"/>
  <c r="P35" i="22"/>
  <c r="Q35" i="22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E37" i="22"/>
  <c r="F37" i="22"/>
  <c r="G37" i="22"/>
  <c r="H37" i="22"/>
  <c r="I37" i="22"/>
  <c r="J37" i="22"/>
  <c r="K37" i="22"/>
  <c r="L37" i="22"/>
  <c r="M37" i="22"/>
  <c r="N37" i="22"/>
  <c r="O37" i="22"/>
  <c r="P37" i="22"/>
  <c r="Q37" i="22"/>
  <c r="E38" i="22"/>
  <c r="F38" i="22"/>
  <c r="G38" i="22"/>
  <c r="H38" i="22"/>
  <c r="I38" i="22"/>
  <c r="J38" i="22"/>
  <c r="K38" i="22"/>
  <c r="L38" i="22"/>
  <c r="M38" i="22"/>
  <c r="N38" i="22"/>
  <c r="O38" i="22"/>
  <c r="P38" i="22"/>
  <c r="Q38" i="22"/>
  <c r="E39" i="22"/>
  <c r="F39" i="22"/>
  <c r="G39" i="22"/>
  <c r="H39" i="22"/>
  <c r="I39" i="22"/>
  <c r="J39" i="22"/>
  <c r="K39" i="22"/>
  <c r="L39" i="22"/>
  <c r="M39" i="22"/>
  <c r="N39" i="22"/>
  <c r="O39" i="22"/>
  <c r="P39" i="22"/>
  <c r="Q39" i="22"/>
  <c r="E40" i="22"/>
  <c r="F40" i="22"/>
  <c r="G40" i="22"/>
  <c r="H40" i="22"/>
  <c r="I40" i="22"/>
  <c r="J40" i="22"/>
  <c r="K40" i="22"/>
  <c r="L40" i="22"/>
  <c r="M40" i="22"/>
  <c r="N40" i="22"/>
  <c r="O40" i="22"/>
  <c r="P40" i="22"/>
  <c r="Q40" i="22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Q43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25" i="22"/>
  <c r="E180" i="18"/>
  <c r="F180" i="18"/>
  <c r="G180" i="18"/>
  <c r="H180" i="18"/>
  <c r="I180" i="18"/>
  <c r="J180" i="18"/>
  <c r="K180" i="18"/>
  <c r="L180" i="18"/>
  <c r="M180" i="18"/>
  <c r="N180" i="18"/>
  <c r="O180" i="18"/>
  <c r="P180" i="18"/>
  <c r="Q180" i="18"/>
  <c r="E181" i="18"/>
  <c r="F181" i="18"/>
  <c r="G181" i="18"/>
  <c r="H181" i="18"/>
  <c r="I181" i="18"/>
  <c r="J181" i="18"/>
  <c r="K181" i="18"/>
  <c r="L181" i="18"/>
  <c r="M181" i="18"/>
  <c r="N181" i="18"/>
  <c r="O181" i="18"/>
  <c r="P181" i="18"/>
  <c r="Q181" i="18"/>
  <c r="D181" i="18"/>
  <c r="D180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E113" i="18"/>
  <c r="F113" i="18"/>
  <c r="G113" i="18"/>
  <c r="H113" i="18"/>
  <c r="I113" i="18"/>
  <c r="J113" i="18"/>
  <c r="K113" i="18"/>
  <c r="L113" i="18"/>
  <c r="M113" i="18"/>
  <c r="N113" i="18"/>
  <c r="O113" i="18"/>
  <c r="P113" i="18"/>
  <c r="Q113" i="18"/>
  <c r="D113" i="18"/>
  <c r="D112" i="18"/>
  <c r="E44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D45" i="18"/>
  <c r="D44" i="18"/>
  <c r="E161" i="18"/>
  <c r="F161" i="18"/>
  <c r="G161" i="18"/>
  <c r="H161" i="18"/>
  <c r="I161" i="18"/>
  <c r="J161" i="18"/>
  <c r="K161" i="18"/>
  <c r="L161" i="18"/>
  <c r="M161" i="18"/>
  <c r="N161" i="18"/>
  <c r="O161" i="18"/>
  <c r="P161" i="18"/>
  <c r="Q161" i="18"/>
  <c r="E162" i="18"/>
  <c r="F162" i="18"/>
  <c r="G162" i="18"/>
  <c r="H162" i="18"/>
  <c r="I162" i="18"/>
  <c r="J162" i="18"/>
  <c r="K162" i="18"/>
  <c r="L162" i="18"/>
  <c r="M162" i="18"/>
  <c r="N162" i="18"/>
  <c r="O162" i="18"/>
  <c r="P162" i="18"/>
  <c r="Q162" i="18"/>
  <c r="E163" i="18"/>
  <c r="F163" i="18"/>
  <c r="G163" i="18"/>
  <c r="H163" i="18"/>
  <c r="I163" i="18"/>
  <c r="J163" i="18"/>
  <c r="K163" i="18"/>
  <c r="L163" i="18"/>
  <c r="M163" i="18"/>
  <c r="N163" i="18"/>
  <c r="O163" i="18"/>
  <c r="P163" i="18"/>
  <c r="Q163" i="18"/>
  <c r="E164" i="18"/>
  <c r="F164" i="18"/>
  <c r="G164" i="18"/>
  <c r="H164" i="18"/>
  <c r="I164" i="18"/>
  <c r="J164" i="18"/>
  <c r="K164" i="18"/>
  <c r="L164" i="18"/>
  <c r="M164" i="18"/>
  <c r="N164" i="18"/>
  <c r="O164" i="18"/>
  <c r="P164" i="18"/>
  <c r="Q164" i="18"/>
  <c r="E165" i="18"/>
  <c r="F165" i="18"/>
  <c r="G165" i="18"/>
  <c r="H165" i="18"/>
  <c r="I165" i="18"/>
  <c r="J165" i="18"/>
  <c r="K165" i="18"/>
  <c r="L165" i="18"/>
  <c r="M165" i="18"/>
  <c r="N165" i="18"/>
  <c r="O165" i="18"/>
  <c r="P165" i="18"/>
  <c r="Q165" i="18"/>
  <c r="E166" i="18"/>
  <c r="F166" i="18"/>
  <c r="G166" i="18"/>
  <c r="H166" i="18"/>
  <c r="I166" i="18"/>
  <c r="J166" i="18"/>
  <c r="K166" i="18"/>
  <c r="L166" i="18"/>
  <c r="M166" i="18"/>
  <c r="N166" i="18"/>
  <c r="O166" i="18"/>
  <c r="P166" i="18"/>
  <c r="Q166" i="18"/>
  <c r="E167" i="18"/>
  <c r="F167" i="18"/>
  <c r="G167" i="18"/>
  <c r="H167" i="18"/>
  <c r="I167" i="18"/>
  <c r="J167" i="18"/>
  <c r="K167" i="18"/>
  <c r="L167" i="18"/>
  <c r="M167" i="18"/>
  <c r="N167" i="18"/>
  <c r="O167" i="18"/>
  <c r="P167" i="18"/>
  <c r="Q167" i="18"/>
  <c r="E168" i="18"/>
  <c r="F168" i="18"/>
  <c r="G168" i="18"/>
  <c r="H168" i="18"/>
  <c r="I168" i="18"/>
  <c r="J168" i="18"/>
  <c r="K168" i="18"/>
  <c r="L168" i="18"/>
  <c r="M168" i="18"/>
  <c r="N168" i="18"/>
  <c r="O168" i="18"/>
  <c r="P168" i="18"/>
  <c r="Q168" i="18"/>
  <c r="E169" i="18"/>
  <c r="F169" i="18"/>
  <c r="G169" i="18"/>
  <c r="H169" i="18"/>
  <c r="I169" i="18"/>
  <c r="J169" i="18"/>
  <c r="K169" i="18"/>
  <c r="L169" i="18"/>
  <c r="M169" i="18"/>
  <c r="N169" i="18"/>
  <c r="O169" i="18"/>
  <c r="P169" i="18"/>
  <c r="Q169" i="18"/>
  <c r="E170" i="18"/>
  <c r="F170" i="18"/>
  <c r="G170" i="18"/>
  <c r="H170" i="18"/>
  <c r="I170" i="18"/>
  <c r="J170" i="18"/>
  <c r="K170" i="18"/>
  <c r="L170" i="18"/>
  <c r="M170" i="18"/>
  <c r="N170" i="18"/>
  <c r="O170" i="18"/>
  <c r="P170" i="18"/>
  <c r="Q170" i="18"/>
  <c r="E171" i="18"/>
  <c r="F171" i="18"/>
  <c r="G171" i="18"/>
  <c r="H171" i="18"/>
  <c r="I171" i="18"/>
  <c r="J171" i="18"/>
  <c r="K171" i="18"/>
  <c r="L171" i="18"/>
  <c r="M171" i="18"/>
  <c r="N171" i="18"/>
  <c r="O171" i="18"/>
  <c r="P171" i="18"/>
  <c r="Q171" i="18"/>
  <c r="E172" i="18"/>
  <c r="F172" i="18"/>
  <c r="G172" i="18"/>
  <c r="H172" i="18"/>
  <c r="I172" i="18"/>
  <c r="J172" i="18"/>
  <c r="K172" i="18"/>
  <c r="L172" i="18"/>
  <c r="M172" i="18"/>
  <c r="N172" i="18"/>
  <c r="O172" i="18"/>
  <c r="P172" i="18"/>
  <c r="Q172" i="18"/>
  <c r="E173" i="18"/>
  <c r="F173" i="18"/>
  <c r="G173" i="18"/>
  <c r="H173" i="18"/>
  <c r="I173" i="18"/>
  <c r="J173" i="18"/>
  <c r="K173" i="18"/>
  <c r="L173" i="18"/>
  <c r="M173" i="18"/>
  <c r="N173" i="18"/>
  <c r="O173" i="18"/>
  <c r="P173" i="18"/>
  <c r="Q173" i="18"/>
  <c r="E174" i="18"/>
  <c r="F174" i="18"/>
  <c r="G174" i="18"/>
  <c r="H174" i="18"/>
  <c r="I174" i="18"/>
  <c r="J174" i="18"/>
  <c r="K174" i="18"/>
  <c r="L174" i="18"/>
  <c r="M174" i="18"/>
  <c r="N174" i="18"/>
  <c r="O174" i="18"/>
  <c r="P174" i="18"/>
  <c r="Q174" i="18"/>
  <c r="E175" i="18"/>
  <c r="F175" i="18"/>
  <c r="G175" i="18"/>
  <c r="H175" i="18"/>
  <c r="I175" i="18"/>
  <c r="J175" i="18"/>
  <c r="K175" i="18"/>
  <c r="L175" i="18"/>
  <c r="M175" i="18"/>
  <c r="N175" i="18"/>
  <c r="O175" i="18"/>
  <c r="P175" i="18"/>
  <c r="Q175" i="18"/>
  <c r="E176" i="18"/>
  <c r="F176" i="18"/>
  <c r="G176" i="18"/>
  <c r="H176" i="18"/>
  <c r="I176" i="18"/>
  <c r="J176" i="18"/>
  <c r="K176" i="18"/>
  <c r="L176" i="18"/>
  <c r="M176" i="18"/>
  <c r="N176" i="18"/>
  <c r="O176" i="18"/>
  <c r="P176" i="18"/>
  <c r="Q176" i="18"/>
  <c r="E177" i="18"/>
  <c r="F177" i="18"/>
  <c r="G177" i="18"/>
  <c r="H177" i="18"/>
  <c r="I177" i="18"/>
  <c r="J177" i="18"/>
  <c r="K177" i="18"/>
  <c r="L177" i="18"/>
  <c r="M177" i="18"/>
  <c r="N177" i="18"/>
  <c r="O177" i="18"/>
  <c r="P177" i="18"/>
  <c r="Q177" i="18"/>
  <c r="E178" i="18"/>
  <c r="F178" i="18"/>
  <c r="G178" i="18"/>
  <c r="H178" i="18"/>
  <c r="I178" i="18"/>
  <c r="J178" i="18"/>
  <c r="K178" i="18"/>
  <c r="L178" i="18"/>
  <c r="M178" i="18"/>
  <c r="N178" i="18"/>
  <c r="O178" i="18"/>
  <c r="P178" i="18"/>
  <c r="Q178" i="18"/>
  <c r="E179" i="18"/>
  <c r="F179" i="18"/>
  <c r="G179" i="18"/>
  <c r="H179" i="18"/>
  <c r="I179" i="18"/>
  <c r="J179" i="18"/>
  <c r="K179" i="18"/>
  <c r="L179" i="18"/>
  <c r="M179" i="18"/>
  <c r="N179" i="18"/>
  <c r="O179" i="18"/>
  <c r="P179" i="18"/>
  <c r="Q179" i="18"/>
  <c r="D162" i="18"/>
  <c r="D163" i="18"/>
  <c r="D164" i="18"/>
  <c r="D165" i="18"/>
  <c r="D166" i="18"/>
  <c r="D167" i="18"/>
  <c r="D168" i="18"/>
  <c r="D169" i="18"/>
  <c r="D170" i="18"/>
  <c r="D171" i="18"/>
  <c r="D172" i="18"/>
  <c r="D173" i="18"/>
  <c r="D174" i="18"/>
  <c r="D175" i="18"/>
  <c r="D176" i="18"/>
  <c r="D177" i="18"/>
  <c r="D178" i="18"/>
  <c r="D179" i="18"/>
  <c r="D161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109" i="18"/>
  <c r="D110" i="18"/>
  <c r="D111" i="18"/>
  <c r="D9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25" i="18"/>
  <c r="E157" i="26"/>
  <c r="F157" i="26"/>
  <c r="G157" i="26"/>
  <c r="H157" i="26"/>
  <c r="I157" i="26"/>
  <c r="J157" i="26"/>
  <c r="K157" i="26"/>
  <c r="L157" i="26"/>
  <c r="M157" i="26"/>
  <c r="N157" i="26"/>
  <c r="O157" i="26"/>
  <c r="P157" i="26"/>
  <c r="Q157" i="26"/>
  <c r="E158" i="26"/>
  <c r="F158" i="26"/>
  <c r="G158" i="26"/>
  <c r="H158" i="26"/>
  <c r="I158" i="26"/>
  <c r="J158" i="26"/>
  <c r="K158" i="26"/>
  <c r="L158" i="26"/>
  <c r="M158" i="26"/>
  <c r="N158" i="26"/>
  <c r="O158" i="26"/>
  <c r="P158" i="26"/>
  <c r="Q158" i="26"/>
  <c r="E159" i="26"/>
  <c r="F159" i="26"/>
  <c r="G159" i="26"/>
  <c r="H159" i="26"/>
  <c r="I159" i="26"/>
  <c r="J159" i="26"/>
  <c r="K159" i="26"/>
  <c r="L159" i="26"/>
  <c r="M159" i="26"/>
  <c r="N159" i="26"/>
  <c r="O159" i="26"/>
  <c r="P159" i="26"/>
  <c r="Q159" i="26"/>
  <c r="E160" i="26"/>
  <c r="F160" i="26"/>
  <c r="G160" i="26"/>
  <c r="H160" i="26"/>
  <c r="I160" i="26"/>
  <c r="J160" i="26"/>
  <c r="K160" i="26"/>
  <c r="L160" i="26"/>
  <c r="M160" i="26"/>
  <c r="N160" i="26"/>
  <c r="O160" i="26"/>
  <c r="P160" i="26"/>
  <c r="Q160" i="26"/>
  <c r="D158" i="26"/>
  <c r="D159" i="26"/>
  <c r="D160" i="26"/>
  <c r="D157" i="26"/>
  <c r="E89" i="26"/>
  <c r="F89" i="26"/>
  <c r="G89" i="26"/>
  <c r="H89" i="26"/>
  <c r="I89" i="26"/>
  <c r="J89" i="26"/>
  <c r="K89" i="26"/>
  <c r="L89" i="26"/>
  <c r="M89" i="26"/>
  <c r="N89" i="26"/>
  <c r="O89" i="26"/>
  <c r="P89" i="26"/>
  <c r="Q89" i="26"/>
  <c r="E90" i="26"/>
  <c r="F90" i="26"/>
  <c r="G90" i="26"/>
  <c r="H90" i="26"/>
  <c r="I90" i="26"/>
  <c r="J90" i="26"/>
  <c r="K90" i="26"/>
  <c r="L90" i="26"/>
  <c r="M90" i="26"/>
  <c r="N90" i="26"/>
  <c r="O90" i="26"/>
  <c r="P90" i="26"/>
  <c r="Q90" i="26"/>
  <c r="E91" i="26"/>
  <c r="F91" i="26"/>
  <c r="G91" i="26"/>
  <c r="H91" i="26"/>
  <c r="I91" i="26"/>
  <c r="J91" i="26"/>
  <c r="K91" i="26"/>
  <c r="L91" i="26"/>
  <c r="M91" i="26"/>
  <c r="N91" i="26"/>
  <c r="O91" i="26"/>
  <c r="P91" i="26"/>
  <c r="Q91" i="26"/>
  <c r="E92" i="26"/>
  <c r="F92" i="26"/>
  <c r="G92" i="26"/>
  <c r="H92" i="26"/>
  <c r="I92" i="26"/>
  <c r="J92" i="26"/>
  <c r="K92" i="26"/>
  <c r="L92" i="26"/>
  <c r="M92" i="26"/>
  <c r="N92" i="26"/>
  <c r="O92" i="26"/>
  <c r="P92" i="26"/>
  <c r="Q92" i="26"/>
  <c r="D90" i="26"/>
  <c r="D91" i="26"/>
  <c r="D92" i="26"/>
  <c r="D89" i="26"/>
  <c r="E21" i="26"/>
  <c r="F21" i="26"/>
  <c r="G21" i="26"/>
  <c r="H21" i="26"/>
  <c r="I21" i="26"/>
  <c r="J21" i="26"/>
  <c r="K21" i="26"/>
  <c r="L21" i="26"/>
  <c r="M21" i="26"/>
  <c r="N21" i="26"/>
  <c r="O21" i="26"/>
  <c r="P21" i="26"/>
  <c r="Q21" i="26"/>
  <c r="E22" i="26"/>
  <c r="F22" i="26"/>
  <c r="G22" i="26"/>
  <c r="H22" i="26"/>
  <c r="I22" i="26"/>
  <c r="J22" i="26"/>
  <c r="K22" i="26"/>
  <c r="L22" i="26"/>
  <c r="M22" i="26"/>
  <c r="N22" i="26"/>
  <c r="O22" i="26"/>
  <c r="P22" i="26"/>
  <c r="Q22" i="26"/>
  <c r="E23" i="26"/>
  <c r="F23" i="26"/>
  <c r="G23" i="26"/>
  <c r="H23" i="26"/>
  <c r="I23" i="26"/>
  <c r="J23" i="26"/>
  <c r="K23" i="26"/>
  <c r="L23" i="26"/>
  <c r="M23" i="26"/>
  <c r="N23" i="26"/>
  <c r="O23" i="26"/>
  <c r="P23" i="26"/>
  <c r="Q23" i="26"/>
  <c r="E24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D22" i="26"/>
  <c r="D23" i="26"/>
  <c r="D24" i="26"/>
  <c r="D21" i="26"/>
  <c r="E157" i="25"/>
  <c r="F157" i="25"/>
  <c r="G157" i="25"/>
  <c r="H157" i="25"/>
  <c r="I157" i="25"/>
  <c r="J157" i="25"/>
  <c r="K157" i="25"/>
  <c r="L157" i="25"/>
  <c r="M157" i="25"/>
  <c r="N157" i="25"/>
  <c r="O157" i="25"/>
  <c r="P157" i="25"/>
  <c r="Q157" i="25"/>
  <c r="E158" i="25"/>
  <c r="F158" i="25"/>
  <c r="G158" i="25"/>
  <c r="H158" i="25"/>
  <c r="I158" i="25"/>
  <c r="J158" i="25"/>
  <c r="K158" i="25"/>
  <c r="L158" i="25"/>
  <c r="M158" i="25"/>
  <c r="N158" i="25"/>
  <c r="O158" i="25"/>
  <c r="P158" i="25"/>
  <c r="Q158" i="25"/>
  <c r="E159" i="25"/>
  <c r="F159" i="25"/>
  <c r="G159" i="25"/>
  <c r="H159" i="25"/>
  <c r="I159" i="25"/>
  <c r="J159" i="25"/>
  <c r="K159" i="25"/>
  <c r="L159" i="25"/>
  <c r="M159" i="25"/>
  <c r="N159" i="25"/>
  <c r="O159" i="25"/>
  <c r="P159" i="25"/>
  <c r="Q159" i="25"/>
  <c r="E160" i="25"/>
  <c r="F160" i="25"/>
  <c r="G160" i="25"/>
  <c r="H160" i="25"/>
  <c r="I160" i="25"/>
  <c r="J160" i="25"/>
  <c r="K160" i="25"/>
  <c r="L160" i="25"/>
  <c r="M160" i="25"/>
  <c r="N160" i="25"/>
  <c r="O160" i="25"/>
  <c r="P160" i="25"/>
  <c r="Q160" i="25"/>
  <c r="D158" i="25"/>
  <c r="D159" i="25"/>
  <c r="D160" i="25"/>
  <c r="D157" i="25"/>
  <c r="E89" i="25"/>
  <c r="F89" i="25"/>
  <c r="G89" i="25"/>
  <c r="H89" i="25"/>
  <c r="I89" i="25"/>
  <c r="J89" i="25"/>
  <c r="K89" i="25"/>
  <c r="L89" i="25"/>
  <c r="M89" i="25"/>
  <c r="N89" i="25"/>
  <c r="O89" i="25"/>
  <c r="P89" i="25"/>
  <c r="Q89" i="25"/>
  <c r="E90" i="25"/>
  <c r="F90" i="25"/>
  <c r="G90" i="25"/>
  <c r="H90" i="25"/>
  <c r="I90" i="25"/>
  <c r="J90" i="25"/>
  <c r="K90" i="25"/>
  <c r="L90" i="25"/>
  <c r="M90" i="25"/>
  <c r="N90" i="25"/>
  <c r="O90" i="25"/>
  <c r="P90" i="25"/>
  <c r="Q90" i="25"/>
  <c r="E91" i="25"/>
  <c r="F91" i="25"/>
  <c r="G91" i="25"/>
  <c r="H91" i="25"/>
  <c r="I91" i="25"/>
  <c r="J91" i="25"/>
  <c r="K91" i="25"/>
  <c r="L91" i="25"/>
  <c r="M91" i="25"/>
  <c r="N91" i="25"/>
  <c r="O91" i="25"/>
  <c r="P91" i="25"/>
  <c r="Q91" i="25"/>
  <c r="E92" i="25"/>
  <c r="F92" i="25"/>
  <c r="G92" i="25"/>
  <c r="H92" i="25"/>
  <c r="I92" i="25"/>
  <c r="J92" i="25"/>
  <c r="K92" i="25"/>
  <c r="L92" i="25"/>
  <c r="M92" i="25"/>
  <c r="N92" i="25"/>
  <c r="O92" i="25"/>
  <c r="P92" i="25"/>
  <c r="Q92" i="25"/>
  <c r="D90" i="25"/>
  <c r="D91" i="25"/>
  <c r="D92" i="25"/>
  <c r="D89" i="25"/>
  <c r="E21" i="25"/>
  <c r="F21" i="25"/>
  <c r="G21" i="25"/>
  <c r="H21" i="25"/>
  <c r="I21" i="25"/>
  <c r="J21" i="25"/>
  <c r="K21" i="25"/>
  <c r="L21" i="25"/>
  <c r="M21" i="25"/>
  <c r="N21" i="25"/>
  <c r="O21" i="25"/>
  <c r="P21" i="25"/>
  <c r="Q21" i="25"/>
  <c r="E22" i="25"/>
  <c r="F22" i="25"/>
  <c r="G22" i="25"/>
  <c r="H22" i="25"/>
  <c r="I22" i="25"/>
  <c r="J22" i="25"/>
  <c r="K22" i="25"/>
  <c r="L22" i="25"/>
  <c r="M22" i="25"/>
  <c r="N22" i="25"/>
  <c r="O22" i="25"/>
  <c r="P22" i="25"/>
  <c r="Q22" i="25"/>
  <c r="E23" i="25"/>
  <c r="F23" i="25"/>
  <c r="G23" i="25"/>
  <c r="H23" i="25"/>
  <c r="I23" i="25"/>
  <c r="J23" i="25"/>
  <c r="K23" i="25"/>
  <c r="L23" i="25"/>
  <c r="M23" i="25"/>
  <c r="N23" i="25"/>
  <c r="O23" i="25"/>
  <c r="P23" i="25"/>
  <c r="Q23" i="25"/>
  <c r="E24" i="25"/>
  <c r="F24" i="25"/>
  <c r="G24" i="25"/>
  <c r="H24" i="25"/>
  <c r="I24" i="25"/>
  <c r="J24" i="25"/>
  <c r="K24" i="25"/>
  <c r="L24" i="25"/>
  <c r="M24" i="25"/>
  <c r="N24" i="25"/>
  <c r="O24" i="25"/>
  <c r="P24" i="25"/>
  <c r="Q24" i="25"/>
  <c r="D22" i="25"/>
  <c r="D23" i="25"/>
  <c r="D24" i="25"/>
  <c r="D21" i="25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D158" i="23"/>
  <c r="D159" i="23"/>
  <c r="D160" i="23"/>
  <c r="D157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D90" i="23"/>
  <c r="D91" i="23"/>
  <c r="D92" i="23"/>
  <c r="D89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D22" i="23"/>
  <c r="D23" i="23"/>
  <c r="D24" i="23"/>
  <c r="D21" i="23"/>
  <c r="E157" i="22"/>
  <c r="F157" i="22"/>
  <c r="G157" i="22"/>
  <c r="H157" i="22"/>
  <c r="I157" i="22"/>
  <c r="J157" i="22"/>
  <c r="K157" i="22"/>
  <c r="L157" i="22"/>
  <c r="M157" i="22"/>
  <c r="N157" i="22"/>
  <c r="O157" i="22"/>
  <c r="P157" i="22"/>
  <c r="Q157" i="22"/>
  <c r="E158" i="22"/>
  <c r="F158" i="22"/>
  <c r="G158" i="22"/>
  <c r="H158" i="22"/>
  <c r="I158" i="22"/>
  <c r="J158" i="22"/>
  <c r="K158" i="22"/>
  <c r="L158" i="22"/>
  <c r="M158" i="22"/>
  <c r="N158" i="22"/>
  <c r="O158" i="22"/>
  <c r="P158" i="22"/>
  <c r="Q158" i="22"/>
  <c r="E159" i="22"/>
  <c r="F159" i="22"/>
  <c r="G159" i="22"/>
  <c r="H159" i="22"/>
  <c r="I159" i="22"/>
  <c r="J159" i="22"/>
  <c r="K159" i="22"/>
  <c r="L159" i="22"/>
  <c r="M159" i="22"/>
  <c r="N159" i="22"/>
  <c r="O159" i="22"/>
  <c r="P159" i="22"/>
  <c r="Q159" i="22"/>
  <c r="E160" i="22"/>
  <c r="F160" i="22"/>
  <c r="G160" i="22"/>
  <c r="H160" i="22"/>
  <c r="I160" i="22"/>
  <c r="J160" i="22"/>
  <c r="K160" i="22"/>
  <c r="L160" i="22"/>
  <c r="M160" i="22"/>
  <c r="N160" i="22"/>
  <c r="O160" i="22"/>
  <c r="P160" i="22"/>
  <c r="Q160" i="22"/>
  <c r="D158" i="22"/>
  <c r="D159" i="22"/>
  <c r="D160" i="22"/>
  <c r="D157" i="22"/>
  <c r="E89" i="22"/>
  <c r="F89" i="22"/>
  <c r="G89" i="22"/>
  <c r="H89" i="22"/>
  <c r="I89" i="22"/>
  <c r="J89" i="22"/>
  <c r="K89" i="22"/>
  <c r="L89" i="22"/>
  <c r="M89" i="22"/>
  <c r="N89" i="22"/>
  <c r="O89" i="22"/>
  <c r="P89" i="22"/>
  <c r="Q89" i="22"/>
  <c r="E90" i="22"/>
  <c r="F90" i="22"/>
  <c r="G90" i="22"/>
  <c r="H90" i="22"/>
  <c r="I90" i="22"/>
  <c r="J90" i="22"/>
  <c r="K90" i="22"/>
  <c r="L90" i="22"/>
  <c r="M90" i="22"/>
  <c r="N90" i="22"/>
  <c r="O90" i="22"/>
  <c r="P90" i="22"/>
  <c r="Q90" i="22"/>
  <c r="E91" i="22"/>
  <c r="F91" i="22"/>
  <c r="G91" i="22"/>
  <c r="H91" i="22"/>
  <c r="I91" i="22"/>
  <c r="J91" i="22"/>
  <c r="K91" i="22"/>
  <c r="L91" i="22"/>
  <c r="M91" i="22"/>
  <c r="N91" i="22"/>
  <c r="O91" i="22"/>
  <c r="P91" i="22"/>
  <c r="Q91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D90" i="22"/>
  <c r="D91" i="22"/>
  <c r="D92" i="22"/>
  <c r="D89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D22" i="22"/>
  <c r="D23" i="22"/>
  <c r="D24" i="22"/>
  <c r="D21" i="22"/>
  <c r="E157" i="18"/>
  <c r="F157" i="18"/>
  <c r="G157" i="18"/>
  <c r="H157" i="18"/>
  <c r="I157" i="18"/>
  <c r="J157" i="18"/>
  <c r="K157" i="18"/>
  <c r="L157" i="18"/>
  <c r="M157" i="18"/>
  <c r="N157" i="18"/>
  <c r="O157" i="18"/>
  <c r="P157" i="18"/>
  <c r="Q157" i="18"/>
  <c r="E158" i="18"/>
  <c r="F158" i="18"/>
  <c r="G158" i="18"/>
  <c r="H158" i="18"/>
  <c r="I158" i="18"/>
  <c r="J158" i="18"/>
  <c r="K158" i="18"/>
  <c r="L158" i="18"/>
  <c r="M158" i="18"/>
  <c r="N158" i="18"/>
  <c r="O158" i="18"/>
  <c r="P158" i="18"/>
  <c r="Q158" i="18"/>
  <c r="E159" i="18"/>
  <c r="F159" i="18"/>
  <c r="G159" i="18"/>
  <c r="H159" i="18"/>
  <c r="I159" i="18"/>
  <c r="J159" i="18"/>
  <c r="K159" i="18"/>
  <c r="L159" i="18"/>
  <c r="M159" i="18"/>
  <c r="N159" i="18"/>
  <c r="O159" i="18"/>
  <c r="P159" i="18"/>
  <c r="Q159" i="18"/>
  <c r="E160" i="18"/>
  <c r="F160" i="18"/>
  <c r="G160" i="18"/>
  <c r="H160" i="18"/>
  <c r="I160" i="18"/>
  <c r="J160" i="18"/>
  <c r="K160" i="18"/>
  <c r="L160" i="18"/>
  <c r="M160" i="18"/>
  <c r="N160" i="18"/>
  <c r="O160" i="18"/>
  <c r="P160" i="18"/>
  <c r="Q160" i="18"/>
  <c r="D158" i="18"/>
  <c r="D159" i="18"/>
  <c r="D160" i="18"/>
  <c r="D157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D90" i="18"/>
  <c r="D91" i="18"/>
  <c r="D92" i="18"/>
  <c r="D89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D22" i="18"/>
  <c r="D23" i="18"/>
  <c r="D24" i="18"/>
  <c r="D21" i="18"/>
  <c r="E191" i="26"/>
  <c r="F191" i="26"/>
  <c r="G191" i="26"/>
  <c r="H191" i="26"/>
  <c r="I191" i="26"/>
  <c r="J191" i="26"/>
  <c r="K191" i="26"/>
  <c r="L191" i="26"/>
  <c r="M191" i="26"/>
  <c r="N191" i="26"/>
  <c r="O191" i="26"/>
  <c r="P191" i="26"/>
  <c r="Q191" i="26"/>
  <c r="E192" i="26"/>
  <c r="F192" i="26"/>
  <c r="G192" i="26"/>
  <c r="H192" i="26"/>
  <c r="I192" i="26"/>
  <c r="J192" i="26"/>
  <c r="K192" i="26"/>
  <c r="L192" i="26"/>
  <c r="M192" i="26"/>
  <c r="N192" i="26"/>
  <c r="O192" i="26"/>
  <c r="P192" i="26"/>
  <c r="Q192" i="26"/>
  <c r="D192" i="26"/>
  <c r="D191" i="26"/>
  <c r="E123" i="26"/>
  <c r="F123" i="26"/>
  <c r="G123" i="26"/>
  <c r="H123" i="26"/>
  <c r="I123" i="26"/>
  <c r="J123" i="26"/>
  <c r="K123" i="26"/>
  <c r="L123" i="26"/>
  <c r="M123" i="26"/>
  <c r="N123" i="26"/>
  <c r="O123" i="26"/>
  <c r="P123" i="26"/>
  <c r="Q123" i="26"/>
  <c r="E124" i="26"/>
  <c r="F124" i="26"/>
  <c r="G124" i="26"/>
  <c r="H124" i="26"/>
  <c r="I124" i="26"/>
  <c r="J124" i="26"/>
  <c r="K124" i="26"/>
  <c r="L124" i="26"/>
  <c r="M124" i="26"/>
  <c r="N124" i="26"/>
  <c r="O124" i="26"/>
  <c r="P124" i="26"/>
  <c r="Q124" i="26"/>
  <c r="D124" i="26"/>
  <c r="D123" i="26"/>
  <c r="E55" i="26"/>
  <c r="F55" i="26"/>
  <c r="G55" i="26"/>
  <c r="H55" i="26"/>
  <c r="I55" i="26"/>
  <c r="J55" i="26"/>
  <c r="K55" i="26"/>
  <c r="L55" i="26"/>
  <c r="M55" i="26"/>
  <c r="N55" i="26"/>
  <c r="O55" i="26"/>
  <c r="P55" i="26"/>
  <c r="Q55" i="26"/>
  <c r="E56" i="26"/>
  <c r="F56" i="26"/>
  <c r="G56" i="26"/>
  <c r="H56" i="26"/>
  <c r="I56" i="26"/>
  <c r="J56" i="26"/>
  <c r="K56" i="26"/>
  <c r="L56" i="26"/>
  <c r="M56" i="26"/>
  <c r="N56" i="26"/>
  <c r="O56" i="26"/>
  <c r="P56" i="26"/>
  <c r="Q56" i="26"/>
  <c r="D56" i="26"/>
  <c r="D55" i="26"/>
  <c r="E191" i="25"/>
  <c r="F191" i="25"/>
  <c r="G191" i="25"/>
  <c r="H191" i="25"/>
  <c r="I191" i="25"/>
  <c r="J191" i="25"/>
  <c r="K191" i="25"/>
  <c r="L191" i="25"/>
  <c r="M191" i="25"/>
  <c r="N191" i="25"/>
  <c r="O191" i="25"/>
  <c r="P191" i="25"/>
  <c r="Q191" i="25"/>
  <c r="E192" i="25"/>
  <c r="F192" i="25"/>
  <c r="G192" i="25"/>
  <c r="H192" i="25"/>
  <c r="I192" i="25"/>
  <c r="J192" i="25"/>
  <c r="K192" i="25"/>
  <c r="L192" i="25"/>
  <c r="M192" i="25"/>
  <c r="N192" i="25"/>
  <c r="O192" i="25"/>
  <c r="P192" i="25"/>
  <c r="Q192" i="25"/>
  <c r="D192" i="25"/>
  <c r="D191" i="25"/>
  <c r="E123" i="25"/>
  <c r="F123" i="25"/>
  <c r="G123" i="25"/>
  <c r="H123" i="25"/>
  <c r="I123" i="25"/>
  <c r="J123" i="25"/>
  <c r="K123" i="25"/>
  <c r="L123" i="25"/>
  <c r="M123" i="25"/>
  <c r="N123" i="25"/>
  <c r="O123" i="25"/>
  <c r="P123" i="25"/>
  <c r="Q123" i="25"/>
  <c r="E124" i="25"/>
  <c r="F124" i="25"/>
  <c r="G124" i="25"/>
  <c r="H124" i="25"/>
  <c r="I124" i="25"/>
  <c r="J124" i="25"/>
  <c r="K124" i="25"/>
  <c r="L124" i="25"/>
  <c r="M124" i="25"/>
  <c r="N124" i="25"/>
  <c r="O124" i="25"/>
  <c r="P124" i="25"/>
  <c r="Q124" i="25"/>
  <c r="D124" i="25"/>
  <c r="D123" i="25"/>
  <c r="E55" i="25"/>
  <c r="F55" i="25"/>
  <c r="G55" i="25"/>
  <c r="H55" i="25"/>
  <c r="I55" i="25"/>
  <c r="J55" i="25"/>
  <c r="K55" i="25"/>
  <c r="L55" i="25"/>
  <c r="M55" i="25"/>
  <c r="N55" i="25"/>
  <c r="O55" i="25"/>
  <c r="P55" i="25"/>
  <c r="Q55" i="25"/>
  <c r="E56" i="25"/>
  <c r="F56" i="25"/>
  <c r="G56" i="25"/>
  <c r="H56" i="25"/>
  <c r="I56" i="25"/>
  <c r="J56" i="25"/>
  <c r="K56" i="25"/>
  <c r="L56" i="25"/>
  <c r="M56" i="25"/>
  <c r="N56" i="25"/>
  <c r="O56" i="25"/>
  <c r="P56" i="25"/>
  <c r="Q56" i="25"/>
  <c r="D56" i="25"/>
  <c r="D55" i="25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D192" i="23"/>
  <c r="D191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D124" i="23"/>
  <c r="D123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D56" i="23"/>
  <c r="D55" i="23"/>
  <c r="E191" i="22"/>
  <c r="F191" i="22"/>
  <c r="G191" i="22"/>
  <c r="H191" i="22"/>
  <c r="I191" i="22"/>
  <c r="J191" i="22"/>
  <c r="K191" i="22"/>
  <c r="L191" i="22"/>
  <c r="M191" i="22"/>
  <c r="N191" i="22"/>
  <c r="O191" i="22"/>
  <c r="P191" i="22"/>
  <c r="Q191" i="22"/>
  <c r="E192" i="22"/>
  <c r="F192" i="22"/>
  <c r="G192" i="22"/>
  <c r="H192" i="22"/>
  <c r="I192" i="22"/>
  <c r="J192" i="22"/>
  <c r="K192" i="22"/>
  <c r="L192" i="22"/>
  <c r="M192" i="22"/>
  <c r="N192" i="22"/>
  <c r="O192" i="22"/>
  <c r="P192" i="22"/>
  <c r="Q192" i="22"/>
  <c r="D192" i="22"/>
  <c r="D191" i="22"/>
  <c r="E123" i="22"/>
  <c r="F123" i="22"/>
  <c r="G123" i="22"/>
  <c r="H123" i="22"/>
  <c r="I123" i="22"/>
  <c r="J123" i="22"/>
  <c r="K123" i="22"/>
  <c r="L123" i="22"/>
  <c r="M123" i="22"/>
  <c r="N123" i="22"/>
  <c r="O123" i="22"/>
  <c r="P123" i="22"/>
  <c r="Q123" i="22"/>
  <c r="E124" i="22"/>
  <c r="F124" i="22"/>
  <c r="G124" i="22"/>
  <c r="H124" i="22"/>
  <c r="I124" i="22"/>
  <c r="J124" i="22"/>
  <c r="K124" i="22"/>
  <c r="L124" i="22"/>
  <c r="M124" i="22"/>
  <c r="N124" i="22"/>
  <c r="O124" i="22"/>
  <c r="P124" i="22"/>
  <c r="Q124" i="22"/>
  <c r="D124" i="22"/>
  <c r="D123" i="22"/>
  <c r="E55" i="22"/>
  <c r="F55" i="22"/>
  <c r="G55" i="22"/>
  <c r="H55" i="22"/>
  <c r="I55" i="22"/>
  <c r="J55" i="22"/>
  <c r="K55" i="22"/>
  <c r="L55" i="22"/>
  <c r="M55" i="22"/>
  <c r="N55" i="22"/>
  <c r="O55" i="22"/>
  <c r="P55" i="22"/>
  <c r="Q55" i="22"/>
  <c r="E56" i="22"/>
  <c r="F56" i="22"/>
  <c r="G56" i="22"/>
  <c r="H56" i="22"/>
  <c r="I56" i="22"/>
  <c r="J56" i="22"/>
  <c r="K56" i="22"/>
  <c r="L56" i="22"/>
  <c r="M56" i="22"/>
  <c r="N56" i="22"/>
  <c r="O56" i="22"/>
  <c r="P56" i="22"/>
  <c r="Q56" i="22"/>
  <c r="D56" i="22"/>
  <c r="D55" i="22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E123" i="18"/>
  <c r="F123" i="18"/>
  <c r="G123" i="18"/>
  <c r="H123" i="18"/>
  <c r="I123" i="18"/>
  <c r="J123" i="18"/>
  <c r="K123" i="18"/>
  <c r="L123" i="18"/>
  <c r="M123" i="18"/>
  <c r="N123" i="18"/>
  <c r="O123" i="18"/>
  <c r="P123" i="18"/>
  <c r="Q123" i="18"/>
  <c r="E124" i="18"/>
  <c r="F124" i="18"/>
  <c r="G124" i="18"/>
  <c r="H124" i="18"/>
  <c r="I124" i="18"/>
  <c r="J124" i="18"/>
  <c r="K124" i="18"/>
  <c r="L124" i="18"/>
  <c r="M124" i="18"/>
  <c r="N124" i="18"/>
  <c r="O124" i="18"/>
  <c r="P124" i="18"/>
  <c r="Q124" i="18"/>
  <c r="E191" i="18"/>
  <c r="F191" i="18"/>
  <c r="G191" i="18"/>
  <c r="H191" i="18"/>
  <c r="I191" i="18"/>
  <c r="J191" i="18"/>
  <c r="K191" i="18"/>
  <c r="L191" i="18"/>
  <c r="M191" i="18"/>
  <c r="N191" i="18"/>
  <c r="O191" i="18"/>
  <c r="P191" i="18"/>
  <c r="Q191" i="18"/>
  <c r="E192" i="18"/>
  <c r="F192" i="18"/>
  <c r="G192" i="18"/>
  <c r="H192" i="18"/>
  <c r="I192" i="18"/>
  <c r="J192" i="18"/>
  <c r="K192" i="18"/>
  <c r="L192" i="18"/>
  <c r="M192" i="18"/>
  <c r="N192" i="18"/>
  <c r="O192" i="18"/>
  <c r="P192" i="18"/>
  <c r="Q192" i="18"/>
  <c r="D192" i="18"/>
  <c r="D191" i="18"/>
  <c r="E193" i="26"/>
  <c r="F193" i="26"/>
  <c r="G193" i="26"/>
  <c r="H193" i="26"/>
  <c r="I193" i="26"/>
  <c r="J193" i="26"/>
  <c r="K193" i="26"/>
  <c r="L193" i="26"/>
  <c r="M193" i="26"/>
  <c r="N193" i="26"/>
  <c r="O193" i="26"/>
  <c r="P193" i="26"/>
  <c r="Q193" i="26"/>
  <c r="E194" i="26"/>
  <c r="F194" i="26"/>
  <c r="G194" i="26"/>
  <c r="H194" i="26"/>
  <c r="I194" i="26"/>
  <c r="J194" i="26"/>
  <c r="K194" i="26"/>
  <c r="L194" i="26"/>
  <c r="M194" i="26"/>
  <c r="N194" i="26"/>
  <c r="O194" i="26"/>
  <c r="P194" i="26"/>
  <c r="Q194" i="26"/>
  <c r="E195" i="26"/>
  <c r="F195" i="26"/>
  <c r="G195" i="26"/>
  <c r="H195" i="26"/>
  <c r="I195" i="26"/>
  <c r="J195" i="26"/>
  <c r="K195" i="26"/>
  <c r="L195" i="26"/>
  <c r="M195" i="26"/>
  <c r="N195" i="26"/>
  <c r="O195" i="26"/>
  <c r="P195" i="26"/>
  <c r="Q195" i="26"/>
  <c r="E196" i="26"/>
  <c r="F196" i="26"/>
  <c r="G196" i="26"/>
  <c r="H196" i="26"/>
  <c r="I196" i="26"/>
  <c r="J196" i="26"/>
  <c r="K196" i="26"/>
  <c r="L196" i="26"/>
  <c r="M196" i="26"/>
  <c r="N196" i="26"/>
  <c r="O196" i="26"/>
  <c r="P196" i="26"/>
  <c r="Q196" i="26"/>
  <c r="E197" i="26"/>
  <c r="F197" i="26"/>
  <c r="G197" i="26"/>
  <c r="H197" i="26"/>
  <c r="I197" i="26"/>
  <c r="J197" i="26"/>
  <c r="K197" i="26"/>
  <c r="L197" i="26"/>
  <c r="M197" i="26"/>
  <c r="N197" i="26"/>
  <c r="O197" i="26"/>
  <c r="P197" i="26"/>
  <c r="Q197" i="26"/>
  <c r="E198" i="26"/>
  <c r="F198" i="26"/>
  <c r="G198" i="26"/>
  <c r="H198" i="26"/>
  <c r="I198" i="26"/>
  <c r="J198" i="26"/>
  <c r="K198" i="26"/>
  <c r="L198" i="26"/>
  <c r="M198" i="26"/>
  <c r="N198" i="26"/>
  <c r="O198" i="26"/>
  <c r="P198" i="26"/>
  <c r="Q198" i="26"/>
  <c r="E199" i="26"/>
  <c r="F199" i="26"/>
  <c r="G199" i="26"/>
  <c r="H199" i="26"/>
  <c r="I199" i="26"/>
  <c r="J199" i="26"/>
  <c r="K199" i="26"/>
  <c r="L199" i="26"/>
  <c r="M199" i="26"/>
  <c r="N199" i="26"/>
  <c r="O199" i="26"/>
  <c r="P199" i="26"/>
  <c r="Q199" i="26"/>
  <c r="E200" i="26"/>
  <c r="F200" i="26"/>
  <c r="G200" i="26"/>
  <c r="H200" i="26"/>
  <c r="I200" i="26"/>
  <c r="J200" i="26"/>
  <c r="K200" i="26"/>
  <c r="L200" i="26"/>
  <c r="M200" i="26"/>
  <c r="N200" i="26"/>
  <c r="O200" i="26"/>
  <c r="P200" i="26"/>
  <c r="Q200" i="26"/>
  <c r="D194" i="26"/>
  <c r="D195" i="26"/>
  <c r="D196" i="26"/>
  <c r="D197" i="26"/>
  <c r="D198" i="26"/>
  <c r="D199" i="26"/>
  <c r="D200" i="26"/>
  <c r="D193" i="26"/>
  <c r="E125" i="26"/>
  <c r="F125" i="26"/>
  <c r="G125" i="26"/>
  <c r="H125" i="26"/>
  <c r="I125" i="26"/>
  <c r="J125" i="26"/>
  <c r="K125" i="26"/>
  <c r="L125" i="26"/>
  <c r="M125" i="26"/>
  <c r="N125" i="26"/>
  <c r="O125" i="26"/>
  <c r="P125" i="26"/>
  <c r="Q125" i="26"/>
  <c r="E126" i="26"/>
  <c r="F126" i="26"/>
  <c r="G126" i="26"/>
  <c r="H126" i="26"/>
  <c r="I126" i="26"/>
  <c r="J126" i="26"/>
  <c r="K126" i="26"/>
  <c r="L126" i="26"/>
  <c r="M126" i="26"/>
  <c r="N126" i="26"/>
  <c r="O126" i="26"/>
  <c r="P126" i="26"/>
  <c r="Q126" i="26"/>
  <c r="E127" i="26"/>
  <c r="F127" i="26"/>
  <c r="G127" i="26"/>
  <c r="H127" i="26"/>
  <c r="I127" i="26"/>
  <c r="J127" i="26"/>
  <c r="K127" i="26"/>
  <c r="L127" i="26"/>
  <c r="M127" i="26"/>
  <c r="N127" i="26"/>
  <c r="O127" i="26"/>
  <c r="P127" i="26"/>
  <c r="Q127" i="26"/>
  <c r="E128" i="26"/>
  <c r="F128" i="26"/>
  <c r="G128" i="26"/>
  <c r="H128" i="26"/>
  <c r="I128" i="26"/>
  <c r="J128" i="26"/>
  <c r="K128" i="26"/>
  <c r="L128" i="26"/>
  <c r="M128" i="26"/>
  <c r="N128" i="26"/>
  <c r="O128" i="26"/>
  <c r="P128" i="26"/>
  <c r="Q128" i="26"/>
  <c r="E129" i="26"/>
  <c r="F129" i="26"/>
  <c r="G129" i="26"/>
  <c r="H129" i="26"/>
  <c r="I129" i="26"/>
  <c r="J129" i="26"/>
  <c r="K129" i="26"/>
  <c r="L129" i="26"/>
  <c r="M129" i="26"/>
  <c r="N129" i="26"/>
  <c r="O129" i="26"/>
  <c r="P129" i="26"/>
  <c r="Q129" i="26"/>
  <c r="E130" i="26"/>
  <c r="F130" i="26"/>
  <c r="G130" i="26"/>
  <c r="H130" i="26"/>
  <c r="I130" i="26"/>
  <c r="J130" i="26"/>
  <c r="K130" i="26"/>
  <c r="L130" i="26"/>
  <c r="M130" i="26"/>
  <c r="N130" i="26"/>
  <c r="O130" i="26"/>
  <c r="P130" i="26"/>
  <c r="Q130" i="26"/>
  <c r="E131" i="26"/>
  <c r="F131" i="26"/>
  <c r="G131" i="26"/>
  <c r="H131" i="26"/>
  <c r="I131" i="26"/>
  <c r="J131" i="26"/>
  <c r="K131" i="26"/>
  <c r="L131" i="26"/>
  <c r="M131" i="26"/>
  <c r="N131" i="26"/>
  <c r="O131" i="26"/>
  <c r="P131" i="26"/>
  <c r="Q131" i="26"/>
  <c r="E132" i="26"/>
  <c r="F132" i="26"/>
  <c r="G132" i="26"/>
  <c r="H132" i="26"/>
  <c r="I132" i="26"/>
  <c r="J132" i="26"/>
  <c r="K132" i="26"/>
  <c r="L132" i="26"/>
  <c r="M132" i="26"/>
  <c r="N132" i="26"/>
  <c r="O132" i="26"/>
  <c r="P132" i="26"/>
  <c r="Q132" i="26"/>
  <c r="D126" i="26"/>
  <c r="D127" i="26"/>
  <c r="D128" i="26"/>
  <c r="D129" i="26"/>
  <c r="D130" i="26"/>
  <c r="D131" i="26"/>
  <c r="D132" i="26"/>
  <c r="D125" i="26"/>
  <c r="E57" i="26"/>
  <c r="F57" i="26"/>
  <c r="G57" i="26"/>
  <c r="H57" i="26"/>
  <c r="I57" i="26"/>
  <c r="J57" i="26"/>
  <c r="K57" i="26"/>
  <c r="L57" i="26"/>
  <c r="M57" i="26"/>
  <c r="N57" i="26"/>
  <c r="O57" i="26"/>
  <c r="P57" i="26"/>
  <c r="Q57" i="26"/>
  <c r="E58" i="26"/>
  <c r="F58" i="26"/>
  <c r="G58" i="26"/>
  <c r="H58" i="26"/>
  <c r="I58" i="26"/>
  <c r="J58" i="26"/>
  <c r="K58" i="26"/>
  <c r="L58" i="26"/>
  <c r="M58" i="26"/>
  <c r="N58" i="26"/>
  <c r="O58" i="26"/>
  <c r="P58" i="26"/>
  <c r="Q58" i="26"/>
  <c r="E59" i="26"/>
  <c r="F59" i="26"/>
  <c r="G59" i="26"/>
  <c r="H59" i="26"/>
  <c r="I59" i="26"/>
  <c r="J59" i="26"/>
  <c r="K59" i="26"/>
  <c r="L59" i="26"/>
  <c r="M59" i="26"/>
  <c r="N59" i="26"/>
  <c r="O59" i="26"/>
  <c r="P59" i="26"/>
  <c r="Q59" i="26"/>
  <c r="E60" i="26"/>
  <c r="F60" i="26"/>
  <c r="G60" i="26"/>
  <c r="H60" i="26"/>
  <c r="I60" i="26"/>
  <c r="J60" i="26"/>
  <c r="K60" i="26"/>
  <c r="L60" i="26"/>
  <c r="M60" i="26"/>
  <c r="N60" i="26"/>
  <c r="O60" i="26"/>
  <c r="P60" i="26"/>
  <c r="Q60" i="26"/>
  <c r="E61" i="26"/>
  <c r="F61" i="26"/>
  <c r="G61" i="26"/>
  <c r="H61" i="26"/>
  <c r="I61" i="26"/>
  <c r="J61" i="26"/>
  <c r="K61" i="26"/>
  <c r="L61" i="26"/>
  <c r="M61" i="26"/>
  <c r="N61" i="26"/>
  <c r="O61" i="26"/>
  <c r="P61" i="26"/>
  <c r="Q61" i="26"/>
  <c r="E62" i="26"/>
  <c r="F62" i="26"/>
  <c r="G62" i="26"/>
  <c r="H62" i="26"/>
  <c r="I62" i="26"/>
  <c r="J62" i="26"/>
  <c r="K62" i="26"/>
  <c r="L62" i="26"/>
  <c r="M62" i="26"/>
  <c r="N62" i="26"/>
  <c r="O62" i="26"/>
  <c r="P62" i="26"/>
  <c r="Q62" i="26"/>
  <c r="E63" i="26"/>
  <c r="F63" i="26"/>
  <c r="G63" i="26"/>
  <c r="H63" i="26"/>
  <c r="I63" i="26"/>
  <c r="J63" i="26"/>
  <c r="K63" i="26"/>
  <c r="L63" i="26"/>
  <c r="M63" i="26"/>
  <c r="N63" i="26"/>
  <c r="O63" i="26"/>
  <c r="P63" i="26"/>
  <c r="Q63" i="26"/>
  <c r="E64" i="26"/>
  <c r="F64" i="26"/>
  <c r="G64" i="26"/>
  <c r="H64" i="26"/>
  <c r="I64" i="26"/>
  <c r="J64" i="26"/>
  <c r="K64" i="26"/>
  <c r="L64" i="26"/>
  <c r="M64" i="26"/>
  <c r="N64" i="26"/>
  <c r="O64" i="26"/>
  <c r="P64" i="26"/>
  <c r="Q64" i="26"/>
  <c r="D58" i="26"/>
  <c r="D59" i="26"/>
  <c r="D60" i="26"/>
  <c r="D61" i="26"/>
  <c r="D62" i="26"/>
  <c r="D63" i="26"/>
  <c r="D64" i="26"/>
  <c r="D57" i="26"/>
  <c r="E193" i="25"/>
  <c r="F193" i="25"/>
  <c r="G193" i="25"/>
  <c r="H193" i="25"/>
  <c r="I193" i="25"/>
  <c r="J193" i="25"/>
  <c r="K193" i="25"/>
  <c r="L193" i="25"/>
  <c r="M193" i="25"/>
  <c r="N193" i="25"/>
  <c r="O193" i="25"/>
  <c r="P193" i="25"/>
  <c r="Q193" i="25"/>
  <c r="E194" i="25"/>
  <c r="F194" i="25"/>
  <c r="G194" i="25"/>
  <c r="H194" i="25"/>
  <c r="I194" i="25"/>
  <c r="J194" i="25"/>
  <c r="K194" i="25"/>
  <c r="L194" i="25"/>
  <c r="M194" i="25"/>
  <c r="N194" i="25"/>
  <c r="O194" i="25"/>
  <c r="P194" i="25"/>
  <c r="Q194" i="25"/>
  <c r="E195" i="25"/>
  <c r="F195" i="25"/>
  <c r="G195" i="25"/>
  <c r="H195" i="25"/>
  <c r="I195" i="25"/>
  <c r="J195" i="25"/>
  <c r="K195" i="25"/>
  <c r="L195" i="25"/>
  <c r="M195" i="25"/>
  <c r="N195" i="25"/>
  <c r="O195" i="25"/>
  <c r="P195" i="25"/>
  <c r="Q195" i="25"/>
  <c r="E196" i="25"/>
  <c r="F196" i="25"/>
  <c r="G196" i="25"/>
  <c r="H196" i="25"/>
  <c r="I196" i="25"/>
  <c r="J196" i="25"/>
  <c r="K196" i="25"/>
  <c r="L196" i="25"/>
  <c r="M196" i="25"/>
  <c r="N196" i="25"/>
  <c r="O196" i="25"/>
  <c r="P196" i="25"/>
  <c r="Q196" i="25"/>
  <c r="E197" i="25"/>
  <c r="F197" i="25"/>
  <c r="G197" i="25"/>
  <c r="H197" i="25"/>
  <c r="I197" i="25"/>
  <c r="J197" i="25"/>
  <c r="K197" i="25"/>
  <c r="L197" i="25"/>
  <c r="M197" i="25"/>
  <c r="N197" i="25"/>
  <c r="O197" i="25"/>
  <c r="P197" i="25"/>
  <c r="Q197" i="25"/>
  <c r="E198" i="25"/>
  <c r="F198" i="25"/>
  <c r="G198" i="25"/>
  <c r="H198" i="25"/>
  <c r="I198" i="25"/>
  <c r="J198" i="25"/>
  <c r="K198" i="25"/>
  <c r="L198" i="25"/>
  <c r="M198" i="25"/>
  <c r="N198" i="25"/>
  <c r="O198" i="25"/>
  <c r="P198" i="25"/>
  <c r="Q198" i="25"/>
  <c r="E199" i="25"/>
  <c r="F199" i="25"/>
  <c r="G199" i="25"/>
  <c r="H199" i="25"/>
  <c r="I199" i="25"/>
  <c r="J199" i="25"/>
  <c r="K199" i="25"/>
  <c r="L199" i="25"/>
  <c r="M199" i="25"/>
  <c r="N199" i="25"/>
  <c r="O199" i="25"/>
  <c r="P199" i="25"/>
  <c r="Q199" i="25"/>
  <c r="E200" i="25"/>
  <c r="F200" i="25"/>
  <c r="G200" i="25"/>
  <c r="H200" i="25"/>
  <c r="I200" i="25"/>
  <c r="J200" i="25"/>
  <c r="K200" i="25"/>
  <c r="L200" i="25"/>
  <c r="M200" i="25"/>
  <c r="N200" i="25"/>
  <c r="O200" i="25"/>
  <c r="P200" i="25"/>
  <c r="Q200" i="25"/>
  <c r="D194" i="25"/>
  <c r="D195" i="25"/>
  <c r="D196" i="25"/>
  <c r="D197" i="25"/>
  <c r="D198" i="25"/>
  <c r="D199" i="25"/>
  <c r="D200" i="25"/>
  <c r="D193" i="25"/>
  <c r="E125" i="25"/>
  <c r="F125" i="25"/>
  <c r="G125" i="25"/>
  <c r="H125" i="25"/>
  <c r="I125" i="25"/>
  <c r="J125" i="25"/>
  <c r="K125" i="25"/>
  <c r="L125" i="25"/>
  <c r="M125" i="25"/>
  <c r="N125" i="25"/>
  <c r="O125" i="25"/>
  <c r="P125" i="25"/>
  <c r="Q125" i="25"/>
  <c r="E126" i="25"/>
  <c r="F126" i="25"/>
  <c r="G126" i="25"/>
  <c r="H126" i="25"/>
  <c r="I126" i="25"/>
  <c r="J126" i="25"/>
  <c r="K126" i="25"/>
  <c r="L126" i="25"/>
  <c r="M126" i="25"/>
  <c r="N126" i="25"/>
  <c r="O126" i="25"/>
  <c r="P126" i="25"/>
  <c r="Q126" i="25"/>
  <c r="E127" i="25"/>
  <c r="F127" i="25"/>
  <c r="G127" i="25"/>
  <c r="H127" i="25"/>
  <c r="I127" i="25"/>
  <c r="J127" i="25"/>
  <c r="K127" i="25"/>
  <c r="L127" i="25"/>
  <c r="M127" i="25"/>
  <c r="N127" i="25"/>
  <c r="O127" i="25"/>
  <c r="P127" i="25"/>
  <c r="Q127" i="25"/>
  <c r="E128" i="25"/>
  <c r="F128" i="25"/>
  <c r="G128" i="25"/>
  <c r="H128" i="25"/>
  <c r="I128" i="25"/>
  <c r="J128" i="25"/>
  <c r="K128" i="25"/>
  <c r="L128" i="25"/>
  <c r="M128" i="25"/>
  <c r="N128" i="25"/>
  <c r="O128" i="25"/>
  <c r="P128" i="25"/>
  <c r="Q128" i="25"/>
  <c r="E129" i="25"/>
  <c r="F129" i="25"/>
  <c r="G129" i="25"/>
  <c r="H129" i="25"/>
  <c r="I129" i="25"/>
  <c r="J129" i="25"/>
  <c r="K129" i="25"/>
  <c r="L129" i="25"/>
  <c r="M129" i="25"/>
  <c r="N129" i="25"/>
  <c r="O129" i="25"/>
  <c r="P129" i="25"/>
  <c r="Q129" i="25"/>
  <c r="E130" i="25"/>
  <c r="F130" i="25"/>
  <c r="G130" i="25"/>
  <c r="H130" i="25"/>
  <c r="I130" i="25"/>
  <c r="J130" i="25"/>
  <c r="K130" i="25"/>
  <c r="L130" i="25"/>
  <c r="M130" i="25"/>
  <c r="N130" i="25"/>
  <c r="O130" i="25"/>
  <c r="P130" i="25"/>
  <c r="Q130" i="25"/>
  <c r="E131" i="25"/>
  <c r="F131" i="25"/>
  <c r="G131" i="25"/>
  <c r="H131" i="25"/>
  <c r="I131" i="25"/>
  <c r="J131" i="25"/>
  <c r="K131" i="25"/>
  <c r="L131" i="25"/>
  <c r="M131" i="25"/>
  <c r="N131" i="25"/>
  <c r="O131" i="25"/>
  <c r="P131" i="25"/>
  <c r="Q131" i="25"/>
  <c r="E132" i="25"/>
  <c r="F132" i="25"/>
  <c r="G132" i="25"/>
  <c r="H132" i="25"/>
  <c r="I132" i="25"/>
  <c r="J132" i="25"/>
  <c r="K132" i="25"/>
  <c r="L132" i="25"/>
  <c r="M132" i="25"/>
  <c r="N132" i="25"/>
  <c r="O132" i="25"/>
  <c r="P132" i="25"/>
  <c r="Q132" i="25"/>
  <c r="D126" i="25"/>
  <c r="D127" i="25"/>
  <c r="D128" i="25"/>
  <c r="D129" i="25"/>
  <c r="D130" i="25"/>
  <c r="D131" i="25"/>
  <c r="D132" i="25"/>
  <c r="D125" i="25"/>
  <c r="E57" i="25"/>
  <c r="F57" i="25"/>
  <c r="G57" i="25"/>
  <c r="H57" i="25"/>
  <c r="I57" i="25"/>
  <c r="J57" i="25"/>
  <c r="K57" i="25"/>
  <c r="L57" i="25"/>
  <c r="M57" i="25"/>
  <c r="N57" i="25"/>
  <c r="O57" i="25"/>
  <c r="P57" i="25"/>
  <c r="Q57" i="25"/>
  <c r="E58" i="25"/>
  <c r="F58" i="25"/>
  <c r="G58" i="25"/>
  <c r="H58" i="25"/>
  <c r="I58" i="25"/>
  <c r="J58" i="25"/>
  <c r="K58" i="25"/>
  <c r="L58" i="25"/>
  <c r="M58" i="25"/>
  <c r="N58" i="25"/>
  <c r="O58" i="25"/>
  <c r="P58" i="25"/>
  <c r="Q58" i="25"/>
  <c r="E59" i="25"/>
  <c r="F59" i="25"/>
  <c r="G59" i="25"/>
  <c r="H59" i="25"/>
  <c r="I59" i="25"/>
  <c r="J59" i="25"/>
  <c r="K59" i="25"/>
  <c r="L59" i="25"/>
  <c r="M59" i="25"/>
  <c r="N59" i="25"/>
  <c r="O59" i="25"/>
  <c r="P59" i="25"/>
  <c r="Q59" i="25"/>
  <c r="E60" i="25"/>
  <c r="F60" i="25"/>
  <c r="G60" i="25"/>
  <c r="H60" i="25"/>
  <c r="I60" i="25"/>
  <c r="J60" i="25"/>
  <c r="K60" i="25"/>
  <c r="L60" i="25"/>
  <c r="M60" i="25"/>
  <c r="N60" i="25"/>
  <c r="O60" i="25"/>
  <c r="P60" i="25"/>
  <c r="Q60" i="25"/>
  <c r="E61" i="25"/>
  <c r="F61" i="25"/>
  <c r="G61" i="25"/>
  <c r="H61" i="25"/>
  <c r="I61" i="25"/>
  <c r="J61" i="25"/>
  <c r="K61" i="25"/>
  <c r="L61" i="25"/>
  <c r="M61" i="25"/>
  <c r="N61" i="25"/>
  <c r="O61" i="25"/>
  <c r="P61" i="25"/>
  <c r="Q61" i="25"/>
  <c r="E62" i="25"/>
  <c r="F62" i="25"/>
  <c r="G62" i="25"/>
  <c r="H62" i="25"/>
  <c r="I62" i="25"/>
  <c r="J62" i="25"/>
  <c r="K62" i="25"/>
  <c r="L62" i="25"/>
  <c r="M62" i="25"/>
  <c r="N62" i="25"/>
  <c r="O62" i="25"/>
  <c r="P62" i="25"/>
  <c r="Q62" i="25"/>
  <c r="E63" i="25"/>
  <c r="F63" i="25"/>
  <c r="G63" i="25"/>
  <c r="H63" i="25"/>
  <c r="I63" i="25"/>
  <c r="J63" i="25"/>
  <c r="K63" i="25"/>
  <c r="L63" i="25"/>
  <c r="M63" i="25"/>
  <c r="N63" i="25"/>
  <c r="O63" i="25"/>
  <c r="P63" i="25"/>
  <c r="Q63" i="25"/>
  <c r="E64" i="25"/>
  <c r="F64" i="25"/>
  <c r="G64" i="25"/>
  <c r="H64" i="25"/>
  <c r="I64" i="25"/>
  <c r="J64" i="25"/>
  <c r="K64" i="25"/>
  <c r="L64" i="25"/>
  <c r="M64" i="25"/>
  <c r="N64" i="25"/>
  <c r="O64" i="25"/>
  <c r="P64" i="25"/>
  <c r="Q64" i="25"/>
  <c r="D58" i="25"/>
  <c r="D59" i="25"/>
  <c r="D60" i="25"/>
  <c r="D61" i="25"/>
  <c r="D62" i="25"/>
  <c r="D63" i="25"/>
  <c r="D64" i="25"/>
  <c r="D57" i="25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D194" i="23"/>
  <c r="D195" i="23"/>
  <c r="D196" i="23"/>
  <c r="D197" i="23"/>
  <c r="D198" i="23"/>
  <c r="D199" i="23"/>
  <c r="D200" i="23"/>
  <c r="D193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D126" i="23"/>
  <c r="D127" i="23"/>
  <c r="D128" i="23"/>
  <c r="D129" i="23"/>
  <c r="D130" i="23"/>
  <c r="D131" i="23"/>
  <c r="D132" i="23"/>
  <c r="D125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D58" i="23"/>
  <c r="D59" i="23"/>
  <c r="D60" i="23"/>
  <c r="D61" i="23"/>
  <c r="D62" i="23"/>
  <c r="D63" i="23"/>
  <c r="D64" i="23"/>
  <c r="D57" i="23"/>
  <c r="E193" i="22"/>
  <c r="F193" i="22"/>
  <c r="G193" i="22"/>
  <c r="H193" i="22"/>
  <c r="I193" i="22"/>
  <c r="J193" i="22"/>
  <c r="K193" i="22"/>
  <c r="L193" i="22"/>
  <c r="M193" i="22"/>
  <c r="N193" i="22"/>
  <c r="O193" i="22"/>
  <c r="P193" i="22"/>
  <c r="Q193" i="22"/>
  <c r="E194" i="22"/>
  <c r="F194" i="22"/>
  <c r="G194" i="22"/>
  <c r="H194" i="22"/>
  <c r="I194" i="22"/>
  <c r="J194" i="22"/>
  <c r="K194" i="22"/>
  <c r="L194" i="22"/>
  <c r="M194" i="22"/>
  <c r="N194" i="22"/>
  <c r="O194" i="22"/>
  <c r="P194" i="22"/>
  <c r="Q194" i="22"/>
  <c r="E195" i="22"/>
  <c r="F195" i="22"/>
  <c r="G195" i="22"/>
  <c r="H195" i="22"/>
  <c r="I195" i="22"/>
  <c r="J195" i="22"/>
  <c r="K195" i="22"/>
  <c r="L195" i="22"/>
  <c r="M195" i="22"/>
  <c r="N195" i="22"/>
  <c r="O195" i="22"/>
  <c r="P195" i="22"/>
  <c r="Q195" i="22"/>
  <c r="E196" i="22"/>
  <c r="F196" i="22"/>
  <c r="G196" i="22"/>
  <c r="H196" i="22"/>
  <c r="I196" i="22"/>
  <c r="J196" i="22"/>
  <c r="K196" i="22"/>
  <c r="L196" i="22"/>
  <c r="M196" i="22"/>
  <c r="N196" i="22"/>
  <c r="O196" i="22"/>
  <c r="P196" i="22"/>
  <c r="Q196" i="22"/>
  <c r="E197" i="22"/>
  <c r="F197" i="22"/>
  <c r="G197" i="22"/>
  <c r="H197" i="22"/>
  <c r="I197" i="22"/>
  <c r="J197" i="22"/>
  <c r="K197" i="22"/>
  <c r="L197" i="22"/>
  <c r="M197" i="22"/>
  <c r="N197" i="22"/>
  <c r="O197" i="22"/>
  <c r="P197" i="22"/>
  <c r="Q197" i="22"/>
  <c r="E198" i="22"/>
  <c r="F198" i="22"/>
  <c r="G198" i="22"/>
  <c r="H198" i="22"/>
  <c r="I198" i="22"/>
  <c r="J198" i="22"/>
  <c r="K198" i="22"/>
  <c r="L198" i="22"/>
  <c r="M198" i="22"/>
  <c r="N198" i="22"/>
  <c r="O198" i="22"/>
  <c r="P198" i="22"/>
  <c r="Q198" i="22"/>
  <c r="E199" i="22"/>
  <c r="F199" i="22"/>
  <c r="G199" i="22"/>
  <c r="H199" i="22"/>
  <c r="I199" i="22"/>
  <c r="J199" i="22"/>
  <c r="K199" i="22"/>
  <c r="L199" i="22"/>
  <c r="M199" i="22"/>
  <c r="N199" i="22"/>
  <c r="O199" i="22"/>
  <c r="P199" i="22"/>
  <c r="Q199" i="22"/>
  <c r="E200" i="22"/>
  <c r="F200" i="22"/>
  <c r="G200" i="22"/>
  <c r="H200" i="22"/>
  <c r="I200" i="22"/>
  <c r="J200" i="22"/>
  <c r="K200" i="22"/>
  <c r="L200" i="22"/>
  <c r="M200" i="22"/>
  <c r="N200" i="22"/>
  <c r="O200" i="22"/>
  <c r="P200" i="22"/>
  <c r="Q200" i="22"/>
  <c r="D194" i="22"/>
  <c r="D195" i="22"/>
  <c r="D196" i="22"/>
  <c r="D197" i="22"/>
  <c r="D198" i="22"/>
  <c r="D199" i="22"/>
  <c r="D200" i="22"/>
  <c r="D193" i="22"/>
  <c r="E125" i="22"/>
  <c r="F125" i="22"/>
  <c r="G125" i="22"/>
  <c r="H125" i="22"/>
  <c r="I125" i="22"/>
  <c r="J125" i="22"/>
  <c r="K125" i="22"/>
  <c r="L125" i="22"/>
  <c r="M125" i="22"/>
  <c r="N125" i="22"/>
  <c r="O125" i="22"/>
  <c r="P125" i="22"/>
  <c r="Q125" i="22"/>
  <c r="E126" i="22"/>
  <c r="F126" i="22"/>
  <c r="G126" i="22"/>
  <c r="H126" i="22"/>
  <c r="I126" i="22"/>
  <c r="J126" i="22"/>
  <c r="K126" i="22"/>
  <c r="L126" i="22"/>
  <c r="M126" i="22"/>
  <c r="N126" i="22"/>
  <c r="O126" i="22"/>
  <c r="P126" i="22"/>
  <c r="Q126" i="22"/>
  <c r="E127" i="22"/>
  <c r="F127" i="22"/>
  <c r="G127" i="22"/>
  <c r="H127" i="22"/>
  <c r="I127" i="22"/>
  <c r="J127" i="22"/>
  <c r="K127" i="22"/>
  <c r="L127" i="22"/>
  <c r="M127" i="22"/>
  <c r="N127" i="22"/>
  <c r="O127" i="22"/>
  <c r="P127" i="22"/>
  <c r="Q127" i="22"/>
  <c r="E128" i="22"/>
  <c r="F128" i="22"/>
  <c r="G128" i="22"/>
  <c r="H128" i="22"/>
  <c r="I128" i="22"/>
  <c r="J128" i="22"/>
  <c r="K128" i="22"/>
  <c r="L128" i="22"/>
  <c r="M128" i="22"/>
  <c r="N128" i="22"/>
  <c r="O128" i="22"/>
  <c r="P128" i="22"/>
  <c r="Q128" i="22"/>
  <c r="E129" i="22"/>
  <c r="F129" i="22"/>
  <c r="G129" i="22"/>
  <c r="H129" i="22"/>
  <c r="I129" i="22"/>
  <c r="J129" i="22"/>
  <c r="K129" i="22"/>
  <c r="L129" i="22"/>
  <c r="M129" i="22"/>
  <c r="N129" i="22"/>
  <c r="O129" i="22"/>
  <c r="P129" i="22"/>
  <c r="Q129" i="22"/>
  <c r="E130" i="22"/>
  <c r="F130" i="22"/>
  <c r="G130" i="22"/>
  <c r="H130" i="22"/>
  <c r="I130" i="22"/>
  <c r="J130" i="22"/>
  <c r="K130" i="22"/>
  <c r="L130" i="22"/>
  <c r="M130" i="22"/>
  <c r="N130" i="22"/>
  <c r="O130" i="22"/>
  <c r="P130" i="22"/>
  <c r="Q130" i="22"/>
  <c r="E131" i="22"/>
  <c r="F131" i="22"/>
  <c r="G131" i="22"/>
  <c r="H131" i="22"/>
  <c r="I131" i="22"/>
  <c r="J131" i="22"/>
  <c r="K131" i="22"/>
  <c r="L131" i="22"/>
  <c r="M131" i="22"/>
  <c r="N131" i="22"/>
  <c r="O131" i="22"/>
  <c r="P131" i="22"/>
  <c r="Q131" i="22"/>
  <c r="E132" i="22"/>
  <c r="F132" i="22"/>
  <c r="G132" i="22"/>
  <c r="H132" i="22"/>
  <c r="I132" i="22"/>
  <c r="J132" i="22"/>
  <c r="K132" i="22"/>
  <c r="L132" i="22"/>
  <c r="M132" i="22"/>
  <c r="N132" i="22"/>
  <c r="O132" i="22"/>
  <c r="P132" i="22"/>
  <c r="Q132" i="22"/>
  <c r="D126" i="22"/>
  <c r="D127" i="22"/>
  <c r="D128" i="22"/>
  <c r="D129" i="22"/>
  <c r="D130" i="22"/>
  <c r="D131" i="22"/>
  <c r="D132" i="22"/>
  <c r="D125" i="22"/>
  <c r="E57" i="22"/>
  <c r="F57" i="22"/>
  <c r="G57" i="22"/>
  <c r="H57" i="22"/>
  <c r="I57" i="22"/>
  <c r="J57" i="22"/>
  <c r="K57" i="22"/>
  <c r="L57" i="22"/>
  <c r="M57" i="22"/>
  <c r="N57" i="22"/>
  <c r="O57" i="22"/>
  <c r="P57" i="22"/>
  <c r="Q57" i="22"/>
  <c r="E58" i="22"/>
  <c r="F58" i="22"/>
  <c r="G58" i="22"/>
  <c r="H58" i="22"/>
  <c r="I58" i="22"/>
  <c r="J58" i="22"/>
  <c r="K58" i="22"/>
  <c r="L58" i="22"/>
  <c r="M58" i="22"/>
  <c r="N58" i="22"/>
  <c r="O58" i="22"/>
  <c r="P58" i="22"/>
  <c r="Q58" i="22"/>
  <c r="E59" i="22"/>
  <c r="F59" i="22"/>
  <c r="G59" i="22"/>
  <c r="H59" i="22"/>
  <c r="I59" i="22"/>
  <c r="J59" i="22"/>
  <c r="K59" i="22"/>
  <c r="L59" i="22"/>
  <c r="M59" i="22"/>
  <c r="N59" i="22"/>
  <c r="O59" i="22"/>
  <c r="P59" i="22"/>
  <c r="Q59" i="22"/>
  <c r="E60" i="22"/>
  <c r="F60" i="22"/>
  <c r="G60" i="22"/>
  <c r="H60" i="22"/>
  <c r="I60" i="22"/>
  <c r="J60" i="22"/>
  <c r="K60" i="22"/>
  <c r="L60" i="22"/>
  <c r="M60" i="22"/>
  <c r="N60" i="22"/>
  <c r="O60" i="22"/>
  <c r="P60" i="22"/>
  <c r="Q60" i="22"/>
  <c r="E61" i="22"/>
  <c r="F61" i="22"/>
  <c r="G61" i="22"/>
  <c r="H61" i="22"/>
  <c r="I61" i="22"/>
  <c r="J61" i="22"/>
  <c r="K61" i="22"/>
  <c r="L61" i="22"/>
  <c r="M61" i="22"/>
  <c r="N61" i="22"/>
  <c r="O61" i="22"/>
  <c r="P61" i="22"/>
  <c r="Q61" i="22"/>
  <c r="E62" i="22"/>
  <c r="F62" i="22"/>
  <c r="G62" i="22"/>
  <c r="H62" i="22"/>
  <c r="I62" i="22"/>
  <c r="J62" i="22"/>
  <c r="K62" i="22"/>
  <c r="L62" i="22"/>
  <c r="M62" i="22"/>
  <c r="N62" i="22"/>
  <c r="O62" i="22"/>
  <c r="P62" i="22"/>
  <c r="Q62" i="22"/>
  <c r="E63" i="22"/>
  <c r="F63" i="22"/>
  <c r="G63" i="22"/>
  <c r="H63" i="22"/>
  <c r="I63" i="22"/>
  <c r="J63" i="22"/>
  <c r="K63" i="22"/>
  <c r="L63" i="22"/>
  <c r="M63" i="22"/>
  <c r="N63" i="22"/>
  <c r="O63" i="22"/>
  <c r="P63" i="22"/>
  <c r="Q63" i="22"/>
  <c r="E64" i="22"/>
  <c r="F64" i="22"/>
  <c r="G64" i="22"/>
  <c r="H64" i="22"/>
  <c r="I64" i="22"/>
  <c r="J64" i="22"/>
  <c r="K64" i="22"/>
  <c r="L64" i="22"/>
  <c r="M64" i="22"/>
  <c r="N64" i="22"/>
  <c r="O64" i="22"/>
  <c r="P64" i="22"/>
  <c r="Q64" i="22"/>
  <c r="D58" i="22"/>
  <c r="D59" i="22"/>
  <c r="D60" i="22"/>
  <c r="D61" i="22"/>
  <c r="D62" i="22"/>
  <c r="D63" i="22"/>
  <c r="D64" i="22"/>
  <c r="D57" i="22"/>
  <c r="E193" i="18"/>
  <c r="F193" i="18"/>
  <c r="G193" i="18"/>
  <c r="H193" i="18"/>
  <c r="I193" i="18"/>
  <c r="J193" i="18"/>
  <c r="K193" i="18"/>
  <c r="L193" i="18"/>
  <c r="M193" i="18"/>
  <c r="N193" i="18"/>
  <c r="O193" i="18"/>
  <c r="P193" i="18"/>
  <c r="Q193" i="18"/>
  <c r="E194" i="18"/>
  <c r="F194" i="18"/>
  <c r="G194" i="18"/>
  <c r="H194" i="18"/>
  <c r="I194" i="18"/>
  <c r="J194" i="18"/>
  <c r="K194" i="18"/>
  <c r="L194" i="18"/>
  <c r="M194" i="18"/>
  <c r="N194" i="18"/>
  <c r="O194" i="18"/>
  <c r="P194" i="18"/>
  <c r="Q194" i="18"/>
  <c r="E195" i="18"/>
  <c r="F195" i="18"/>
  <c r="G195" i="18"/>
  <c r="H195" i="18"/>
  <c r="I195" i="18"/>
  <c r="J195" i="18"/>
  <c r="K195" i="18"/>
  <c r="L195" i="18"/>
  <c r="M195" i="18"/>
  <c r="N195" i="18"/>
  <c r="O195" i="18"/>
  <c r="P195" i="18"/>
  <c r="Q195" i="18"/>
  <c r="E196" i="18"/>
  <c r="F196" i="18"/>
  <c r="G196" i="18"/>
  <c r="H196" i="18"/>
  <c r="I196" i="18"/>
  <c r="J196" i="18"/>
  <c r="K196" i="18"/>
  <c r="L196" i="18"/>
  <c r="M196" i="18"/>
  <c r="N196" i="18"/>
  <c r="O196" i="18"/>
  <c r="P196" i="18"/>
  <c r="Q196" i="18"/>
  <c r="E197" i="18"/>
  <c r="F197" i="18"/>
  <c r="G197" i="18"/>
  <c r="H197" i="18"/>
  <c r="I197" i="18"/>
  <c r="J197" i="18"/>
  <c r="K197" i="18"/>
  <c r="L197" i="18"/>
  <c r="M197" i="18"/>
  <c r="N197" i="18"/>
  <c r="O197" i="18"/>
  <c r="P197" i="18"/>
  <c r="Q197" i="18"/>
  <c r="E198" i="18"/>
  <c r="F198" i="18"/>
  <c r="G198" i="18"/>
  <c r="H198" i="18"/>
  <c r="I198" i="18"/>
  <c r="J198" i="18"/>
  <c r="K198" i="18"/>
  <c r="L198" i="18"/>
  <c r="M198" i="18"/>
  <c r="N198" i="18"/>
  <c r="O198" i="18"/>
  <c r="P198" i="18"/>
  <c r="Q198" i="18"/>
  <c r="E199" i="18"/>
  <c r="F199" i="18"/>
  <c r="G199" i="18"/>
  <c r="H199" i="18"/>
  <c r="I199" i="18"/>
  <c r="J199" i="18"/>
  <c r="K199" i="18"/>
  <c r="L199" i="18"/>
  <c r="M199" i="18"/>
  <c r="N199" i="18"/>
  <c r="O199" i="18"/>
  <c r="P199" i="18"/>
  <c r="Q199" i="18"/>
  <c r="E200" i="18"/>
  <c r="F200" i="18"/>
  <c r="G200" i="18"/>
  <c r="H200" i="18"/>
  <c r="I200" i="18"/>
  <c r="J200" i="18"/>
  <c r="K200" i="18"/>
  <c r="L200" i="18"/>
  <c r="M200" i="18"/>
  <c r="N200" i="18"/>
  <c r="O200" i="18"/>
  <c r="P200" i="18"/>
  <c r="Q200" i="18"/>
  <c r="D194" i="18"/>
  <c r="D195" i="18"/>
  <c r="D196" i="18"/>
  <c r="D197" i="18"/>
  <c r="D198" i="18"/>
  <c r="D199" i="18"/>
  <c r="D200" i="18"/>
  <c r="D193" i="18"/>
  <c r="E125" i="18"/>
  <c r="F125" i="18"/>
  <c r="G125" i="18"/>
  <c r="H125" i="18"/>
  <c r="I125" i="18"/>
  <c r="J125" i="18"/>
  <c r="K125" i="18"/>
  <c r="L125" i="18"/>
  <c r="M125" i="18"/>
  <c r="N125" i="18"/>
  <c r="O125" i="18"/>
  <c r="P125" i="18"/>
  <c r="Q125" i="18"/>
  <c r="E126" i="18"/>
  <c r="F126" i="18"/>
  <c r="G126" i="18"/>
  <c r="H126" i="18"/>
  <c r="I126" i="18"/>
  <c r="J126" i="18"/>
  <c r="K126" i="18"/>
  <c r="L126" i="18"/>
  <c r="M126" i="18"/>
  <c r="N126" i="18"/>
  <c r="O126" i="18"/>
  <c r="P126" i="18"/>
  <c r="Q126" i="18"/>
  <c r="E127" i="18"/>
  <c r="F127" i="18"/>
  <c r="G127" i="18"/>
  <c r="H127" i="18"/>
  <c r="I127" i="18"/>
  <c r="J127" i="18"/>
  <c r="K127" i="18"/>
  <c r="L127" i="18"/>
  <c r="M127" i="18"/>
  <c r="N127" i="18"/>
  <c r="O127" i="18"/>
  <c r="P127" i="18"/>
  <c r="Q127" i="18"/>
  <c r="E128" i="18"/>
  <c r="F128" i="18"/>
  <c r="G128" i="18"/>
  <c r="H128" i="18"/>
  <c r="I128" i="18"/>
  <c r="J128" i="18"/>
  <c r="K128" i="18"/>
  <c r="L128" i="18"/>
  <c r="M128" i="18"/>
  <c r="N128" i="18"/>
  <c r="O128" i="18"/>
  <c r="P128" i="18"/>
  <c r="Q128" i="18"/>
  <c r="E129" i="18"/>
  <c r="F129" i="18"/>
  <c r="G129" i="18"/>
  <c r="H129" i="18"/>
  <c r="I129" i="18"/>
  <c r="J129" i="18"/>
  <c r="K129" i="18"/>
  <c r="L129" i="18"/>
  <c r="M129" i="18"/>
  <c r="N129" i="18"/>
  <c r="O129" i="18"/>
  <c r="P129" i="18"/>
  <c r="Q129" i="18"/>
  <c r="E130" i="18"/>
  <c r="F130" i="18"/>
  <c r="G130" i="18"/>
  <c r="H130" i="18"/>
  <c r="I130" i="18"/>
  <c r="J130" i="18"/>
  <c r="K130" i="18"/>
  <c r="L130" i="18"/>
  <c r="M130" i="18"/>
  <c r="N130" i="18"/>
  <c r="O130" i="18"/>
  <c r="P130" i="18"/>
  <c r="Q130" i="18"/>
  <c r="E131" i="18"/>
  <c r="F131" i="18"/>
  <c r="G131" i="18"/>
  <c r="H131" i="18"/>
  <c r="I131" i="18"/>
  <c r="J131" i="18"/>
  <c r="K131" i="18"/>
  <c r="L131" i="18"/>
  <c r="M131" i="18"/>
  <c r="N131" i="18"/>
  <c r="O131" i="18"/>
  <c r="P131" i="18"/>
  <c r="Q131" i="18"/>
  <c r="E132" i="18"/>
  <c r="F132" i="18"/>
  <c r="G132" i="18"/>
  <c r="H132" i="18"/>
  <c r="I132" i="18"/>
  <c r="J132" i="18"/>
  <c r="K132" i="18"/>
  <c r="L132" i="18"/>
  <c r="M132" i="18"/>
  <c r="N132" i="18"/>
  <c r="O132" i="18"/>
  <c r="P132" i="18"/>
  <c r="Q132" i="18"/>
  <c r="D126" i="18"/>
  <c r="D127" i="18"/>
  <c r="D128" i="18"/>
  <c r="D129" i="18"/>
  <c r="D130" i="18"/>
  <c r="D131" i="18"/>
  <c r="D132" i="18"/>
  <c r="D125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D58" i="18"/>
  <c r="D59" i="18"/>
  <c r="D60" i="18"/>
  <c r="D61" i="18"/>
  <c r="D62" i="18"/>
  <c r="D63" i="18"/>
  <c r="D64" i="18"/>
  <c r="D57" i="18"/>
  <c r="E182" i="26"/>
  <c r="F182" i="26"/>
  <c r="G182" i="26"/>
  <c r="H182" i="26"/>
  <c r="I182" i="26"/>
  <c r="J182" i="26"/>
  <c r="K182" i="26"/>
  <c r="L182" i="26"/>
  <c r="M182" i="26"/>
  <c r="N182" i="26"/>
  <c r="O182" i="26"/>
  <c r="P182" i="26"/>
  <c r="Q182" i="26"/>
  <c r="E183" i="26"/>
  <c r="F183" i="26"/>
  <c r="G183" i="26"/>
  <c r="H183" i="26"/>
  <c r="I183" i="26"/>
  <c r="J183" i="26"/>
  <c r="K183" i="26"/>
  <c r="L183" i="26"/>
  <c r="M183" i="26"/>
  <c r="N183" i="26"/>
  <c r="O183" i="26"/>
  <c r="P183" i="26"/>
  <c r="Q183" i="26"/>
  <c r="E184" i="26"/>
  <c r="F184" i="26"/>
  <c r="G184" i="26"/>
  <c r="H184" i="26"/>
  <c r="I184" i="26"/>
  <c r="J184" i="26"/>
  <c r="K184" i="26"/>
  <c r="L184" i="26"/>
  <c r="M184" i="26"/>
  <c r="N184" i="26"/>
  <c r="O184" i="26"/>
  <c r="P184" i="26"/>
  <c r="Q184" i="26"/>
  <c r="E185" i="26"/>
  <c r="F185" i="26"/>
  <c r="G185" i="26"/>
  <c r="H185" i="26"/>
  <c r="I185" i="26"/>
  <c r="J185" i="26"/>
  <c r="K185" i="26"/>
  <c r="L185" i="26"/>
  <c r="M185" i="26"/>
  <c r="N185" i="26"/>
  <c r="O185" i="26"/>
  <c r="P185" i="26"/>
  <c r="Q185" i="26"/>
  <c r="E186" i="26"/>
  <c r="F186" i="26"/>
  <c r="G186" i="26"/>
  <c r="H186" i="26"/>
  <c r="I186" i="26"/>
  <c r="J186" i="26"/>
  <c r="K186" i="26"/>
  <c r="L186" i="26"/>
  <c r="M186" i="26"/>
  <c r="N186" i="26"/>
  <c r="O186" i="26"/>
  <c r="P186" i="26"/>
  <c r="Q186" i="26"/>
  <c r="E187" i="26"/>
  <c r="F187" i="26"/>
  <c r="G187" i="26"/>
  <c r="H187" i="26"/>
  <c r="I187" i="26"/>
  <c r="J187" i="26"/>
  <c r="K187" i="26"/>
  <c r="L187" i="26"/>
  <c r="M187" i="26"/>
  <c r="N187" i="26"/>
  <c r="O187" i="26"/>
  <c r="P187" i="26"/>
  <c r="Q187" i="26"/>
  <c r="E188" i="26"/>
  <c r="F188" i="26"/>
  <c r="G188" i="26"/>
  <c r="H188" i="26"/>
  <c r="I188" i="26"/>
  <c r="J188" i="26"/>
  <c r="K188" i="26"/>
  <c r="L188" i="26"/>
  <c r="M188" i="26"/>
  <c r="N188" i="26"/>
  <c r="O188" i="26"/>
  <c r="P188" i="26"/>
  <c r="Q188" i="26"/>
  <c r="D183" i="26"/>
  <c r="D184" i="26"/>
  <c r="D185" i="26"/>
  <c r="D186" i="26"/>
  <c r="D187" i="26"/>
  <c r="D188" i="26"/>
  <c r="D182" i="26"/>
  <c r="E114" i="26"/>
  <c r="F114" i="26"/>
  <c r="G114" i="26"/>
  <c r="H114" i="26"/>
  <c r="I114" i="26"/>
  <c r="J114" i="26"/>
  <c r="K114" i="26"/>
  <c r="L114" i="26"/>
  <c r="M114" i="26"/>
  <c r="N114" i="26"/>
  <c r="O114" i="26"/>
  <c r="P114" i="26"/>
  <c r="Q114" i="26"/>
  <c r="E115" i="26"/>
  <c r="F115" i="26"/>
  <c r="G115" i="26"/>
  <c r="H115" i="26"/>
  <c r="I115" i="26"/>
  <c r="J115" i="26"/>
  <c r="K115" i="26"/>
  <c r="L115" i="26"/>
  <c r="M115" i="26"/>
  <c r="N115" i="26"/>
  <c r="O115" i="26"/>
  <c r="P115" i="26"/>
  <c r="Q115" i="26"/>
  <c r="E116" i="26"/>
  <c r="F116" i="26"/>
  <c r="G116" i="26"/>
  <c r="H116" i="26"/>
  <c r="I116" i="26"/>
  <c r="J116" i="26"/>
  <c r="K116" i="26"/>
  <c r="L116" i="26"/>
  <c r="M116" i="26"/>
  <c r="N116" i="26"/>
  <c r="O116" i="26"/>
  <c r="P116" i="26"/>
  <c r="Q116" i="26"/>
  <c r="E117" i="26"/>
  <c r="F117" i="26"/>
  <c r="G117" i="26"/>
  <c r="H117" i="26"/>
  <c r="I117" i="26"/>
  <c r="J117" i="26"/>
  <c r="K117" i="26"/>
  <c r="L117" i="26"/>
  <c r="M117" i="26"/>
  <c r="N117" i="26"/>
  <c r="O117" i="26"/>
  <c r="P117" i="26"/>
  <c r="Q117" i="26"/>
  <c r="E118" i="26"/>
  <c r="F118" i="26"/>
  <c r="G118" i="26"/>
  <c r="H118" i="26"/>
  <c r="I118" i="26"/>
  <c r="J118" i="26"/>
  <c r="K118" i="26"/>
  <c r="L118" i="26"/>
  <c r="M118" i="26"/>
  <c r="N118" i="26"/>
  <c r="O118" i="26"/>
  <c r="P118" i="26"/>
  <c r="Q118" i="26"/>
  <c r="E119" i="26"/>
  <c r="F119" i="26"/>
  <c r="G119" i="26"/>
  <c r="H119" i="26"/>
  <c r="I119" i="26"/>
  <c r="J119" i="26"/>
  <c r="K119" i="26"/>
  <c r="L119" i="26"/>
  <c r="M119" i="26"/>
  <c r="N119" i="26"/>
  <c r="O119" i="26"/>
  <c r="P119" i="26"/>
  <c r="Q119" i="26"/>
  <c r="E120" i="26"/>
  <c r="F120" i="26"/>
  <c r="G120" i="26"/>
  <c r="H120" i="26"/>
  <c r="I120" i="26"/>
  <c r="J120" i="26"/>
  <c r="K120" i="26"/>
  <c r="L120" i="26"/>
  <c r="M120" i="26"/>
  <c r="N120" i="26"/>
  <c r="O120" i="26"/>
  <c r="P120" i="26"/>
  <c r="Q120" i="26"/>
  <c r="D115" i="26"/>
  <c r="D116" i="26"/>
  <c r="D117" i="26"/>
  <c r="D118" i="26"/>
  <c r="D119" i="26"/>
  <c r="D120" i="26"/>
  <c r="D114" i="26"/>
  <c r="E46" i="26"/>
  <c r="F46" i="26"/>
  <c r="G46" i="26"/>
  <c r="H46" i="26"/>
  <c r="I46" i="26"/>
  <c r="J46" i="26"/>
  <c r="K46" i="26"/>
  <c r="L46" i="26"/>
  <c r="M46" i="26"/>
  <c r="N46" i="26"/>
  <c r="O46" i="26"/>
  <c r="P46" i="26"/>
  <c r="Q46" i="26"/>
  <c r="E47" i="26"/>
  <c r="F47" i="26"/>
  <c r="G47" i="26"/>
  <c r="H47" i="26"/>
  <c r="I47" i="26"/>
  <c r="J47" i="26"/>
  <c r="K47" i="26"/>
  <c r="L47" i="26"/>
  <c r="M47" i="26"/>
  <c r="N47" i="26"/>
  <c r="O47" i="26"/>
  <c r="P47" i="26"/>
  <c r="Q47" i="26"/>
  <c r="E48" i="26"/>
  <c r="F48" i="26"/>
  <c r="G48" i="26"/>
  <c r="H48" i="26"/>
  <c r="I48" i="26"/>
  <c r="J48" i="26"/>
  <c r="K48" i="26"/>
  <c r="L48" i="26"/>
  <c r="M48" i="26"/>
  <c r="N48" i="26"/>
  <c r="O48" i="26"/>
  <c r="P48" i="26"/>
  <c r="Q48" i="26"/>
  <c r="E49" i="26"/>
  <c r="F49" i="26"/>
  <c r="G49" i="26"/>
  <c r="H49" i="26"/>
  <c r="I49" i="26"/>
  <c r="J49" i="26"/>
  <c r="K49" i="26"/>
  <c r="L49" i="26"/>
  <c r="M49" i="26"/>
  <c r="N49" i="26"/>
  <c r="O49" i="26"/>
  <c r="P49" i="26"/>
  <c r="Q49" i="26"/>
  <c r="E50" i="26"/>
  <c r="F50" i="26"/>
  <c r="G50" i="26"/>
  <c r="H50" i="26"/>
  <c r="I50" i="26"/>
  <c r="J50" i="26"/>
  <c r="K50" i="26"/>
  <c r="L50" i="26"/>
  <c r="M50" i="26"/>
  <c r="N50" i="26"/>
  <c r="O50" i="26"/>
  <c r="P50" i="26"/>
  <c r="Q50" i="26"/>
  <c r="E51" i="26"/>
  <c r="F51" i="26"/>
  <c r="G51" i="26"/>
  <c r="H51" i="26"/>
  <c r="I51" i="26"/>
  <c r="J51" i="26"/>
  <c r="K51" i="26"/>
  <c r="L51" i="26"/>
  <c r="M51" i="26"/>
  <c r="N51" i="26"/>
  <c r="O51" i="26"/>
  <c r="P51" i="26"/>
  <c r="Q51" i="26"/>
  <c r="E52" i="26"/>
  <c r="F52" i="26"/>
  <c r="G52" i="26"/>
  <c r="H52" i="26"/>
  <c r="I52" i="26"/>
  <c r="J52" i="26"/>
  <c r="K52" i="26"/>
  <c r="L52" i="26"/>
  <c r="M52" i="26"/>
  <c r="N52" i="26"/>
  <c r="O52" i="26"/>
  <c r="P52" i="26"/>
  <c r="Q52" i="26"/>
  <c r="D47" i="26"/>
  <c r="D48" i="26"/>
  <c r="D49" i="26"/>
  <c r="D50" i="26"/>
  <c r="D51" i="26"/>
  <c r="D52" i="26"/>
  <c r="D46" i="26"/>
  <c r="E182" i="25"/>
  <c r="F182" i="25"/>
  <c r="G182" i="25"/>
  <c r="H182" i="25"/>
  <c r="I182" i="25"/>
  <c r="J182" i="25"/>
  <c r="K182" i="25"/>
  <c r="L182" i="25"/>
  <c r="M182" i="25"/>
  <c r="N182" i="25"/>
  <c r="O182" i="25"/>
  <c r="P182" i="25"/>
  <c r="Q182" i="25"/>
  <c r="E183" i="25"/>
  <c r="F183" i="25"/>
  <c r="G183" i="25"/>
  <c r="H183" i="25"/>
  <c r="I183" i="25"/>
  <c r="J183" i="25"/>
  <c r="K183" i="25"/>
  <c r="L183" i="25"/>
  <c r="M183" i="25"/>
  <c r="N183" i="25"/>
  <c r="O183" i="25"/>
  <c r="P183" i="25"/>
  <c r="Q183" i="25"/>
  <c r="E184" i="25"/>
  <c r="F184" i="25"/>
  <c r="G184" i="25"/>
  <c r="H184" i="25"/>
  <c r="I184" i="25"/>
  <c r="J184" i="25"/>
  <c r="K184" i="25"/>
  <c r="L184" i="25"/>
  <c r="M184" i="25"/>
  <c r="N184" i="25"/>
  <c r="O184" i="25"/>
  <c r="P184" i="25"/>
  <c r="Q184" i="25"/>
  <c r="E185" i="25"/>
  <c r="F185" i="25"/>
  <c r="G185" i="25"/>
  <c r="H185" i="25"/>
  <c r="I185" i="25"/>
  <c r="J185" i="25"/>
  <c r="K185" i="25"/>
  <c r="L185" i="25"/>
  <c r="M185" i="25"/>
  <c r="N185" i="25"/>
  <c r="O185" i="25"/>
  <c r="P185" i="25"/>
  <c r="Q185" i="25"/>
  <c r="E186" i="25"/>
  <c r="F186" i="25"/>
  <c r="G186" i="25"/>
  <c r="H186" i="25"/>
  <c r="I186" i="25"/>
  <c r="J186" i="25"/>
  <c r="K186" i="25"/>
  <c r="L186" i="25"/>
  <c r="M186" i="25"/>
  <c r="N186" i="25"/>
  <c r="O186" i="25"/>
  <c r="P186" i="25"/>
  <c r="Q186" i="25"/>
  <c r="E187" i="25"/>
  <c r="F187" i="25"/>
  <c r="G187" i="25"/>
  <c r="H187" i="25"/>
  <c r="I187" i="25"/>
  <c r="J187" i="25"/>
  <c r="K187" i="25"/>
  <c r="L187" i="25"/>
  <c r="M187" i="25"/>
  <c r="N187" i="25"/>
  <c r="O187" i="25"/>
  <c r="P187" i="25"/>
  <c r="Q187" i="25"/>
  <c r="E188" i="25"/>
  <c r="F188" i="25"/>
  <c r="G188" i="25"/>
  <c r="H188" i="25"/>
  <c r="I188" i="25"/>
  <c r="J188" i="25"/>
  <c r="K188" i="25"/>
  <c r="L188" i="25"/>
  <c r="M188" i="25"/>
  <c r="N188" i="25"/>
  <c r="O188" i="25"/>
  <c r="P188" i="25"/>
  <c r="Q188" i="25"/>
  <c r="D183" i="25"/>
  <c r="D184" i="25"/>
  <c r="D185" i="25"/>
  <c r="D186" i="25"/>
  <c r="D187" i="25"/>
  <c r="D188" i="25"/>
  <c r="D182" i="25"/>
  <c r="E114" i="25"/>
  <c r="F114" i="25"/>
  <c r="G114" i="25"/>
  <c r="H114" i="25"/>
  <c r="I114" i="25"/>
  <c r="J114" i="25"/>
  <c r="K114" i="25"/>
  <c r="L114" i="25"/>
  <c r="M114" i="25"/>
  <c r="N114" i="25"/>
  <c r="O114" i="25"/>
  <c r="P114" i="25"/>
  <c r="Q114" i="25"/>
  <c r="E115" i="25"/>
  <c r="F115" i="25"/>
  <c r="G115" i="25"/>
  <c r="H115" i="25"/>
  <c r="I115" i="25"/>
  <c r="J115" i="25"/>
  <c r="K115" i="25"/>
  <c r="L115" i="25"/>
  <c r="M115" i="25"/>
  <c r="N115" i="25"/>
  <c r="O115" i="25"/>
  <c r="P115" i="25"/>
  <c r="Q115" i="25"/>
  <c r="E116" i="25"/>
  <c r="F116" i="25"/>
  <c r="G116" i="25"/>
  <c r="H116" i="25"/>
  <c r="I116" i="25"/>
  <c r="J116" i="25"/>
  <c r="K116" i="25"/>
  <c r="L116" i="25"/>
  <c r="M116" i="25"/>
  <c r="N116" i="25"/>
  <c r="O116" i="25"/>
  <c r="P116" i="25"/>
  <c r="Q116" i="25"/>
  <c r="E117" i="25"/>
  <c r="F117" i="25"/>
  <c r="G117" i="25"/>
  <c r="H117" i="25"/>
  <c r="I117" i="25"/>
  <c r="J117" i="25"/>
  <c r="K117" i="25"/>
  <c r="L117" i="25"/>
  <c r="M117" i="25"/>
  <c r="N117" i="25"/>
  <c r="O117" i="25"/>
  <c r="P117" i="25"/>
  <c r="Q117" i="25"/>
  <c r="E118" i="25"/>
  <c r="F118" i="25"/>
  <c r="G118" i="25"/>
  <c r="H118" i="25"/>
  <c r="I118" i="25"/>
  <c r="J118" i="25"/>
  <c r="K118" i="25"/>
  <c r="L118" i="25"/>
  <c r="M118" i="25"/>
  <c r="N118" i="25"/>
  <c r="O118" i="25"/>
  <c r="P118" i="25"/>
  <c r="Q118" i="25"/>
  <c r="E119" i="25"/>
  <c r="F119" i="25"/>
  <c r="G119" i="25"/>
  <c r="H119" i="25"/>
  <c r="I119" i="25"/>
  <c r="J119" i="25"/>
  <c r="K119" i="25"/>
  <c r="L119" i="25"/>
  <c r="M119" i="25"/>
  <c r="N119" i="25"/>
  <c r="O119" i="25"/>
  <c r="P119" i="25"/>
  <c r="Q119" i="25"/>
  <c r="E120" i="25"/>
  <c r="F120" i="25"/>
  <c r="G120" i="25"/>
  <c r="H120" i="25"/>
  <c r="I120" i="25"/>
  <c r="J120" i="25"/>
  <c r="K120" i="25"/>
  <c r="L120" i="25"/>
  <c r="M120" i="25"/>
  <c r="N120" i="25"/>
  <c r="O120" i="25"/>
  <c r="P120" i="25"/>
  <c r="Q120" i="25"/>
  <c r="D115" i="25"/>
  <c r="D116" i="25"/>
  <c r="D117" i="25"/>
  <c r="D118" i="25"/>
  <c r="D119" i="25"/>
  <c r="D120" i="25"/>
  <c r="D114" i="25"/>
  <c r="E46" i="25"/>
  <c r="F46" i="25"/>
  <c r="G46" i="25"/>
  <c r="H46" i="25"/>
  <c r="I46" i="25"/>
  <c r="J46" i="25"/>
  <c r="K46" i="25"/>
  <c r="L46" i="25"/>
  <c r="M46" i="25"/>
  <c r="N46" i="25"/>
  <c r="O46" i="25"/>
  <c r="P46" i="25"/>
  <c r="Q46" i="25"/>
  <c r="E47" i="25"/>
  <c r="F47" i="25"/>
  <c r="G47" i="25"/>
  <c r="H47" i="25"/>
  <c r="I47" i="25"/>
  <c r="J47" i="25"/>
  <c r="K47" i="25"/>
  <c r="L47" i="25"/>
  <c r="M47" i="25"/>
  <c r="N47" i="25"/>
  <c r="O47" i="25"/>
  <c r="P47" i="25"/>
  <c r="Q47" i="25"/>
  <c r="E48" i="25"/>
  <c r="F48" i="25"/>
  <c r="G48" i="25"/>
  <c r="H48" i="25"/>
  <c r="I48" i="25"/>
  <c r="J48" i="25"/>
  <c r="K48" i="25"/>
  <c r="L48" i="25"/>
  <c r="M48" i="25"/>
  <c r="N48" i="25"/>
  <c r="O48" i="25"/>
  <c r="P48" i="25"/>
  <c r="Q48" i="25"/>
  <c r="E49" i="25"/>
  <c r="F49" i="25"/>
  <c r="G49" i="25"/>
  <c r="H49" i="25"/>
  <c r="I49" i="25"/>
  <c r="J49" i="25"/>
  <c r="K49" i="25"/>
  <c r="L49" i="25"/>
  <c r="M49" i="25"/>
  <c r="N49" i="25"/>
  <c r="O49" i="25"/>
  <c r="P49" i="25"/>
  <c r="Q49" i="25"/>
  <c r="E50" i="25"/>
  <c r="F50" i="25"/>
  <c r="G50" i="25"/>
  <c r="H50" i="25"/>
  <c r="I50" i="25"/>
  <c r="J50" i="25"/>
  <c r="K50" i="25"/>
  <c r="L50" i="25"/>
  <c r="M50" i="25"/>
  <c r="N50" i="25"/>
  <c r="O50" i="25"/>
  <c r="P50" i="25"/>
  <c r="Q50" i="25"/>
  <c r="E51" i="25"/>
  <c r="F51" i="25"/>
  <c r="G51" i="25"/>
  <c r="H51" i="25"/>
  <c r="I51" i="25"/>
  <c r="J51" i="25"/>
  <c r="K51" i="25"/>
  <c r="L51" i="25"/>
  <c r="M51" i="25"/>
  <c r="N51" i="25"/>
  <c r="O51" i="25"/>
  <c r="P51" i="25"/>
  <c r="Q51" i="25"/>
  <c r="E52" i="25"/>
  <c r="F52" i="25"/>
  <c r="G52" i="25"/>
  <c r="H52" i="25"/>
  <c r="I52" i="25"/>
  <c r="J52" i="25"/>
  <c r="K52" i="25"/>
  <c r="L52" i="25"/>
  <c r="M52" i="25"/>
  <c r="N52" i="25"/>
  <c r="O52" i="25"/>
  <c r="P52" i="25"/>
  <c r="Q52" i="25"/>
  <c r="D47" i="25"/>
  <c r="D48" i="25"/>
  <c r="D49" i="25"/>
  <c r="D50" i="25"/>
  <c r="D51" i="25"/>
  <c r="D52" i="25"/>
  <c r="D46" i="25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D183" i="23"/>
  <c r="D184" i="23"/>
  <c r="D185" i="23"/>
  <c r="D186" i="23"/>
  <c r="D187" i="23"/>
  <c r="D188" i="23"/>
  <c r="D182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D115" i="23"/>
  <c r="D116" i="23"/>
  <c r="D117" i="23"/>
  <c r="D118" i="23"/>
  <c r="D119" i="23"/>
  <c r="D120" i="23"/>
  <c r="D114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D47" i="23"/>
  <c r="D48" i="23"/>
  <c r="D49" i="23"/>
  <c r="D50" i="23"/>
  <c r="D51" i="23"/>
  <c r="D52" i="23"/>
  <c r="D46" i="23"/>
  <c r="E182" i="22"/>
  <c r="F182" i="22"/>
  <c r="G182" i="22"/>
  <c r="H182" i="22"/>
  <c r="I182" i="22"/>
  <c r="J182" i="22"/>
  <c r="K182" i="22"/>
  <c r="L182" i="22"/>
  <c r="M182" i="22"/>
  <c r="N182" i="22"/>
  <c r="O182" i="22"/>
  <c r="P182" i="22"/>
  <c r="Q182" i="22"/>
  <c r="E183" i="22"/>
  <c r="F183" i="22"/>
  <c r="G183" i="22"/>
  <c r="H183" i="22"/>
  <c r="I183" i="22"/>
  <c r="J183" i="22"/>
  <c r="K183" i="22"/>
  <c r="L183" i="22"/>
  <c r="M183" i="22"/>
  <c r="N183" i="22"/>
  <c r="O183" i="22"/>
  <c r="P183" i="22"/>
  <c r="Q183" i="22"/>
  <c r="E184" i="22"/>
  <c r="F184" i="22"/>
  <c r="G184" i="22"/>
  <c r="H184" i="22"/>
  <c r="I184" i="22"/>
  <c r="J184" i="22"/>
  <c r="K184" i="22"/>
  <c r="L184" i="22"/>
  <c r="M184" i="22"/>
  <c r="N184" i="22"/>
  <c r="O184" i="22"/>
  <c r="P184" i="22"/>
  <c r="Q184" i="22"/>
  <c r="E185" i="22"/>
  <c r="F185" i="22"/>
  <c r="G185" i="22"/>
  <c r="H185" i="22"/>
  <c r="I185" i="22"/>
  <c r="J185" i="22"/>
  <c r="K185" i="22"/>
  <c r="L185" i="22"/>
  <c r="M185" i="22"/>
  <c r="N185" i="22"/>
  <c r="O185" i="22"/>
  <c r="P185" i="22"/>
  <c r="Q185" i="22"/>
  <c r="E186" i="22"/>
  <c r="F186" i="22"/>
  <c r="G186" i="22"/>
  <c r="H186" i="22"/>
  <c r="I186" i="22"/>
  <c r="J186" i="22"/>
  <c r="K186" i="22"/>
  <c r="L186" i="22"/>
  <c r="M186" i="22"/>
  <c r="N186" i="22"/>
  <c r="O186" i="22"/>
  <c r="P186" i="22"/>
  <c r="Q186" i="22"/>
  <c r="E187" i="22"/>
  <c r="F187" i="22"/>
  <c r="G187" i="22"/>
  <c r="H187" i="22"/>
  <c r="I187" i="22"/>
  <c r="J187" i="22"/>
  <c r="K187" i="22"/>
  <c r="L187" i="22"/>
  <c r="M187" i="22"/>
  <c r="N187" i="22"/>
  <c r="O187" i="22"/>
  <c r="P187" i="22"/>
  <c r="Q187" i="22"/>
  <c r="E188" i="22"/>
  <c r="F188" i="22"/>
  <c r="G188" i="22"/>
  <c r="H188" i="22"/>
  <c r="I188" i="22"/>
  <c r="J188" i="22"/>
  <c r="K188" i="22"/>
  <c r="L188" i="22"/>
  <c r="M188" i="22"/>
  <c r="N188" i="22"/>
  <c r="O188" i="22"/>
  <c r="P188" i="22"/>
  <c r="Q188" i="22"/>
  <c r="D183" i="22"/>
  <c r="D184" i="22"/>
  <c r="D185" i="22"/>
  <c r="D186" i="22"/>
  <c r="D187" i="22"/>
  <c r="D188" i="22"/>
  <c r="D182" i="22"/>
  <c r="E114" i="22"/>
  <c r="F114" i="22"/>
  <c r="G114" i="22"/>
  <c r="H114" i="22"/>
  <c r="I114" i="22"/>
  <c r="J114" i="22"/>
  <c r="K114" i="22"/>
  <c r="L114" i="22"/>
  <c r="M114" i="22"/>
  <c r="N114" i="22"/>
  <c r="O114" i="22"/>
  <c r="P114" i="22"/>
  <c r="Q114" i="22"/>
  <c r="E115" i="22"/>
  <c r="F115" i="22"/>
  <c r="G115" i="22"/>
  <c r="H115" i="22"/>
  <c r="I115" i="22"/>
  <c r="J115" i="22"/>
  <c r="K115" i="22"/>
  <c r="L115" i="22"/>
  <c r="M115" i="22"/>
  <c r="N115" i="22"/>
  <c r="O115" i="22"/>
  <c r="P115" i="22"/>
  <c r="Q115" i="22"/>
  <c r="E116" i="22"/>
  <c r="F116" i="22"/>
  <c r="G116" i="22"/>
  <c r="H116" i="22"/>
  <c r="I116" i="22"/>
  <c r="J116" i="22"/>
  <c r="K116" i="22"/>
  <c r="L116" i="22"/>
  <c r="M116" i="22"/>
  <c r="N116" i="22"/>
  <c r="O116" i="22"/>
  <c r="P116" i="22"/>
  <c r="Q116" i="22"/>
  <c r="E117" i="22"/>
  <c r="F117" i="22"/>
  <c r="G117" i="22"/>
  <c r="H117" i="22"/>
  <c r="I117" i="22"/>
  <c r="J117" i="22"/>
  <c r="K117" i="22"/>
  <c r="L117" i="22"/>
  <c r="M117" i="22"/>
  <c r="N117" i="22"/>
  <c r="O117" i="22"/>
  <c r="P117" i="22"/>
  <c r="Q117" i="22"/>
  <c r="E118" i="22"/>
  <c r="F118" i="22"/>
  <c r="G118" i="22"/>
  <c r="H118" i="22"/>
  <c r="I118" i="22"/>
  <c r="J118" i="22"/>
  <c r="K118" i="22"/>
  <c r="L118" i="22"/>
  <c r="M118" i="22"/>
  <c r="N118" i="22"/>
  <c r="O118" i="22"/>
  <c r="P118" i="22"/>
  <c r="Q118" i="22"/>
  <c r="E119" i="22"/>
  <c r="F119" i="22"/>
  <c r="G119" i="22"/>
  <c r="H119" i="22"/>
  <c r="I119" i="22"/>
  <c r="J119" i="22"/>
  <c r="K119" i="22"/>
  <c r="L119" i="22"/>
  <c r="M119" i="22"/>
  <c r="N119" i="22"/>
  <c r="O119" i="22"/>
  <c r="P119" i="22"/>
  <c r="Q119" i="22"/>
  <c r="E120" i="22"/>
  <c r="F120" i="22"/>
  <c r="G120" i="22"/>
  <c r="H120" i="22"/>
  <c r="I120" i="22"/>
  <c r="J120" i="22"/>
  <c r="K120" i="22"/>
  <c r="L120" i="22"/>
  <c r="M120" i="22"/>
  <c r="N120" i="22"/>
  <c r="O120" i="22"/>
  <c r="P120" i="22"/>
  <c r="Q120" i="22"/>
  <c r="D115" i="22"/>
  <c r="D116" i="22"/>
  <c r="D117" i="22"/>
  <c r="D118" i="22"/>
  <c r="D119" i="22"/>
  <c r="D120" i="22"/>
  <c r="D114" i="22"/>
  <c r="E46" i="22"/>
  <c r="F46" i="22"/>
  <c r="G46" i="22"/>
  <c r="H46" i="22"/>
  <c r="I46" i="22"/>
  <c r="J46" i="22"/>
  <c r="K46" i="22"/>
  <c r="L46" i="22"/>
  <c r="M46" i="22"/>
  <c r="N46" i="22"/>
  <c r="O46" i="22"/>
  <c r="P46" i="22"/>
  <c r="Q46" i="22"/>
  <c r="E47" i="22"/>
  <c r="F47" i="22"/>
  <c r="G47" i="22"/>
  <c r="H47" i="22"/>
  <c r="I47" i="22"/>
  <c r="J47" i="22"/>
  <c r="K47" i="22"/>
  <c r="L47" i="22"/>
  <c r="M47" i="22"/>
  <c r="N47" i="22"/>
  <c r="O47" i="22"/>
  <c r="P47" i="22"/>
  <c r="Q47" i="22"/>
  <c r="E48" i="22"/>
  <c r="F48" i="22"/>
  <c r="G48" i="22"/>
  <c r="H48" i="22"/>
  <c r="I48" i="22"/>
  <c r="J48" i="22"/>
  <c r="K48" i="22"/>
  <c r="L48" i="22"/>
  <c r="M48" i="22"/>
  <c r="N48" i="22"/>
  <c r="O48" i="22"/>
  <c r="P48" i="22"/>
  <c r="Q48" i="22"/>
  <c r="E49" i="22"/>
  <c r="F49" i="22"/>
  <c r="G49" i="22"/>
  <c r="H49" i="22"/>
  <c r="I49" i="22"/>
  <c r="J49" i="22"/>
  <c r="K49" i="22"/>
  <c r="L49" i="22"/>
  <c r="M49" i="22"/>
  <c r="N49" i="22"/>
  <c r="O49" i="22"/>
  <c r="P49" i="22"/>
  <c r="Q49" i="22"/>
  <c r="E50" i="22"/>
  <c r="F50" i="22"/>
  <c r="G50" i="22"/>
  <c r="H50" i="22"/>
  <c r="I50" i="22"/>
  <c r="J50" i="22"/>
  <c r="K50" i="22"/>
  <c r="L50" i="22"/>
  <c r="M50" i="22"/>
  <c r="N50" i="22"/>
  <c r="O50" i="22"/>
  <c r="P50" i="22"/>
  <c r="Q50" i="22"/>
  <c r="E51" i="22"/>
  <c r="F51" i="22"/>
  <c r="G51" i="22"/>
  <c r="H51" i="22"/>
  <c r="I51" i="22"/>
  <c r="J51" i="22"/>
  <c r="K51" i="22"/>
  <c r="L51" i="22"/>
  <c r="M51" i="22"/>
  <c r="N51" i="22"/>
  <c r="O51" i="22"/>
  <c r="P51" i="22"/>
  <c r="Q51" i="22"/>
  <c r="E52" i="22"/>
  <c r="F52" i="22"/>
  <c r="G52" i="22"/>
  <c r="H52" i="22"/>
  <c r="I52" i="22"/>
  <c r="J52" i="22"/>
  <c r="K52" i="22"/>
  <c r="L52" i="22"/>
  <c r="M52" i="22"/>
  <c r="N52" i="22"/>
  <c r="O52" i="22"/>
  <c r="P52" i="22"/>
  <c r="Q52" i="22"/>
  <c r="D47" i="22"/>
  <c r="D48" i="22"/>
  <c r="D49" i="22"/>
  <c r="D50" i="22"/>
  <c r="D51" i="22"/>
  <c r="D52" i="22"/>
  <c r="D46" i="22"/>
  <c r="E182" i="18"/>
  <c r="F182" i="18"/>
  <c r="G182" i="18"/>
  <c r="H182" i="18"/>
  <c r="I182" i="18"/>
  <c r="J182" i="18"/>
  <c r="K182" i="18"/>
  <c r="L182" i="18"/>
  <c r="M182" i="18"/>
  <c r="N182" i="18"/>
  <c r="O182" i="18"/>
  <c r="P182" i="18"/>
  <c r="Q182" i="18"/>
  <c r="E183" i="18"/>
  <c r="F183" i="18"/>
  <c r="G183" i="18"/>
  <c r="H183" i="18"/>
  <c r="I183" i="18"/>
  <c r="J183" i="18"/>
  <c r="K183" i="18"/>
  <c r="L183" i="18"/>
  <c r="M183" i="18"/>
  <c r="N183" i="18"/>
  <c r="O183" i="18"/>
  <c r="P183" i="18"/>
  <c r="Q183" i="18"/>
  <c r="E184" i="18"/>
  <c r="F184" i="18"/>
  <c r="G184" i="18"/>
  <c r="H184" i="18"/>
  <c r="I184" i="18"/>
  <c r="J184" i="18"/>
  <c r="K184" i="18"/>
  <c r="L184" i="18"/>
  <c r="M184" i="18"/>
  <c r="N184" i="18"/>
  <c r="O184" i="18"/>
  <c r="P184" i="18"/>
  <c r="Q184" i="18"/>
  <c r="E185" i="18"/>
  <c r="F185" i="18"/>
  <c r="G185" i="18"/>
  <c r="H185" i="18"/>
  <c r="I185" i="18"/>
  <c r="J185" i="18"/>
  <c r="K185" i="18"/>
  <c r="L185" i="18"/>
  <c r="M185" i="18"/>
  <c r="N185" i="18"/>
  <c r="O185" i="18"/>
  <c r="P185" i="18"/>
  <c r="Q185" i="18"/>
  <c r="E186" i="18"/>
  <c r="F186" i="18"/>
  <c r="G186" i="18"/>
  <c r="H186" i="18"/>
  <c r="I186" i="18"/>
  <c r="J186" i="18"/>
  <c r="K186" i="18"/>
  <c r="L186" i="18"/>
  <c r="M186" i="18"/>
  <c r="N186" i="18"/>
  <c r="O186" i="18"/>
  <c r="P186" i="18"/>
  <c r="Q186" i="18"/>
  <c r="E187" i="18"/>
  <c r="F187" i="18"/>
  <c r="G187" i="18"/>
  <c r="H187" i="18"/>
  <c r="I187" i="18"/>
  <c r="J187" i="18"/>
  <c r="K187" i="18"/>
  <c r="L187" i="18"/>
  <c r="M187" i="18"/>
  <c r="N187" i="18"/>
  <c r="O187" i="18"/>
  <c r="P187" i="18"/>
  <c r="Q187" i="18"/>
  <c r="E188" i="18"/>
  <c r="F188" i="18"/>
  <c r="G188" i="18"/>
  <c r="H188" i="18"/>
  <c r="I188" i="18"/>
  <c r="J188" i="18"/>
  <c r="K188" i="18"/>
  <c r="L188" i="18"/>
  <c r="M188" i="18"/>
  <c r="N188" i="18"/>
  <c r="O188" i="18"/>
  <c r="P188" i="18"/>
  <c r="Q188" i="18"/>
  <c r="D183" i="18"/>
  <c r="D184" i="18"/>
  <c r="D185" i="18"/>
  <c r="D186" i="18"/>
  <c r="D187" i="18"/>
  <c r="D188" i="18"/>
  <c r="D182" i="18"/>
  <c r="E114" i="18"/>
  <c r="F114" i="18"/>
  <c r="G114" i="18"/>
  <c r="H114" i="18"/>
  <c r="I114" i="18"/>
  <c r="J114" i="18"/>
  <c r="K114" i="18"/>
  <c r="L114" i="18"/>
  <c r="M114" i="18"/>
  <c r="N114" i="18"/>
  <c r="O114" i="18"/>
  <c r="P114" i="18"/>
  <c r="Q114" i="18"/>
  <c r="E115" i="18"/>
  <c r="F115" i="18"/>
  <c r="G115" i="18"/>
  <c r="H115" i="18"/>
  <c r="I115" i="18"/>
  <c r="J115" i="18"/>
  <c r="K115" i="18"/>
  <c r="L115" i="18"/>
  <c r="M115" i="18"/>
  <c r="N115" i="18"/>
  <c r="O115" i="18"/>
  <c r="P115" i="18"/>
  <c r="Q115" i="18"/>
  <c r="E116" i="18"/>
  <c r="F116" i="18"/>
  <c r="G116" i="18"/>
  <c r="H116" i="18"/>
  <c r="I116" i="18"/>
  <c r="J116" i="18"/>
  <c r="K116" i="18"/>
  <c r="L116" i="18"/>
  <c r="M116" i="18"/>
  <c r="N116" i="18"/>
  <c r="O116" i="18"/>
  <c r="P116" i="18"/>
  <c r="Q116" i="18"/>
  <c r="E117" i="18"/>
  <c r="F117" i="18"/>
  <c r="G117" i="18"/>
  <c r="H117" i="18"/>
  <c r="I117" i="18"/>
  <c r="J117" i="18"/>
  <c r="K117" i="18"/>
  <c r="L117" i="18"/>
  <c r="M117" i="18"/>
  <c r="N117" i="18"/>
  <c r="O117" i="18"/>
  <c r="P117" i="18"/>
  <c r="Q117" i="18"/>
  <c r="E118" i="18"/>
  <c r="F118" i="18"/>
  <c r="G118" i="18"/>
  <c r="H118" i="18"/>
  <c r="I118" i="18"/>
  <c r="J118" i="18"/>
  <c r="K118" i="18"/>
  <c r="L118" i="18"/>
  <c r="M118" i="18"/>
  <c r="N118" i="18"/>
  <c r="O118" i="18"/>
  <c r="P118" i="18"/>
  <c r="Q118" i="18"/>
  <c r="E119" i="18"/>
  <c r="F119" i="18"/>
  <c r="G119" i="18"/>
  <c r="H119" i="18"/>
  <c r="I119" i="18"/>
  <c r="J119" i="18"/>
  <c r="K119" i="18"/>
  <c r="L119" i="18"/>
  <c r="M119" i="18"/>
  <c r="N119" i="18"/>
  <c r="O119" i="18"/>
  <c r="P119" i="18"/>
  <c r="Q119" i="18"/>
  <c r="E120" i="18"/>
  <c r="F120" i="18"/>
  <c r="G120" i="18"/>
  <c r="H120" i="18"/>
  <c r="I120" i="18"/>
  <c r="J120" i="18"/>
  <c r="K120" i="18"/>
  <c r="L120" i="18"/>
  <c r="M120" i="18"/>
  <c r="N120" i="18"/>
  <c r="O120" i="18"/>
  <c r="P120" i="18"/>
  <c r="Q120" i="18"/>
  <c r="D115" i="18"/>
  <c r="D116" i="18"/>
  <c r="D117" i="18"/>
  <c r="D118" i="18"/>
  <c r="D119" i="18"/>
  <c r="D120" i="18"/>
  <c r="D114" i="18"/>
  <c r="E46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E47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D47" i="18"/>
  <c r="D48" i="18"/>
  <c r="D49" i="18"/>
  <c r="D50" i="18"/>
  <c r="D51" i="18"/>
  <c r="D52" i="18"/>
  <c r="D46" i="18"/>
  <c r="E189" i="26"/>
  <c r="F189" i="26"/>
  <c r="G189" i="26"/>
  <c r="H189" i="26"/>
  <c r="I189" i="26"/>
  <c r="J189" i="26"/>
  <c r="K189" i="26"/>
  <c r="L189" i="26"/>
  <c r="M189" i="26"/>
  <c r="N189" i="26"/>
  <c r="O189" i="26"/>
  <c r="P189" i="26"/>
  <c r="Q189" i="26"/>
  <c r="E190" i="26"/>
  <c r="F190" i="26"/>
  <c r="G190" i="26"/>
  <c r="H190" i="26"/>
  <c r="I190" i="26"/>
  <c r="J190" i="26"/>
  <c r="K190" i="26"/>
  <c r="L190" i="26"/>
  <c r="M190" i="26"/>
  <c r="N190" i="26"/>
  <c r="O190" i="26"/>
  <c r="P190" i="26"/>
  <c r="Q190" i="26"/>
  <c r="D190" i="26"/>
  <c r="D189" i="26"/>
  <c r="E121" i="26"/>
  <c r="F121" i="26"/>
  <c r="G121" i="26"/>
  <c r="H121" i="26"/>
  <c r="I121" i="26"/>
  <c r="J121" i="26"/>
  <c r="K121" i="26"/>
  <c r="L121" i="26"/>
  <c r="M121" i="26"/>
  <c r="N121" i="26"/>
  <c r="O121" i="26"/>
  <c r="P121" i="26"/>
  <c r="Q121" i="26"/>
  <c r="E122" i="26"/>
  <c r="F122" i="26"/>
  <c r="G122" i="26"/>
  <c r="H122" i="26"/>
  <c r="I122" i="26"/>
  <c r="J122" i="26"/>
  <c r="K122" i="26"/>
  <c r="L122" i="26"/>
  <c r="M122" i="26"/>
  <c r="N122" i="26"/>
  <c r="O122" i="26"/>
  <c r="P122" i="26"/>
  <c r="Q122" i="26"/>
  <c r="D122" i="26"/>
  <c r="D121" i="26"/>
  <c r="E53" i="26"/>
  <c r="F53" i="26"/>
  <c r="G53" i="26"/>
  <c r="H53" i="26"/>
  <c r="I53" i="26"/>
  <c r="J53" i="26"/>
  <c r="K53" i="26"/>
  <c r="L53" i="26"/>
  <c r="M53" i="26"/>
  <c r="N53" i="26"/>
  <c r="O53" i="26"/>
  <c r="P53" i="26"/>
  <c r="Q53" i="26"/>
  <c r="E54" i="26"/>
  <c r="F54" i="26"/>
  <c r="G54" i="26"/>
  <c r="H54" i="26"/>
  <c r="I54" i="26"/>
  <c r="J54" i="26"/>
  <c r="K54" i="26"/>
  <c r="L54" i="26"/>
  <c r="M54" i="26"/>
  <c r="N54" i="26"/>
  <c r="O54" i="26"/>
  <c r="P54" i="26"/>
  <c r="Q54" i="26"/>
  <c r="D54" i="26"/>
  <c r="D53" i="26"/>
  <c r="E189" i="25"/>
  <c r="F189" i="25"/>
  <c r="G189" i="25"/>
  <c r="H189" i="25"/>
  <c r="I189" i="25"/>
  <c r="J189" i="25"/>
  <c r="K189" i="25"/>
  <c r="L189" i="25"/>
  <c r="M189" i="25"/>
  <c r="N189" i="25"/>
  <c r="O189" i="25"/>
  <c r="P189" i="25"/>
  <c r="Q189" i="25"/>
  <c r="E190" i="25"/>
  <c r="F190" i="25"/>
  <c r="G190" i="25"/>
  <c r="H190" i="25"/>
  <c r="I190" i="25"/>
  <c r="J190" i="25"/>
  <c r="K190" i="25"/>
  <c r="L190" i="25"/>
  <c r="M190" i="25"/>
  <c r="N190" i="25"/>
  <c r="O190" i="25"/>
  <c r="P190" i="25"/>
  <c r="Q190" i="25"/>
  <c r="D190" i="25"/>
  <c r="D189" i="25"/>
  <c r="E121" i="25"/>
  <c r="F121" i="25"/>
  <c r="G121" i="25"/>
  <c r="H121" i="25"/>
  <c r="I121" i="25"/>
  <c r="J121" i="25"/>
  <c r="K121" i="25"/>
  <c r="L121" i="25"/>
  <c r="M121" i="25"/>
  <c r="N121" i="25"/>
  <c r="O121" i="25"/>
  <c r="P121" i="25"/>
  <c r="Q121" i="25"/>
  <c r="E122" i="25"/>
  <c r="F122" i="25"/>
  <c r="G122" i="25"/>
  <c r="H122" i="25"/>
  <c r="I122" i="25"/>
  <c r="J122" i="25"/>
  <c r="K122" i="25"/>
  <c r="L122" i="25"/>
  <c r="M122" i="25"/>
  <c r="N122" i="25"/>
  <c r="O122" i="25"/>
  <c r="P122" i="25"/>
  <c r="Q122" i="25"/>
  <c r="D122" i="25"/>
  <c r="D121" i="25"/>
  <c r="E53" i="25"/>
  <c r="F53" i="25"/>
  <c r="G53" i="25"/>
  <c r="H53" i="25"/>
  <c r="I53" i="25"/>
  <c r="J53" i="25"/>
  <c r="K53" i="25"/>
  <c r="L53" i="25"/>
  <c r="M53" i="25"/>
  <c r="N53" i="25"/>
  <c r="O53" i="25"/>
  <c r="P53" i="25"/>
  <c r="Q53" i="25"/>
  <c r="E54" i="25"/>
  <c r="F54" i="25"/>
  <c r="G54" i="25"/>
  <c r="H54" i="25"/>
  <c r="I54" i="25"/>
  <c r="J54" i="25"/>
  <c r="K54" i="25"/>
  <c r="L54" i="25"/>
  <c r="M54" i="25"/>
  <c r="N54" i="25"/>
  <c r="O54" i="25"/>
  <c r="P54" i="25"/>
  <c r="Q54" i="25"/>
  <c r="D54" i="25"/>
  <c r="D53" i="25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D190" i="23"/>
  <c r="D189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D122" i="23"/>
  <c r="D121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D54" i="23"/>
  <c r="D53" i="23"/>
  <c r="E189" i="22"/>
  <c r="F189" i="22"/>
  <c r="G189" i="22"/>
  <c r="H189" i="22"/>
  <c r="I189" i="22"/>
  <c r="J189" i="22"/>
  <c r="K189" i="22"/>
  <c r="L189" i="22"/>
  <c r="M189" i="22"/>
  <c r="N189" i="22"/>
  <c r="O189" i="22"/>
  <c r="P189" i="22"/>
  <c r="Q189" i="22"/>
  <c r="E190" i="22"/>
  <c r="F190" i="22"/>
  <c r="G190" i="22"/>
  <c r="H190" i="22"/>
  <c r="I190" i="22"/>
  <c r="J190" i="22"/>
  <c r="K190" i="22"/>
  <c r="L190" i="22"/>
  <c r="M190" i="22"/>
  <c r="N190" i="22"/>
  <c r="O190" i="22"/>
  <c r="P190" i="22"/>
  <c r="Q190" i="22"/>
  <c r="D190" i="22"/>
  <c r="D189" i="22"/>
  <c r="E121" i="22"/>
  <c r="F121" i="22"/>
  <c r="G121" i="22"/>
  <c r="H121" i="22"/>
  <c r="I121" i="22"/>
  <c r="J121" i="22"/>
  <c r="K121" i="22"/>
  <c r="L121" i="22"/>
  <c r="M121" i="22"/>
  <c r="N121" i="22"/>
  <c r="O121" i="22"/>
  <c r="P121" i="22"/>
  <c r="Q121" i="22"/>
  <c r="E122" i="22"/>
  <c r="F122" i="22"/>
  <c r="G122" i="22"/>
  <c r="H122" i="22"/>
  <c r="I122" i="22"/>
  <c r="J122" i="22"/>
  <c r="K122" i="22"/>
  <c r="L122" i="22"/>
  <c r="M122" i="22"/>
  <c r="N122" i="22"/>
  <c r="O122" i="22"/>
  <c r="P122" i="22"/>
  <c r="Q122" i="22"/>
  <c r="D122" i="22"/>
  <c r="D121" i="22"/>
  <c r="E53" i="22"/>
  <c r="F53" i="22"/>
  <c r="G53" i="22"/>
  <c r="H53" i="22"/>
  <c r="I53" i="22"/>
  <c r="J53" i="22"/>
  <c r="K53" i="22"/>
  <c r="L53" i="22"/>
  <c r="M53" i="22"/>
  <c r="N53" i="22"/>
  <c r="O53" i="22"/>
  <c r="P53" i="22"/>
  <c r="Q53" i="22"/>
  <c r="E54" i="22"/>
  <c r="F54" i="22"/>
  <c r="G54" i="22"/>
  <c r="H54" i="22"/>
  <c r="I54" i="22"/>
  <c r="J54" i="22"/>
  <c r="K54" i="22"/>
  <c r="L54" i="22"/>
  <c r="M54" i="22"/>
  <c r="N54" i="22"/>
  <c r="O54" i="22"/>
  <c r="P54" i="22"/>
  <c r="Q54" i="22"/>
  <c r="D54" i="22"/>
  <c r="D53" i="22"/>
  <c r="E189" i="18"/>
  <c r="F189" i="18"/>
  <c r="G189" i="18"/>
  <c r="H189" i="18"/>
  <c r="I189" i="18"/>
  <c r="J189" i="18"/>
  <c r="K189" i="18"/>
  <c r="L189" i="18"/>
  <c r="M189" i="18"/>
  <c r="N189" i="18"/>
  <c r="O189" i="18"/>
  <c r="P189" i="18"/>
  <c r="Q189" i="18"/>
  <c r="E190" i="18"/>
  <c r="F190" i="18"/>
  <c r="G190" i="18"/>
  <c r="H190" i="18"/>
  <c r="I190" i="18"/>
  <c r="J190" i="18"/>
  <c r="K190" i="18"/>
  <c r="L190" i="18"/>
  <c r="M190" i="18"/>
  <c r="N190" i="18"/>
  <c r="O190" i="18"/>
  <c r="P190" i="18"/>
  <c r="Q190" i="18"/>
  <c r="D190" i="18"/>
  <c r="D189" i="18"/>
  <c r="E121" i="18"/>
  <c r="F121" i="18"/>
  <c r="G121" i="18"/>
  <c r="H121" i="18"/>
  <c r="I121" i="18"/>
  <c r="J121" i="18"/>
  <c r="K121" i="18"/>
  <c r="L121" i="18"/>
  <c r="M121" i="18"/>
  <c r="N121" i="18"/>
  <c r="O121" i="18"/>
  <c r="P121" i="18"/>
  <c r="Q121" i="18"/>
  <c r="E122" i="18"/>
  <c r="F122" i="18"/>
  <c r="G122" i="18"/>
  <c r="H122" i="18"/>
  <c r="I122" i="18"/>
  <c r="J122" i="18"/>
  <c r="K122" i="18"/>
  <c r="L122" i="18"/>
  <c r="M122" i="18"/>
  <c r="N122" i="18"/>
  <c r="O122" i="18"/>
  <c r="P122" i="18"/>
  <c r="Q122" i="18"/>
  <c r="D122" i="18"/>
  <c r="D121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D53" i="18"/>
  <c r="D54" i="18"/>
  <c r="D124" i="18"/>
  <c r="D123" i="18"/>
  <c r="D56" i="18"/>
  <c r="D55" i="18"/>
  <c r="E201" i="26"/>
  <c r="F201" i="26"/>
  <c r="G201" i="26"/>
  <c r="H201" i="26"/>
  <c r="I201" i="26"/>
  <c r="J201" i="26"/>
  <c r="K201" i="26"/>
  <c r="L201" i="26"/>
  <c r="M201" i="26"/>
  <c r="N201" i="26"/>
  <c r="O201" i="26"/>
  <c r="P201" i="26"/>
  <c r="Q201" i="26"/>
  <c r="E202" i="26"/>
  <c r="F202" i="26"/>
  <c r="G202" i="26"/>
  <c r="H202" i="26"/>
  <c r="I202" i="26"/>
  <c r="J202" i="26"/>
  <c r="K202" i="26"/>
  <c r="L202" i="26"/>
  <c r="M202" i="26"/>
  <c r="N202" i="26"/>
  <c r="O202" i="26"/>
  <c r="P202" i="26"/>
  <c r="Q202" i="26"/>
  <c r="E203" i="26"/>
  <c r="F203" i="26"/>
  <c r="G203" i="26"/>
  <c r="H203" i="26"/>
  <c r="I203" i="26"/>
  <c r="J203" i="26"/>
  <c r="K203" i="26"/>
  <c r="L203" i="26"/>
  <c r="M203" i="26"/>
  <c r="N203" i="26"/>
  <c r="O203" i="26"/>
  <c r="P203" i="26"/>
  <c r="Q203" i="26"/>
  <c r="E204" i="26"/>
  <c r="F204" i="26"/>
  <c r="G204" i="26"/>
  <c r="H204" i="26"/>
  <c r="I204" i="26"/>
  <c r="J204" i="26"/>
  <c r="K204" i="26"/>
  <c r="L204" i="26"/>
  <c r="M204" i="26"/>
  <c r="N204" i="26"/>
  <c r="O204" i="26"/>
  <c r="P204" i="26"/>
  <c r="Q204" i="26"/>
  <c r="D203" i="26"/>
  <c r="D204" i="26"/>
  <c r="D202" i="26"/>
  <c r="D201" i="26"/>
  <c r="E133" i="26"/>
  <c r="F133" i="26"/>
  <c r="G133" i="26"/>
  <c r="H133" i="26"/>
  <c r="I133" i="26"/>
  <c r="J133" i="26"/>
  <c r="K133" i="26"/>
  <c r="L133" i="26"/>
  <c r="M133" i="26"/>
  <c r="N133" i="26"/>
  <c r="O133" i="26"/>
  <c r="P133" i="26"/>
  <c r="Q133" i="26"/>
  <c r="E134" i="26"/>
  <c r="F134" i="26"/>
  <c r="G134" i="26"/>
  <c r="H134" i="26"/>
  <c r="I134" i="26"/>
  <c r="J134" i="26"/>
  <c r="K134" i="26"/>
  <c r="L134" i="26"/>
  <c r="M134" i="26"/>
  <c r="N134" i="26"/>
  <c r="O134" i="26"/>
  <c r="P134" i="26"/>
  <c r="Q134" i="26"/>
  <c r="E135" i="26"/>
  <c r="F135" i="26"/>
  <c r="G135" i="26"/>
  <c r="H135" i="26"/>
  <c r="I135" i="26"/>
  <c r="J135" i="26"/>
  <c r="K135" i="26"/>
  <c r="L135" i="26"/>
  <c r="M135" i="26"/>
  <c r="N135" i="26"/>
  <c r="O135" i="26"/>
  <c r="P135" i="26"/>
  <c r="Q135" i="26"/>
  <c r="E136" i="26"/>
  <c r="F136" i="26"/>
  <c r="G136" i="26"/>
  <c r="H136" i="26"/>
  <c r="I136" i="26"/>
  <c r="J136" i="26"/>
  <c r="K136" i="26"/>
  <c r="L136" i="26"/>
  <c r="M136" i="26"/>
  <c r="N136" i="26"/>
  <c r="O136" i="26"/>
  <c r="P136" i="26"/>
  <c r="Q136" i="26"/>
  <c r="D135" i="26"/>
  <c r="D136" i="26"/>
  <c r="D134" i="26"/>
  <c r="D133" i="26"/>
  <c r="E65" i="26"/>
  <c r="F65" i="26"/>
  <c r="G65" i="26"/>
  <c r="H65" i="26"/>
  <c r="I65" i="26"/>
  <c r="J65" i="26"/>
  <c r="K65" i="26"/>
  <c r="L65" i="26"/>
  <c r="M65" i="26"/>
  <c r="N65" i="26"/>
  <c r="O65" i="26"/>
  <c r="P65" i="26"/>
  <c r="Q65" i="26"/>
  <c r="E66" i="26"/>
  <c r="F66" i="26"/>
  <c r="G66" i="26"/>
  <c r="H66" i="26"/>
  <c r="I66" i="26"/>
  <c r="J66" i="26"/>
  <c r="K66" i="26"/>
  <c r="L66" i="26"/>
  <c r="M66" i="26"/>
  <c r="N66" i="26"/>
  <c r="O66" i="26"/>
  <c r="P66" i="26"/>
  <c r="Q66" i="26"/>
  <c r="E67" i="26"/>
  <c r="F67" i="26"/>
  <c r="G67" i="26"/>
  <c r="H67" i="26"/>
  <c r="I67" i="26"/>
  <c r="J67" i="26"/>
  <c r="K67" i="26"/>
  <c r="L67" i="26"/>
  <c r="M67" i="26"/>
  <c r="N67" i="26"/>
  <c r="O67" i="26"/>
  <c r="P67" i="26"/>
  <c r="Q67" i="26"/>
  <c r="E68" i="26"/>
  <c r="F68" i="26"/>
  <c r="G68" i="26"/>
  <c r="H68" i="26"/>
  <c r="I68" i="26"/>
  <c r="J68" i="26"/>
  <c r="K68" i="26"/>
  <c r="L68" i="26"/>
  <c r="M68" i="26"/>
  <c r="N68" i="26"/>
  <c r="O68" i="26"/>
  <c r="P68" i="26"/>
  <c r="Q68" i="26"/>
  <c r="D67" i="26"/>
  <c r="D68" i="26"/>
  <c r="D66" i="26"/>
  <c r="D65" i="26"/>
  <c r="E201" i="25"/>
  <c r="F201" i="25"/>
  <c r="G201" i="25"/>
  <c r="H201" i="25"/>
  <c r="I201" i="25"/>
  <c r="J201" i="25"/>
  <c r="K201" i="25"/>
  <c r="L201" i="25"/>
  <c r="M201" i="25"/>
  <c r="N201" i="25"/>
  <c r="O201" i="25"/>
  <c r="P201" i="25"/>
  <c r="Q201" i="25"/>
  <c r="E202" i="25"/>
  <c r="F202" i="25"/>
  <c r="G202" i="25"/>
  <c r="H202" i="25"/>
  <c r="I202" i="25"/>
  <c r="J202" i="25"/>
  <c r="K202" i="25"/>
  <c r="L202" i="25"/>
  <c r="M202" i="25"/>
  <c r="N202" i="25"/>
  <c r="O202" i="25"/>
  <c r="P202" i="25"/>
  <c r="Q202" i="25"/>
  <c r="E203" i="25"/>
  <c r="F203" i="25"/>
  <c r="G203" i="25"/>
  <c r="H203" i="25"/>
  <c r="I203" i="25"/>
  <c r="J203" i="25"/>
  <c r="K203" i="25"/>
  <c r="L203" i="25"/>
  <c r="M203" i="25"/>
  <c r="N203" i="25"/>
  <c r="O203" i="25"/>
  <c r="P203" i="25"/>
  <c r="Q203" i="25"/>
  <c r="E204" i="25"/>
  <c r="F204" i="25"/>
  <c r="G204" i="25"/>
  <c r="H204" i="25"/>
  <c r="I204" i="25"/>
  <c r="J204" i="25"/>
  <c r="K204" i="25"/>
  <c r="L204" i="25"/>
  <c r="M204" i="25"/>
  <c r="N204" i="25"/>
  <c r="O204" i="25"/>
  <c r="P204" i="25"/>
  <c r="Q204" i="25"/>
  <c r="D203" i="25"/>
  <c r="D204" i="25"/>
  <c r="D202" i="25"/>
  <c r="D201" i="25"/>
  <c r="E133" i="25"/>
  <c r="F133" i="25"/>
  <c r="G133" i="25"/>
  <c r="H133" i="25"/>
  <c r="I133" i="25"/>
  <c r="J133" i="25"/>
  <c r="K133" i="25"/>
  <c r="L133" i="25"/>
  <c r="M133" i="25"/>
  <c r="N133" i="25"/>
  <c r="O133" i="25"/>
  <c r="P133" i="25"/>
  <c r="Q133" i="25"/>
  <c r="E134" i="25"/>
  <c r="F134" i="25"/>
  <c r="G134" i="25"/>
  <c r="H134" i="25"/>
  <c r="I134" i="25"/>
  <c r="J134" i="25"/>
  <c r="K134" i="25"/>
  <c r="L134" i="25"/>
  <c r="M134" i="25"/>
  <c r="N134" i="25"/>
  <c r="O134" i="25"/>
  <c r="P134" i="25"/>
  <c r="Q134" i="25"/>
  <c r="E135" i="25"/>
  <c r="F135" i="25"/>
  <c r="G135" i="25"/>
  <c r="H135" i="25"/>
  <c r="I135" i="25"/>
  <c r="J135" i="25"/>
  <c r="K135" i="25"/>
  <c r="L135" i="25"/>
  <c r="M135" i="25"/>
  <c r="N135" i="25"/>
  <c r="O135" i="25"/>
  <c r="P135" i="25"/>
  <c r="Q135" i="25"/>
  <c r="E136" i="25"/>
  <c r="F136" i="25"/>
  <c r="G136" i="25"/>
  <c r="H136" i="25"/>
  <c r="I136" i="25"/>
  <c r="J136" i="25"/>
  <c r="K136" i="25"/>
  <c r="L136" i="25"/>
  <c r="M136" i="25"/>
  <c r="N136" i="25"/>
  <c r="O136" i="25"/>
  <c r="P136" i="25"/>
  <c r="Q136" i="25"/>
  <c r="D135" i="25"/>
  <c r="D136" i="25"/>
  <c r="D134" i="25"/>
  <c r="D133" i="25"/>
  <c r="E65" i="25"/>
  <c r="F65" i="25"/>
  <c r="G65" i="25"/>
  <c r="H65" i="25"/>
  <c r="I65" i="25"/>
  <c r="J65" i="25"/>
  <c r="K65" i="25"/>
  <c r="L65" i="25"/>
  <c r="M65" i="25"/>
  <c r="N65" i="25"/>
  <c r="O65" i="25"/>
  <c r="P65" i="25"/>
  <c r="Q65" i="25"/>
  <c r="E66" i="25"/>
  <c r="F66" i="25"/>
  <c r="G66" i="25"/>
  <c r="H66" i="25"/>
  <c r="I66" i="25"/>
  <c r="J66" i="25"/>
  <c r="K66" i="25"/>
  <c r="L66" i="25"/>
  <c r="M66" i="25"/>
  <c r="N66" i="25"/>
  <c r="O66" i="25"/>
  <c r="P66" i="25"/>
  <c r="Q66" i="25"/>
  <c r="E67" i="25"/>
  <c r="F67" i="25"/>
  <c r="G67" i="25"/>
  <c r="H67" i="25"/>
  <c r="I67" i="25"/>
  <c r="J67" i="25"/>
  <c r="K67" i="25"/>
  <c r="L67" i="25"/>
  <c r="M67" i="25"/>
  <c r="N67" i="25"/>
  <c r="O67" i="25"/>
  <c r="P67" i="25"/>
  <c r="Q67" i="25"/>
  <c r="E68" i="25"/>
  <c r="F68" i="25"/>
  <c r="G68" i="25"/>
  <c r="H68" i="25"/>
  <c r="I68" i="25"/>
  <c r="J68" i="25"/>
  <c r="K68" i="25"/>
  <c r="L68" i="25"/>
  <c r="M68" i="25"/>
  <c r="N68" i="25"/>
  <c r="O68" i="25"/>
  <c r="P68" i="25"/>
  <c r="Q68" i="25"/>
  <c r="D67" i="25"/>
  <c r="D68" i="25"/>
  <c r="D66" i="25"/>
  <c r="D65" i="25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D203" i="23"/>
  <c r="D204" i="23"/>
  <c r="D202" i="23"/>
  <c r="D201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D135" i="23"/>
  <c r="D136" i="23"/>
  <c r="D134" i="23"/>
  <c r="D133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D67" i="23"/>
  <c r="D68" i="23"/>
  <c r="D66" i="23"/>
  <c r="D65" i="23"/>
  <c r="E201" i="22"/>
  <c r="F201" i="22"/>
  <c r="G201" i="22"/>
  <c r="H201" i="22"/>
  <c r="I201" i="22"/>
  <c r="J201" i="22"/>
  <c r="K201" i="22"/>
  <c r="L201" i="22"/>
  <c r="M201" i="22"/>
  <c r="N201" i="22"/>
  <c r="O201" i="22"/>
  <c r="P201" i="22"/>
  <c r="Q201" i="22"/>
  <c r="E202" i="22"/>
  <c r="F202" i="22"/>
  <c r="G202" i="22"/>
  <c r="H202" i="22"/>
  <c r="I202" i="22"/>
  <c r="J202" i="22"/>
  <c r="K202" i="22"/>
  <c r="L202" i="22"/>
  <c r="M202" i="22"/>
  <c r="N202" i="22"/>
  <c r="O202" i="22"/>
  <c r="P202" i="22"/>
  <c r="Q202" i="22"/>
  <c r="E203" i="22"/>
  <c r="F203" i="22"/>
  <c r="G203" i="22"/>
  <c r="H203" i="22"/>
  <c r="I203" i="22"/>
  <c r="J203" i="22"/>
  <c r="K203" i="22"/>
  <c r="L203" i="22"/>
  <c r="M203" i="22"/>
  <c r="N203" i="22"/>
  <c r="O203" i="22"/>
  <c r="P203" i="22"/>
  <c r="Q203" i="22"/>
  <c r="E204" i="22"/>
  <c r="F204" i="22"/>
  <c r="G204" i="22"/>
  <c r="H204" i="22"/>
  <c r="I204" i="22"/>
  <c r="J204" i="22"/>
  <c r="K204" i="22"/>
  <c r="L204" i="22"/>
  <c r="M204" i="22"/>
  <c r="N204" i="22"/>
  <c r="O204" i="22"/>
  <c r="P204" i="22"/>
  <c r="Q204" i="22"/>
  <c r="D203" i="22"/>
  <c r="D204" i="22"/>
  <c r="D202" i="22"/>
  <c r="D201" i="22"/>
  <c r="E133" i="22"/>
  <c r="F133" i="22"/>
  <c r="G133" i="22"/>
  <c r="H133" i="22"/>
  <c r="I133" i="22"/>
  <c r="J133" i="22"/>
  <c r="K133" i="22"/>
  <c r="L133" i="22"/>
  <c r="M133" i="22"/>
  <c r="N133" i="22"/>
  <c r="O133" i="22"/>
  <c r="P133" i="22"/>
  <c r="Q133" i="22"/>
  <c r="E134" i="22"/>
  <c r="F134" i="22"/>
  <c r="G134" i="22"/>
  <c r="H134" i="22"/>
  <c r="I134" i="22"/>
  <c r="J134" i="22"/>
  <c r="K134" i="22"/>
  <c r="L134" i="22"/>
  <c r="M134" i="22"/>
  <c r="N134" i="22"/>
  <c r="O134" i="22"/>
  <c r="P134" i="22"/>
  <c r="Q134" i="22"/>
  <c r="E135" i="22"/>
  <c r="F135" i="22"/>
  <c r="G135" i="22"/>
  <c r="H135" i="22"/>
  <c r="I135" i="22"/>
  <c r="J135" i="22"/>
  <c r="K135" i="22"/>
  <c r="L135" i="22"/>
  <c r="M135" i="22"/>
  <c r="N135" i="22"/>
  <c r="O135" i="22"/>
  <c r="P135" i="22"/>
  <c r="Q135" i="22"/>
  <c r="E136" i="22"/>
  <c r="F136" i="22"/>
  <c r="G136" i="22"/>
  <c r="H136" i="22"/>
  <c r="I136" i="22"/>
  <c r="J136" i="22"/>
  <c r="K136" i="22"/>
  <c r="L136" i="22"/>
  <c r="M136" i="22"/>
  <c r="N136" i="22"/>
  <c r="O136" i="22"/>
  <c r="P136" i="22"/>
  <c r="Q136" i="22"/>
  <c r="D135" i="22"/>
  <c r="D136" i="22"/>
  <c r="D134" i="22"/>
  <c r="D133" i="22"/>
  <c r="E65" i="22"/>
  <c r="F65" i="22"/>
  <c r="G65" i="22"/>
  <c r="H65" i="22"/>
  <c r="I65" i="22"/>
  <c r="J65" i="22"/>
  <c r="K65" i="22"/>
  <c r="L65" i="22"/>
  <c r="M65" i="22"/>
  <c r="N65" i="22"/>
  <c r="O65" i="22"/>
  <c r="P65" i="22"/>
  <c r="Q65" i="22"/>
  <c r="E66" i="22"/>
  <c r="F66" i="22"/>
  <c r="G66" i="22"/>
  <c r="H66" i="22"/>
  <c r="I66" i="22"/>
  <c r="J66" i="22"/>
  <c r="K66" i="22"/>
  <c r="L66" i="22"/>
  <c r="M66" i="22"/>
  <c r="N66" i="22"/>
  <c r="O66" i="22"/>
  <c r="P66" i="22"/>
  <c r="Q66" i="22"/>
  <c r="E67" i="22"/>
  <c r="F67" i="22"/>
  <c r="G67" i="22"/>
  <c r="H67" i="22"/>
  <c r="I67" i="22"/>
  <c r="J67" i="22"/>
  <c r="K67" i="22"/>
  <c r="L67" i="22"/>
  <c r="M67" i="22"/>
  <c r="N67" i="22"/>
  <c r="O67" i="22"/>
  <c r="P67" i="22"/>
  <c r="Q67" i="22"/>
  <c r="E68" i="22"/>
  <c r="F68" i="22"/>
  <c r="G68" i="22"/>
  <c r="H68" i="22"/>
  <c r="I68" i="22"/>
  <c r="J68" i="22"/>
  <c r="K68" i="22"/>
  <c r="L68" i="22"/>
  <c r="M68" i="22"/>
  <c r="N68" i="22"/>
  <c r="O68" i="22"/>
  <c r="P68" i="22"/>
  <c r="Q68" i="22"/>
  <c r="D67" i="22"/>
  <c r="D68" i="22"/>
  <c r="D66" i="22"/>
  <c r="D65" i="22"/>
  <c r="E201" i="18"/>
  <c r="F201" i="18"/>
  <c r="G201" i="18"/>
  <c r="H201" i="18"/>
  <c r="I201" i="18"/>
  <c r="J201" i="18"/>
  <c r="K201" i="18"/>
  <c r="L201" i="18"/>
  <c r="M201" i="18"/>
  <c r="N201" i="18"/>
  <c r="O201" i="18"/>
  <c r="P201" i="18"/>
  <c r="Q201" i="18"/>
  <c r="E202" i="18"/>
  <c r="F202" i="18"/>
  <c r="G202" i="18"/>
  <c r="H202" i="18"/>
  <c r="I202" i="18"/>
  <c r="J202" i="18"/>
  <c r="K202" i="18"/>
  <c r="L202" i="18"/>
  <c r="M202" i="18"/>
  <c r="N202" i="18"/>
  <c r="O202" i="18"/>
  <c r="P202" i="18"/>
  <c r="Q202" i="18"/>
  <c r="E203" i="18"/>
  <c r="F203" i="18"/>
  <c r="G203" i="18"/>
  <c r="H203" i="18"/>
  <c r="I203" i="18"/>
  <c r="J203" i="18"/>
  <c r="K203" i="18"/>
  <c r="L203" i="18"/>
  <c r="M203" i="18"/>
  <c r="N203" i="18"/>
  <c r="O203" i="18"/>
  <c r="P203" i="18"/>
  <c r="Q203" i="18"/>
  <c r="E204" i="18"/>
  <c r="F204" i="18"/>
  <c r="G204" i="18"/>
  <c r="H204" i="18"/>
  <c r="I204" i="18"/>
  <c r="J204" i="18"/>
  <c r="K204" i="18"/>
  <c r="L204" i="18"/>
  <c r="M204" i="18"/>
  <c r="N204" i="18"/>
  <c r="O204" i="18"/>
  <c r="P204" i="18"/>
  <c r="Q204" i="18"/>
  <c r="D203" i="18"/>
  <c r="D204" i="18"/>
  <c r="D202" i="18"/>
  <c r="D201" i="18"/>
  <c r="E133" i="18"/>
  <c r="F133" i="18"/>
  <c r="G133" i="18"/>
  <c r="H133" i="18"/>
  <c r="I133" i="18"/>
  <c r="J133" i="18"/>
  <c r="K133" i="18"/>
  <c r="L133" i="18"/>
  <c r="M133" i="18"/>
  <c r="N133" i="18"/>
  <c r="O133" i="18"/>
  <c r="P133" i="18"/>
  <c r="Q133" i="18"/>
  <c r="E134" i="18"/>
  <c r="F134" i="18"/>
  <c r="G134" i="18"/>
  <c r="H134" i="18"/>
  <c r="I134" i="18"/>
  <c r="J134" i="18"/>
  <c r="K134" i="18"/>
  <c r="L134" i="18"/>
  <c r="M134" i="18"/>
  <c r="N134" i="18"/>
  <c r="O134" i="18"/>
  <c r="P134" i="18"/>
  <c r="Q134" i="18"/>
  <c r="E135" i="18"/>
  <c r="F135" i="18"/>
  <c r="G135" i="18"/>
  <c r="H135" i="18"/>
  <c r="I135" i="18"/>
  <c r="J135" i="18"/>
  <c r="K135" i="18"/>
  <c r="L135" i="18"/>
  <c r="M135" i="18"/>
  <c r="N135" i="18"/>
  <c r="O135" i="18"/>
  <c r="P135" i="18"/>
  <c r="Q135" i="18"/>
  <c r="E136" i="18"/>
  <c r="F136" i="18"/>
  <c r="G136" i="18"/>
  <c r="H136" i="18"/>
  <c r="I136" i="18"/>
  <c r="J136" i="18"/>
  <c r="K136" i="18"/>
  <c r="L136" i="18"/>
  <c r="M136" i="18"/>
  <c r="N136" i="18"/>
  <c r="O136" i="18"/>
  <c r="P136" i="18"/>
  <c r="Q136" i="18"/>
  <c r="D135" i="18"/>
  <c r="D136" i="18"/>
  <c r="D134" i="18"/>
  <c r="D133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D67" i="18"/>
  <c r="D68" i="18"/>
  <c r="D66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D65" i="18"/>
  <c r="B140" i="26"/>
  <c r="B72" i="26"/>
  <c r="B140" i="25"/>
  <c r="B72" i="25"/>
  <c r="B4" i="25"/>
  <c r="B140" i="23"/>
  <c r="B72" i="23"/>
  <c r="B4" i="23"/>
  <c r="B140" i="22"/>
  <c r="B72" i="22"/>
  <c r="B4" i="22"/>
  <c r="L46" i="21" l="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L51" i="21"/>
  <c r="M51" i="21"/>
  <c r="N51" i="21"/>
  <c r="O51" i="21"/>
  <c r="P51" i="21"/>
  <c r="L52" i="21"/>
  <c r="M52" i="21"/>
  <c r="N52" i="21"/>
  <c r="O52" i="21"/>
  <c r="P52" i="21"/>
  <c r="L53" i="21"/>
  <c r="M53" i="21"/>
  <c r="N53" i="21"/>
  <c r="O53" i="21"/>
  <c r="P53" i="21"/>
  <c r="L54" i="21"/>
  <c r="M54" i="21"/>
  <c r="N54" i="21"/>
  <c r="O54" i="21"/>
  <c r="P54" i="21"/>
  <c r="L55" i="21"/>
  <c r="M55" i="21"/>
  <c r="N55" i="21"/>
  <c r="O55" i="21"/>
  <c r="P55" i="21"/>
  <c r="K48" i="21"/>
  <c r="K49" i="21"/>
  <c r="K50" i="21"/>
  <c r="K51" i="21"/>
  <c r="K52" i="21"/>
  <c r="K53" i="21"/>
  <c r="K54" i="21"/>
  <c r="K55" i="21"/>
  <c r="K47" i="21"/>
  <c r="K46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L39" i="21"/>
  <c r="M39" i="21"/>
  <c r="N39" i="21"/>
  <c r="O39" i="21"/>
  <c r="P39" i="21"/>
  <c r="K37" i="21"/>
  <c r="K38" i="21"/>
  <c r="K39" i="21"/>
  <c r="K36" i="21"/>
  <c r="K35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L30" i="21"/>
  <c r="M30" i="21"/>
  <c r="N30" i="21"/>
  <c r="O30" i="21"/>
  <c r="P30" i="21"/>
  <c r="K24" i="21"/>
  <c r="K25" i="21"/>
  <c r="K26" i="21"/>
  <c r="K27" i="21"/>
  <c r="K28" i="21"/>
  <c r="K29" i="21"/>
  <c r="K30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D49" i="21"/>
  <c r="E49" i="21"/>
  <c r="F49" i="21"/>
  <c r="G49" i="21"/>
  <c r="H49" i="21"/>
  <c r="D50" i="21"/>
  <c r="E50" i="21"/>
  <c r="F50" i="21"/>
  <c r="G50" i="21"/>
  <c r="H50" i="21"/>
  <c r="D51" i="21"/>
  <c r="E51" i="21"/>
  <c r="F51" i="21"/>
  <c r="G51" i="21"/>
  <c r="H51" i="21"/>
  <c r="D52" i="21"/>
  <c r="E52" i="21"/>
  <c r="F52" i="21"/>
  <c r="G52" i="21"/>
  <c r="H52" i="21"/>
  <c r="D53" i="21"/>
  <c r="E53" i="21"/>
  <c r="F53" i="21"/>
  <c r="G53" i="21"/>
  <c r="H53" i="21"/>
  <c r="D54" i="21"/>
  <c r="E54" i="21"/>
  <c r="F54" i="21"/>
  <c r="G54" i="21"/>
  <c r="H54" i="21"/>
  <c r="D55" i="21"/>
  <c r="E55" i="21"/>
  <c r="F55" i="21"/>
  <c r="G55" i="21"/>
  <c r="H55" i="21"/>
  <c r="C48" i="21"/>
  <c r="C49" i="21"/>
  <c r="C50" i="21"/>
  <c r="C51" i="21"/>
  <c r="C52" i="21"/>
  <c r="C53" i="21"/>
  <c r="C54" i="21"/>
  <c r="C55" i="21"/>
  <c r="C47" i="21"/>
  <c r="C46" i="21"/>
  <c r="D35" i="21"/>
  <c r="E35" i="21"/>
  <c r="F35" i="21"/>
  <c r="G35" i="21"/>
  <c r="H35" i="21"/>
  <c r="D36" i="21"/>
  <c r="E36" i="21"/>
  <c r="F36" i="21"/>
  <c r="G36" i="21"/>
  <c r="H36" i="21"/>
  <c r="D37" i="21"/>
  <c r="E37" i="21"/>
  <c r="F37" i="21"/>
  <c r="G37" i="21"/>
  <c r="H37" i="21"/>
  <c r="D38" i="21"/>
  <c r="E38" i="21"/>
  <c r="F38" i="21"/>
  <c r="G38" i="21"/>
  <c r="H38" i="21"/>
  <c r="D39" i="21"/>
  <c r="E39" i="21"/>
  <c r="F39" i="21"/>
  <c r="G39" i="21"/>
  <c r="H39" i="21"/>
  <c r="D40" i="21"/>
  <c r="E40" i="21"/>
  <c r="F40" i="21"/>
  <c r="G40" i="21"/>
  <c r="H40" i="21"/>
  <c r="D41" i="21"/>
  <c r="E41" i="21"/>
  <c r="F41" i="21"/>
  <c r="G41" i="21"/>
  <c r="H41" i="21"/>
  <c r="C37" i="21"/>
  <c r="C38" i="21"/>
  <c r="C39" i="21"/>
  <c r="C40" i="21"/>
  <c r="C41" i="21"/>
  <c r="C36" i="21"/>
  <c r="C35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D26" i="21"/>
  <c r="E26" i="21"/>
  <c r="F26" i="21"/>
  <c r="G26" i="21"/>
  <c r="H26" i="21"/>
  <c r="D27" i="21"/>
  <c r="E27" i="21"/>
  <c r="F27" i="21"/>
  <c r="G27" i="21"/>
  <c r="H27" i="21"/>
  <c r="D28" i="21"/>
  <c r="E28" i="21"/>
  <c r="F28" i="21"/>
  <c r="G28" i="21"/>
  <c r="H28" i="21"/>
  <c r="C24" i="21"/>
  <c r="C25" i="21"/>
  <c r="C26" i="21"/>
  <c r="C27" i="21"/>
  <c r="C28" i="21"/>
  <c r="C23" i="21"/>
  <c r="C22" i="21"/>
  <c r="D6" i="21"/>
  <c r="E6" i="21"/>
  <c r="F6" i="21"/>
  <c r="G6" i="21"/>
  <c r="H6" i="21"/>
  <c r="D7" i="21"/>
  <c r="E7" i="21"/>
  <c r="F7" i="21"/>
  <c r="G7" i="21"/>
  <c r="H7" i="21"/>
  <c r="D8" i="21"/>
  <c r="E8" i="21"/>
  <c r="F8" i="21"/>
  <c r="G8" i="21"/>
  <c r="H8" i="21"/>
  <c r="D9" i="21"/>
  <c r="E9" i="21"/>
  <c r="F9" i="21"/>
  <c r="G9" i="21"/>
  <c r="H9" i="21"/>
  <c r="D10" i="21"/>
  <c r="E10" i="21"/>
  <c r="F10" i="21"/>
  <c r="G10" i="21"/>
  <c r="H10" i="21"/>
  <c r="D11" i="21"/>
  <c r="E11" i="21"/>
  <c r="F11" i="21"/>
  <c r="G11" i="21"/>
  <c r="H11" i="21"/>
  <c r="D12" i="21"/>
  <c r="E12" i="21"/>
  <c r="F12" i="21"/>
  <c r="G12" i="21"/>
  <c r="H12" i="21"/>
  <c r="D13" i="21"/>
  <c r="E13" i="21"/>
  <c r="F13" i="21"/>
  <c r="G13" i="21"/>
  <c r="H13" i="21"/>
  <c r="D14" i="21"/>
  <c r="E14" i="21"/>
  <c r="F14" i="21"/>
  <c r="G14" i="21"/>
  <c r="H14" i="21"/>
  <c r="D15" i="21"/>
  <c r="E15" i="21"/>
  <c r="F15" i="21"/>
  <c r="G15" i="21"/>
  <c r="H15" i="21"/>
  <c r="D16" i="21"/>
  <c r="E16" i="21"/>
  <c r="F16" i="21"/>
  <c r="G16" i="21"/>
  <c r="H16" i="21"/>
  <c r="D17" i="21"/>
  <c r="E17" i="21"/>
  <c r="F17" i="21"/>
  <c r="G17" i="21"/>
  <c r="H17" i="21"/>
  <c r="C8" i="21"/>
  <c r="C9" i="21"/>
  <c r="C10" i="21"/>
  <c r="C11" i="21"/>
  <c r="C12" i="21"/>
  <c r="C13" i="21"/>
  <c r="C14" i="21"/>
  <c r="C15" i="21"/>
  <c r="C16" i="21"/>
  <c r="C17" i="21"/>
  <c r="C7" i="21"/>
  <c r="C6" i="21"/>
  <c r="B140" i="18"/>
  <c r="B72" i="18"/>
  <c r="B4" i="18"/>
  <c r="E82" i="20" l="1"/>
  <c r="F82" i="20"/>
  <c r="G82" i="20"/>
  <c r="H82" i="20"/>
  <c r="I82" i="20"/>
  <c r="J82" i="20"/>
  <c r="K82" i="20"/>
  <c r="E83" i="20"/>
  <c r="F83" i="20"/>
  <c r="G83" i="20"/>
  <c r="H83" i="20"/>
  <c r="I83" i="20"/>
  <c r="J83" i="20"/>
  <c r="K83" i="20"/>
  <c r="E84" i="20"/>
  <c r="F84" i="20"/>
  <c r="G84" i="20"/>
  <c r="H84" i="20"/>
  <c r="I84" i="20"/>
  <c r="J84" i="20"/>
  <c r="K84" i="20"/>
  <c r="E85" i="20"/>
  <c r="F85" i="20"/>
  <c r="G85" i="20"/>
  <c r="H85" i="20"/>
  <c r="I85" i="20"/>
  <c r="J85" i="20"/>
  <c r="K85" i="20"/>
  <c r="E86" i="20"/>
  <c r="F86" i="20"/>
  <c r="G86" i="20"/>
  <c r="H86" i="20"/>
  <c r="I86" i="20"/>
  <c r="J86" i="20"/>
  <c r="K86" i="20"/>
  <c r="E87" i="20"/>
  <c r="F87" i="20"/>
  <c r="G87" i="20"/>
  <c r="H87" i="20"/>
  <c r="I87" i="20"/>
  <c r="J87" i="20"/>
  <c r="K87" i="20"/>
  <c r="E88" i="20"/>
  <c r="F88" i="20"/>
  <c r="G88" i="20"/>
  <c r="H88" i="20"/>
  <c r="I88" i="20"/>
  <c r="J88" i="20"/>
  <c r="K88" i="20"/>
  <c r="E89" i="20"/>
  <c r="F89" i="20"/>
  <c r="G89" i="20"/>
  <c r="H89" i="20"/>
  <c r="I89" i="20"/>
  <c r="J89" i="20"/>
  <c r="K89" i="20"/>
  <c r="D83" i="20"/>
  <c r="D84" i="20"/>
  <c r="D85" i="20"/>
  <c r="D86" i="20"/>
  <c r="D87" i="20"/>
  <c r="D88" i="20"/>
  <c r="D89" i="20"/>
  <c r="D82" i="20"/>
  <c r="E51" i="20"/>
  <c r="F51" i="20"/>
  <c r="G51" i="20"/>
  <c r="H51" i="20"/>
  <c r="I51" i="20"/>
  <c r="J51" i="20"/>
  <c r="K51" i="20"/>
  <c r="E52" i="20"/>
  <c r="F52" i="20"/>
  <c r="G52" i="20"/>
  <c r="H52" i="20"/>
  <c r="I52" i="20"/>
  <c r="J52" i="20"/>
  <c r="K52" i="20"/>
  <c r="E53" i="20"/>
  <c r="F53" i="20"/>
  <c r="G53" i="20"/>
  <c r="H53" i="20"/>
  <c r="I53" i="20"/>
  <c r="J53" i="20"/>
  <c r="K53" i="20"/>
  <c r="E54" i="20"/>
  <c r="F54" i="20"/>
  <c r="G54" i="20"/>
  <c r="H54" i="20"/>
  <c r="I54" i="20"/>
  <c r="J54" i="20"/>
  <c r="K54" i="20"/>
  <c r="E55" i="20"/>
  <c r="F55" i="20"/>
  <c r="G55" i="20"/>
  <c r="H55" i="20"/>
  <c r="I55" i="20"/>
  <c r="J55" i="20"/>
  <c r="K55" i="20"/>
  <c r="E56" i="20"/>
  <c r="F56" i="20"/>
  <c r="G56" i="20"/>
  <c r="H56" i="20"/>
  <c r="I56" i="20"/>
  <c r="J56" i="20"/>
  <c r="K56" i="20"/>
  <c r="E57" i="20"/>
  <c r="F57" i="20"/>
  <c r="G57" i="20"/>
  <c r="H57" i="20"/>
  <c r="I57" i="20"/>
  <c r="J57" i="20"/>
  <c r="K57" i="20"/>
  <c r="E58" i="20"/>
  <c r="F58" i="20"/>
  <c r="G58" i="20"/>
  <c r="H58" i="20"/>
  <c r="I58" i="20"/>
  <c r="J58" i="20"/>
  <c r="K58" i="20"/>
  <c r="D52" i="20"/>
  <c r="D53" i="20"/>
  <c r="D54" i="20"/>
  <c r="D55" i="20"/>
  <c r="D56" i="20"/>
  <c r="D57" i="20"/>
  <c r="D58" i="20"/>
  <c r="D51" i="20"/>
  <c r="P22" i="20"/>
  <c r="Q22" i="20"/>
  <c r="R22" i="20"/>
  <c r="S22" i="20"/>
  <c r="T22" i="20"/>
  <c r="U22" i="20"/>
  <c r="V22" i="20"/>
  <c r="P23" i="20"/>
  <c r="Q23" i="20"/>
  <c r="R23" i="20"/>
  <c r="S23" i="20"/>
  <c r="T23" i="20"/>
  <c r="U23" i="20"/>
  <c r="V23" i="20"/>
  <c r="P24" i="20"/>
  <c r="Q24" i="20"/>
  <c r="R24" i="20"/>
  <c r="S24" i="20"/>
  <c r="T24" i="20"/>
  <c r="U24" i="20"/>
  <c r="V24" i="20"/>
  <c r="P25" i="20"/>
  <c r="Q25" i="20"/>
  <c r="R25" i="20"/>
  <c r="S25" i="20"/>
  <c r="T25" i="20"/>
  <c r="U25" i="20"/>
  <c r="V25" i="20"/>
  <c r="P26" i="20"/>
  <c r="Q26" i="20"/>
  <c r="R26" i="20"/>
  <c r="S26" i="20"/>
  <c r="T26" i="20"/>
  <c r="U26" i="20"/>
  <c r="V26" i="20"/>
  <c r="P27" i="20"/>
  <c r="Q27" i="20"/>
  <c r="R27" i="20"/>
  <c r="S27" i="20"/>
  <c r="T27" i="20"/>
  <c r="U27" i="20"/>
  <c r="V27" i="20"/>
  <c r="P28" i="20"/>
  <c r="Q28" i="20"/>
  <c r="R28" i="20"/>
  <c r="S28" i="20"/>
  <c r="T28" i="20"/>
  <c r="U28" i="20"/>
  <c r="V28" i="20"/>
  <c r="P29" i="20"/>
  <c r="Q29" i="20"/>
  <c r="R29" i="20"/>
  <c r="S29" i="20"/>
  <c r="T29" i="20"/>
  <c r="U29" i="20"/>
  <c r="V29" i="20"/>
  <c r="O23" i="20"/>
  <c r="O24" i="20"/>
  <c r="O25" i="20"/>
  <c r="O26" i="20"/>
  <c r="O27" i="20"/>
  <c r="O28" i="20"/>
  <c r="O29" i="20"/>
  <c r="O22" i="20"/>
  <c r="E22" i="20"/>
  <c r="F22" i="20"/>
  <c r="G22" i="20"/>
  <c r="H22" i="20"/>
  <c r="I22" i="20"/>
  <c r="J22" i="20"/>
  <c r="K22" i="20"/>
  <c r="E23" i="20"/>
  <c r="F23" i="20"/>
  <c r="G23" i="20"/>
  <c r="H23" i="20"/>
  <c r="I23" i="20"/>
  <c r="J23" i="20"/>
  <c r="K23" i="20"/>
  <c r="E24" i="20"/>
  <c r="F24" i="20"/>
  <c r="G24" i="20"/>
  <c r="H24" i="20"/>
  <c r="I24" i="20"/>
  <c r="J24" i="20"/>
  <c r="K24" i="20"/>
  <c r="E25" i="20"/>
  <c r="F25" i="20"/>
  <c r="G25" i="20"/>
  <c r="H25" i="20"/>
  <c r="I25" i="20"/>
  <c r="J25" i="20"/>
  <c r="K25" i="20"/>
  <c r="E26" i="20"/>
  <c r="F26" i="20"/>
  <c r="G26" i="20"/>
  <c r="H26" i="20"/>
  <c r="I26" i="20"/>
  <c r="J26" i="20"/>
  <c r="K26" i="20"/>
  <c r="E27" i="20"/>
  <c r="F27" i="20"/>
  <c r="G27" i="20"/>
  <c r="H27" i="20"/>
  <c r="I27" i="20"/>
  <c r="J27" i="20"/>
  <c r="K27" i="20"/>
  <c r="E28" i="20"/>
  <c r="F28" i="20"/>
  <c r="G28" i="20"/>
  <c r="H28" i="20"/>
  <c r="I28" i="20"/>
  <c r="J28" i="20"/>
  <c r="K28" i="20"/>
  <c r="E29" i="20"/>
  <c r="F29" i="20"/>
  <c r="G29" i="20"/>
  <c r="H29" i="20"/>
  <c r="I29" i="20"/>
  <c r="J29" i="20"/>
  <c r="K29" i="20"/>
  <c r="D23" i="20"/>
  <c r="D24" i="20"/>
  <c r="D25" i="20"/>
  <c r="D26" i="20"/>
  <c r="D27" i="20"/>
  <c r="D28" i="20"/>
  <c r="D29" i="20"/>
  <c r="D22" i="20"/>
  <c r="E74" i="20"/>
  <c r="F74" i="20"/>
  <c r="G74" i="20"/>
  <c r="H74" i="20"/>
  <c r="I74" i="20"/>
  <c r="J74" i="20"/>
  <c r="K74" i="20"/>
  <c r="E75" i="20"/>
  <c r="F75" i="20"/>
  <c r="G75" i="20"/>
  <c r="H75" i="20"/>
  <c r="I75" i="20"/>
  <c r="J75" i="20"/>
  <c r="K75" i="20"/>
  <c r="E76" i="20"/>
  <c r="F76" i="20"/>
  <c r="G76" i="20"/>
  <c r="H76" i="20"/>
  <c r="I76" i="20"/>
  <c r="J76" i="20"/>
  <c r="K76" i="20"/>
  <c r="E77" i="20"/>
  <c r="F77" i="20"/>
  <c r="G77" i="20"/>
  <c r="H77" i="20"/>
  <c r="I77" i="20"/>
  <c r="J77" i="20"/>
  <c r="K77" i="20"/>
  <c r="E78" i="20"/>
  <c r="F78" i="20"/>
  <c r="G78" i="20"/>
  <c r="H78" i="20"/>
  <c r="I78" i="20"/>
  <c r="J78" i="20"/>
  <c r="K78" i="20"/>
  <c r="E79" i="20"/>
  <c r="F79" i="20"/>
  <c r="G79" i="20"/>
  <c r="H79" i="20"/>
  <c r="I79" i="20"/>
  <c r="J79" i="20"/>
  <c r="K79" i="20"/>
  <c r="E80" i="20"/>
  <c r="F80" i="20"/>
  <c r="G80" i="20"/>
  <c r="H80" i="20"/>
  <c r="I80" i="20"/>
  <c r="J80" i="20"/>
  <c r="K80" i="20"/>
  <c r="E81" i="20"/>
  <c r="F81" i="20"/>
  <c r="G81" i="20"/>
  <c r="H81" i="20"/>
  <c r="I81" i="20"/>
  <c r="J81" i="20"/>
  <c r="K81" i="20"/>
  <c r="D75" i="20"/>
  <c r="D76" i="20"/>
  <c r="D77" i="20"/>
  <c r="D78" i="20"/>
  <c r="D79" i="20"/>
  <c r="D80" i="20"/>
  <c r="D81" i="20"/>
  <c r="D74" i="20"/>
  <c r="E43" i="20"/>
  <c r="F43" i="20"/>
  <c r="G43" i="20"/>
  <c r="H43" i="20"/>
  <c r="I43" i="20"/>
  <c r="J43" i="20"/>
  <c r="K43" i="20"/>
  <c r="E44" i="20"/>
  <c r="F44" i="20"/>
  <c r="G44" i="20"/>
  <c r="H44" i="20"/>
  <c r="I44" i="20"/>
  <c r="J44" i="20"/>
  <c r="K44" i="20"/>
  <c r="E45" i="20"/>
  <c r="F45" i="20"/>
  <c r="G45" i="20"/>
  <c r="H45" i="20"/>
  <c r="I45" i="20"/>
  <c r="J45" i="20"/>
  <c r="K45" i="20"/>
  <c r="E46" i="20"/>
  <c r="F46" i="20"/>
  <c r="G46" i="20"/>
  <c r="H46" i="20"/>
  <c r="I46" i="20"/>
  <c r="J46" i="20"/>
  <c r="K46" i="20"/>
  <c r="E47" i="20"/>
  <c r="F47" i="20"/>
  <c r="G47" i="20"/>
  <c r="H47" i="20"/>
  <c r="I47" i="20"/>
  <c r="J47" i="20"/>
  <c r="K47" i="20"/>
  <c r="E48" i="20"/>
  <c r="F48" i="20"/>
  <c r="G48" i="20"/>
  <c r="H48" i="20"/>
  <c r="I48" i="20"/>
  <c r="J48" i="20"/>
  <c r="K48" i="20"/>
  <c r="E49" i="20"/>
  <c r="F49" i="20"/>
  <c r="G49" i="20"/>
  <c r="H49" i="20"/>
  <c r="I49" i="20"/>
  <c r="J49" i="20"/>
  <c r="K49" i="20"/>
  <c r="E50" i="20"/>
  <c r="F50" i="20"/>
  <c r="G50" i="20"/>
  <c r="H50" i="20"/>
  <c r="I50" i="20"/>
  <c r="J50" i="20"/>
  <c r="K50" i="20"/>
  <c r="D44" i="20"/>
  <c r="D45" i="20"/>
  <c r="D46" i="20"/>
  <c r="D47" i="20"/>
  <c r="D48" i="20"/>
  <c r="D49" i="20"/>
  <c r="D50" i="20"/>
  <c r="D43" i="20"/>
  <c r="P14" i="20"/>
  <c r="Q14" i="20"/>
  <c r="R14" i="20"/>
  <c r="S14" i="20"/>
  <c r="T14" i="20"/>
  <c r="U14" i="20"/>
  <c r="V14" i="20"/>
  <c r="P15" i="20"/>
  <c r="Q15" i="20"/>
  <c r="R15" i="20"/>
  <c r="S15" i="20"/>
  <c r="T15" i="20"/>
  <c r="U15" i="20"/>
  <c r="V15" i="20"/>
  <c r="P16" i="20"/>
  <c r="Q16" i="20"/>
  <c r="R16" i="20"/>
  <c r="S16" i="20"/>
  <c r="T16" i="20"/>
  <c r="U16" i="20"/>
  <c r="V16" i="20"/>
  <c r="P17" i="20"/>
  <c r="Q17" i="20"/>
  <c r="R17" i="20"/>
  <c r="S17" i="20"/>
  <c r="T17" i="20"/>
  <c r="U17" i="20"/>
  <c r="V17" i="20"/>
  <c r="P18" i="20"/>
  <c r="Q18" i="20"/>
  <c r="R18" i="20"/>
  <c r="S18" i="20"/>
  <c r="T18" i="20"/>
  <c r="U18" i="20"/>
  <c r="V18" i="20"/>
  <c r="P19" i="20"/>
  <c r="Q19" i="20"/>
  <c r="R19" i="20"/>
  <c r="S19" i="20"/>
  <c r="T19" i="20"/>
  <c r="U19" i="20"/>
  <c r="V19" i="20"/>
  <c r="P20" i="20"/>
  <c r="Q20" i="20"/>
  <c r="R20" i="20"/>
  <c r="S20" i="20"/>
  <c r="T20" i="20"/>
  <c r="U20" i="20"/>
  <c r="V20" i="20"/>
  <c r="P21" i="20"/>
  <c r="Q21" i="20"/>
  <c r="R21" i="20"/>
  <c r="S21" i="20"/>
  <c r="T21" i="20"/>
  <c r="U21" i="20"/>
  <c r="V21" i="20"/>
  <c r="O15" i="20"/>
  <c r="O16" i="20"/>
  <c r="O17" i="20"/>
  <c r="O18" i="20"/>
  <c r="O19" i="20"/>
  <c r="O20" i="20"/>
  <c r="O21" i="20"/>
  <c r="O14" i="20"/>
  <c r="E14" i="20"/>
  <c r="F14" i="20"/>
  <c r="G14" i="20"/>
  <c r="H14" i="20"/>
  <c r="I14" i="20"/>
  <c r="J14" i="20"/>
  <c r="K14" i="20"/>
  <c r="E15" i="20"/>
  <c r="F15" i="20"/>
  <c r="G15" i="20"/>
  <c r="H15" i="20"/>
  <c r="I15" i="20"/>
  <c r="J15" i="20"/>
  <c r="K15" i="20"/>
  <c r="E16" i="20"/>
  <c r="F16" i="20"/>
  <c r="G16" i="20"/>
  <c r="H16" i="20"/>
  <c r="I16" i="20"/>
  <c r="J16" i="20"/>
  <c r="K16" i="20"/>
  <c r="E17" i="20"/>
  <c r="F17" i="20"/>
  <c r="G17" i="20"/>
  <c r="H17" i="20"/>
  <c r="I17" i="20"/>
  <c r="J17" i="20"/>
  <c r="K17" i="20"/>
  <c r="E18" i="20"/>
  <c r="F18" i="20"/>
  <c r="G18" i="20"/>
  <c r="H18" i="20"/>
  <c r="I18" i="20"/>
  <c r="J18" i="20"/>
  <c r="K18" i="20"/>
  <c r="E19" i="20"/>
  <c r="F19" i="20"/>
  <c r="G19" i="20"/>
  <c r="H19" i="20"/>
  <c r="I19" i="20"/>
  <c r="J19" i="20"/>
  <c r="K19" i="20"/>
  <c r="E20" i="20"/>
  <c r="F20" i="20"/>
  <c r="G20" i="20"/>
  <c r="H20" i="20"/>
  <c r="I20" i="20"/>
  <c r="J20" i="20"/>
  <c r="K20" i="20"/>
  <c r="E21" i="20"/>
  <c r="F21" i="20"/>
  <c r="G21" i="20"/>
  <c r="H21" i="20"/>
  <c r="I21" i="20"/>
  <c r="J21" i="20"/>
  <c r="K21" i="20"/>
  <c r="D15" i="20"/>
  <c r="D16" i="20"/>
  <c r="D17" i="20"/>
  <c r="D18" i="20"/>
  <c r="D19" i="20"/>
  <c r="D20" i="20"/>
  <c r="D21" i="20"/>
  <c r="D14" i="20"/>
  <c r="E66" i="20"/>
  <c r="F66" i="20"/>
  <c r="G66" i="20"/>
  <c r="H66" i="20"/>
  <c r="I66" i="20"/>
  <c r="J66" i="20"/>
  <c r="K66" i="20"/>
  <c r="E67" i="20"/>
  <c r="F67" i="20"/>
  <c r="G67" i="20"/>
  <c r="H67" i="20"/>
  <c r="I67" i="20"/>
  <c r="J67" i="20"/>
  <c r="K67" i="20"/>
  <c r="E68" i="20"/>
  <c r="F68" i="20"/>
  <c r="G68" i="20"/>
  <c r="H68" i="20"/>
  <c r="I68" i="20"/>
  <c r="J68" i="20"/>
  <c r="K68" i="20"/>
  <c r="E69" i="20"/>
  <c r="F69" i="20"/>
  <c r="G69" i="20"/>
  <c r="H69" i="20"/>
  <c r="I69" i="20"/>
  <c r="J69" i="20"/>
  <c r="K69" i="20"/>
  <c r="E70" i="20"/>
  <c r="F70" i="20"/>
  <c r="G70" i="20"/>
  <c r="H70" i="20"/>
  <c r="I70" i="20"/>
  <c r="J70" i="20"/>
  <c r="K70" i="20"/>
  <c r="E71" i="20"/>
  <c r="F71" i="20"/>
  <c r="G71" i="20"/>
  <c r="H71" i="20"/>
  <c r="I71" i="20"/>
  <c r="J71" i="20"/>
  <c r="K71" i="20"/>
  <c r="E72" i="20"/>
  <c r="F72" i="20"/>
  <c r="G72" i="20"/>
  <c r="H72" i="20"/>
  <c r="I72" i="20"/>
  <c r="J72" i="20"/>
  <c r="K72" i="20"/>
  <c r="E73" i="20"/>
  <c r="F73" i="20"/>
  <c r="G73" i="20"/>
  <c r="H73" i="20"/>
  <c r="I73" i="20"/>
  <c r="J73" i="20"/>
  <c r="K73" i="20"/>
  <c r="D67" i="20"/>
  <c r="D68" i="20"/>
  <c r="D69" i="20"/>
  <c r="D70" i="20"/>
  <c r="D71" i="20"/>
  <c r="D72" i="20"/>
  <c r="D73" i="20"/>
  <c r="D66" i="20"/>
  <c r="P6" i="20"/>
  <c r="Q6" i="20"/>
  <c r="R6" i="20"/>
  <c r="S6" i="20"/>
  <c r="T6" i="20"/>
  <c r="U6" i="20"/>
  <c r="V6" i="20"/>
  <c r="P7" i="20"/>
  <c r="Q7" i="20"/>
  <c r="R7" i="20"/>
  <c r="S7" i="20"/>
  <c r="T7" i="20"/>
  <c r="U7" i="20"/>
  <c r="V7" i="20"/>
  <c r="P8" i="20"/>
  <c r="Q8" i="20"/>
  <c r="R8" i="20"/>
  <c r="S8" i="20"/>
  <c r="T8" i="20"/>
  <c r="U8" i="20"/>
  <c r="V8" i="20"/>
  <c r="P9" i="20"/>
  <c r="Q9" i="20"/>
  <c r="R9" i="20"/>
  <c r="S9" i="20"/>
  <c r="T9" i="20"/>
  <c r="U9" i="20"/>
  <c r="V9" i="20"/>
  <c r="P10" i="20"/>
  <c r="Q10" i="20"/>
  <c r="R10" i="20"/>
  <c r="S10" i="20"/>
  <c r="T10" i="20"/>
  <c r="U10" i="20"/>
  <c r="V10" i="20"/>
  <c r="P11" i="20"/>
  <c r="Q11" i="20"/>
  <c r="R11" i="20"/>
  <c r="S11" i="20"/>
  <c r="T11" i="20"/>
  <c r="U11" i="20"/>
  <c r="V11" i="20"/>
  <c r="P12" i="20"/>
  <c r="Q12" i="20"/>
  <c r="R12" i="20"/>
  <c r="S12" i="20"/>
  <c r="T12" i="20"/>
  <c r="U12" i="20"/>
  <c r="V12" i="20"/>
  <c r="P13" i="20"/>
  <c r="Q13" i="20"/>
  <c r="R13" i="20"/>
  <c r="S13" i="20"/>
  <c r="T13" i="20"/>
  <c r="U13" i="20"/>
  <c r="V13" i="20"/>
  <c r="E35" i="20"/>
  <c r="F35" i="20"/>
  <c r="G35" i="20"/>
  <c r="H35" i="20"/>
  <c r="I35" i="20"/>
  <c r="J35" i="20"/>
  <c r="K35" i="20"/>
  <c r="E36" i="20"/>
  <c r="F36" i="20"/>
  <c r="G36" i="20"/>
  <c r="H36" i="20"/>
  <c r="I36" i="20"/>
  <c r="J36" i="20"/>
  <c r="K36" i="20"/>
  <c r="E37" i="20"/>
  <c r="F37" i="20"/>
  <c r="G37" i="20"/>
  <c r="H37" i="20"/>
  <c r="I37" i="20"/>
  <c r="J37" i="20"/>
  <c r="K37" i="20"/>
  <c r="E38" i="20"/>
  <c r="F38" i="20"/>
  <c r="G38" i="20"/>
  <c r="H38" i="20"/>
  <c r="I38" i="20"/>
  <c r="J38" i="20"/>
  <c r="K38" i="20"/>
  <c r="E39" i="20"/>
  <c r="F39" i="20"/>
  <c r="G39" i="20"/>
  <c r="H39" i="20"/>
  <c r="I39" i="20"/>
  <c r="J39" i="20"/>
  <c r="K39" i="20"/>
  <c r="E40" i="20"/>
  <c r="F40" i="20"/>
  <c r="G40" i="20"/>
  <c r="H40" i="20"/>
  <c r="I40" i="20"/>
  <c r="J40" i="20"/>
  <c r="K40" i="20"/>
  <c r="E41" i="20"/>
  <c r="F41" i="20"/>
  <c r="G41" i="20"/>
  <c r="H41" i="20"/>
  <c r="I41" i="20"/>
  <c r="J41" i="20"/>
  <c r="K41" i="20"/>
  <c r="E42" i="20"/>
  <c r="F42" i="20"/>
  <c r="G42" i="20"/>
  <c r="H42" i="20"/>
  <c r="I42" i="20"/>
  <c r="J42" i="20"/>
  <c r="K42" i="20"/>
  <c r="D36" i="20"/>
  <c r="D37" i="20"/>
  <c r="D38" i="20"/>
  <c r="D39" i="20"/>
  <c r="D40" i="20"/>
  <c r="D41" i="20"/>
  <c r="D42" i="20"/>
  <c r="D35" i="20"/>
  <c r="O7" i="20"/>
  <c r="O8" i="20"/>
  <c r="O9" i="20"/>
  <c r="O10" i="20"/>
  <c r="O11" i="20"/>
  <c r="O12" i="20"/>
  <c r="O13" i="20"/>
  <c r="O6" i="20"/>
  <c r="E6" i="20"/>
  <c r="F6" i="20"/>
  <c r="G6" i="20"/>
  <c r="H6" i="20"/>
  <c r="I6" i="20"/>
  <c r="J6" i="20"/>
  <c r="K6" i="20"/>
  <c r="E7" i="20"/>
  <c r="F7" i="20"/>
  <c r="G7" i="20"/>
  <c r="H7" i="20"/>
  <c r="I7" i="20"/>
  <c r="J7" i="20"/>
  <c r="K7" i="20"/>
  <c r="E8" i="20"/>
  <c r="F8" i="20"/>
  <c r="G8" i="20"/>
  <c r="H8" i="20"/>
  <c r="I8" i="20"/>
  <c r="J8" i="20"/>
  <c r="K8" i="20"/>
  <c r="E9" i="20"/>
  <c r="F9" i="20"/>
  <c r="G9" i="20"/>
  <c r="H9" i="20"/>
  <c r="I9" i="20"/>
  <c r="J9" i="20"/>
  <c r="K9" i="20"/>
  <c r="E10" i="20"/>
  <c r="F10" i="20"/>
  <c r="G10" i="20"/>
  <c r="H10" i="20"/>
  <c r="I10" i="20"/>
  <c r="J10" i="20"/>
  <c r="K10" i="20"/>
  <c r="E11" i="20"/>
  <c r="F11" i="20"/>
  <c r="G11" i="20"/>
  <c r="H11" i="20"/>
  <c r="I11" i="20"/>
  <c r="J11" i="20"/>
  <c r="K11" i="20"/>
  <c r="E12" i="20"/>
  <c r="F12" i="20"/>
  <c r="G12" i="20"/>
  <c r="H12" i="20"/>
  <c r="I12" i="20"/>
  <c r="J12" i="20"/>
  <c r="K12" i="20"/>
  <c r="E13" i="20"/>
  <c r="F13" i="20"/>
  <c r="G13" i="20"/>
  <c r="H13" i="20"/>
  <c r="I13" i="20"/>
  <c r="J13" i="20"/>
  <c r="K13" i="20"/>
  <c r="D7" i="20"/>
  <c r="D8" i="20"/>
  <c r="D9" i="20"/>
  <c r="D10" i="20"/>
  <c r="D11" i="20"/>
  <c r="D12" i="20"/>
  <c r="D13" i="20"/>
  <c r="D6" i="20"/>
  <c r="B82" i="20"/>
  <c r="B74" i="20"/>
  <c r="B66" i="20"/>
  <c r="B51" i="20"/>
  <c r="B43" i="20"/>
  <c r="B35" i="20"/>
  <c r="M22" i="20"/>
  <c r="M14" i="20"/>
  <c r="M6" i="20"/>
  <c r="B6" i="20"/>
  <c r="B22" i="20"/>
  <c r="B14" i="20"/>
  <c r="L46" i="19" l="1"/>
  <c r="M46" i="19"/>
  <c r="N46" i="19"/>
  <c r="O46" i="19"/>
  <c r="P46" i="19"/>
  <c r="L47" i="19"/>
  <c r="M47" i="19"/>
  <c r="N47" i="19"/>
  <c r="O47" i="19"/>
  <c r="P47" i="19"/>
  <c r="L48" i="19"/>
  <c r="M48" i="19"/>
  <c r="N48" i="19"/>
  <c r="O48" i="19"/>
  <c r="P48" i="19"/>
  <c r="K48" i="19"/>
  <c r="K47" i="19"/>
  <c r="L39" i="19"/>
  <c r="M39" i="19"/>
  <c r="N39" i="19"/>
  <c r="O39" i="19"/>
  <c r="P39" i="19"/>
  <c r="L38" i="19"/>
  <c r="M38" i="19"/>
  <c r="N38" i="19"/>
  <c r="O38" i="19"/>
  <c r="P38" i="19"/>
  <c r="K39" i="19"/>
  <c r="K38" i="19"/>
  <c r="L32" i="19"/>
  <c r="M32" i="19"/>
  <c r="N32" i="19"/>
  <c r="O32" i="19"/>
  <c r="P32" i="19"/>
  <c r="L33" i="19"/>
  <c r="M33" i="19"/>
  <c r="N33" i="19"/>
  <c r="O33" i="19"/>
  <c r="P33" i="19"/>
  <c r="L34" i="19"/>
  <c r="M34" i="19"/>
  <c r="N34" i="19"/>
  <c r="O34" i="19"/>
  <c r="P34" i="19"/>
  <c r="K34" i="19"/>
  <c r="K33" i="19"/>
  <c r="K32" i="19"/>
  <c r="L23" i="19"/>
  <c r="M23" i="19"/>
  <c r="N23" i="19"/>
  <c r="O23" i="19"/>
  <c r="P23" i="19"/>
  <c r="L24" i="19"/>
  <c r="M24" i="19"/>
  <c r="N24" i="19"/>
  <c r="O24" i="19"/>
  <c r="P24" i="19"/>
  <c r="L25" i="19"/>
  <c r="M25" i="19"/>
  <c r="N25" i="19"/>
  <c r="O25" i="19"/>
  <c r="P25" i="19"/>
  <c r="L26" i="19"/>
  <c r="M26" i="19"/>
  <c r="N26" i="19"/>
  <c r="O26" i="19"/>
  <c r="P26" i="19"/>
  <c r="L27" i="19"/>
  <c r="M27" i="19"/>
  <c r="N27" i="19"/>
  <c r="O27" i="19"/>
  <c r="P27" i="19"/>
  <c r="L28" i="19"/>
  <c r="M28" i="19"/>
  <c r="N28" i="19"/>
  <c r="O28" i="19"/>
  <c r="P28" i="19"/>
  <c r="K25" i="19"/>
  <c r="K26" i="19"/>
  <c r="K27" i="19"/>
  <c r="K28" i="19"/>
  <c r="K24" i="19"/>
  <c r="K23" i="19"/>
  <c r="D35" i="19"/>
  <c r="E35" i="19"/>
  <c r="F35" i="19"/>
  <c r="G35" i="19"/>
  <c r="H35" i="19"/>
  <c r="D36" i="19"/>
  <c r="E36" i="19"/>
  <c r="F36" i="19"/>
  <c r="G36" i="19"/>
  <c r="H36" i="19"/>
  <c r="D37" i="19"/>
  <c r="E37" i="19"/>
  <c r="F37" i="19"/>
  <c r="G37" i="19"/>
  <c r="H37" i="19"/>
  <c r="D38" i="19"/>
  <c r="E38" i="19"/>
  <c r="F38" i="19"/>
  <c r="G38" i="19"/>
  <c r="H38" i="19"/>
  <c r="D39" i="19"/>
  <c r="E39" i="19"/>
  <c r="F39" i="19"/>
  <c r="G39" i="19"/>
  <c r="H39" i="19"/>
  <c r="D40" i="19"/>
  <c r="E40" i="19"/>
  <c r="F40" i="19"/>
  <c r="G40" i="19"/>
  <c r="H40" i="19"/>
  <c r="D41" i="19"/>
  <c r="E41" i="19"/>
  <c r="F41" i="19"/>
  <c r="G41" i="19"/>
  <c r="H41" i="19"/>
  <c r="D42" i="19"/>
  <c r="E42" i="19"/>
  <c r="F42" i="19"/>
  <c r="G42" i="19"/>
  <c r="H42" i="19"/>
  <c r="D43" i="19"/>
  <c r="E43" i="19"/>
  <c r="F43" i="19"/>
  <c r="G43" i="19"/>
  <c r="H43" i="19"/>
  <c r="D44" i="19"/>
  <c r="E44" i="19"/>
  <c r="F44" i="19"/>
  <c r="G44" i="19"/>
  <c r="H44" i="19"/>
  <c r="D45" i="19"/>
  <c r="E45" i="19"/>
  <c r="F45" i="19"/>
  <c r="G45" i="19"/>
  <c r="H45" i="19"/>
  <c r="C37" i="19"/>
  <c r="C38" i="19"/>
  <c r="C39" i="19"/>
  <c r="C40" i="19"/>
  <c r="C41" i="19"/>
  <c r="C42" i="19"/>
  <c r="C43" i="19"/>
  <c r="C44" i="19"/>
  <c r="C45" i="19"/>
  <c r="C36" i="19"/>
  <c r="C35" i="19"/>
  <c r="D23" i="19"/>
  <c r="E23" i="19"/>
  <c r="F23" i="19"/>
  <c r="G23" i="19"/>
  <c r="H23" i="19"/>
  <c r="D24" i="19"/>
  <c r="E24" i="19"/>
  <c r="F24" i="19"/>
  <c r="G24" i="19"/>
  <c r="H24" i="19"/>
  <c r="D25" i="19"/>
  <c r="E25" i="19"/>
  <c r="F25" i="19"/>
  <c r="G25" i="19"/>
  <c r="H25" i="19"/>
  <c r="D26" i="19"/>
  <c r="E26" i="19"/>
  <c r="F26" i="19"/>
  <c r="G26" i="19"/>
  <c r="H26" i="19"/>
  <c r="D27" i="19"/>
  <c r="E27" i="19"/>
  <c r="F27" i="19"/>
  <c r="G27" i="19"/>
  <c r="H27" i="19"/>
  <c r="D28" i="19"/>
  <c r="E28" i="19"/>
  <c r="F28" i="19"/>
  <c r="G28" i="19"/>
  <c r="H28" i="19"/>
  <c r="D29" i="19"/>
  <c r="E29" i="19"/>
  <c r="F29" i="19"/>
  <c r="G29" i="19"/>
  <c r="H29" i="19"/>
  <c r="D30" i="19"/>
  <c r="E30" i="19"/>
  <c r="F30" i="19"/>
  <c r="G30" i="19"/>
  <c r="H30" i="19"/>
  <c r="D31" i="19"/>
  <c r="E31" i="19"/>
  <c r="F31" i="19"/>
  <c r="G31" i="19"/>
  <c r="H31" i="19"/>
  <c r="C25" i="19"/>
  <c r="C26" i="19"/>
  <c r="C27" i="19"/>
  <c r="C28" i="19"/>
  <c r="C29" i="19"/>
  <c r="C30" i="19"/>
  <c r="C31" i="19"/>
  <c r="C24" i="19"/>
  <c r="C23" i="19"/>
  <c r="D12" i="19"/>
  <c r="E12" i="19"/>
  <c r="F12" i="19"/>
  <c r="G12" i="19"/>
  <c r="H12" i="19"/>
  <c r="D13" i="19"/>
  <c r="E13" i="19"/>
  <c r="F13" i="19"/>
  <c r="G13" i="19"/>
  <c r="H13" i="19"/>
  <c r="D14" i="19"/>
  <c r="E14" i="19"/>
  <c r="F14" i="19"/>
  <c r="G14" i="19"/>
  <c r="H14" i="19"/>
  <c r="D15" i="19"/>
  <c r="E15" i="19"/>
  <c r="F15" i="19"/>
  <c r="G15" i="19"/>
  <c r="H15" i="19"/>
  <c r="D16" i="19"/>
  <c r="E16" i="19"/>
  <c r="F16" i="19"/>
  <c r="G16" i="19"/>
  <c r="H16" i="19"/>
  <c r="D17" i="19"/>
  <c r="E17" i="19"/>
  <c r="F17" i="19"/>
  <c r="G17" i="19"/>
  <c r="H17" i="19"/>
  <c r="D18" i="19"/>
  <c r="E18" i="19"/>
  <c r="F18" i="19"/>
  <c r="G18" i="19"/>
  <c r="H18" i="19"/>
  <c r="D19" i="19"/>
  <c r="E19" i="19"/>
  <c r="F19" i="19"/>
  <c r="G19" i="19"/>
  <c r="H19" i="19"/>
  <c r="C14" i="19"/>
  <c r="C15" i="19"/>
  <c r="C16" i="19"/>
  <c r="C17" i="19"/>
  <c r="C18" i="19"/>
  <c r="C19" i="19"/>
  <c r="C13" i="19"/>
  <c r="C12" i="19"/>
  <c r="B108" i="19"/>
  <c r="B56" i="19"/>
  <c r="B3" i="19"/>
  <c r="Q122" i="19" l="1"/>
  <c r="C15" i="2"/>
  <c r="C14" i="2"/>
  <c r="C13" i="2"/>
  <c r="C12" i="2"/>
  <c r="C11" i="2"/>
  <c r="C9" i="2"/>
  <c r="C8" i="2"/>
  <c r="C7" i="2"/>
  <c r="C6" i="2"/>
  <c r="C5" i="2"/>
  <c r="C4" i="2"/>
  <c r="C10" i="2"/>
  <c r="C3" i="2"/>
</calcChain>
</file>

<file path=xl/sharedStrings.xml><?xml version="1.0" encoding="utf-8"?>
<sst xmlns="http://schemas.openxmlformats.org/spreadsheetml/2006/main" count="6698" uniqueCount="472">
  <si>
    <t>Index</t>
  </si>
  <si>
    <t>Report summary for Data Template - Creams and Creamers exported on 05/10/2024</t>
  </si>
  <si>
    <t>Geography</t>
  </si>
  <si>
    <t>Brand Franchise</t>
  </si>
  <si>
    <t>Custom Fat Content</t>
  </si>
  <si>
    <t>Custom Subsegment</t>
  </si>
  <si>
    <t>Custom Size Range</t>
  </si>
  <si>
    <t>Periodicity</t>
  </si>
  <si>
    <t>Custom Flavor</t>
  </si>
  <si>
    <t>Product</t>
  </si>
  <si>
    <t>Time</t>
  </si>
  <si>
    <t>Custom Package</t>
  </si>
  <si>
    <t>Measures</t>
  </si>
  <si>
    <t>Custom Sugar</t>
  </si>
  <si>
    <t>Custom Organic</t>
  </si>
  <si>
    <t>Custom Form</t>
  </si>
  <si>
    <t>Custom Rfg Vs SS</t>
  </si>
  <si>
    <t>1</t>
  </si>
  <si>
    <t>California - Standard - Multi Outlet+ with Conv</t>
  </si>
  <si>
    <t xml:space="preserve"> </t>
  </si>
  <si>
    <t>CREAMS CREAMERS AND TOPPINGS</t>
  </si>
  <si>
    <t>Latest 4 Week Pd Ending 04-21-24</t>
  </si>
  <si>
    <t>3</t>
  </si>
  <si>
    <t>Great Lakes - Standard - Multi Outlet+</t>
  </si>
  <si>
    <t>4</t>
  </si>
  <si>
    <t>Total US - Multi Outlet+ with Conv</t>
  </si>
  <si>
    <t>CREAM SPREADS</t>
  </si>
  <si>
    <t>5</t>
  </si>
  <si>
    <t>NATIONAL BRAND</t>
  </si>
  <si>
    <t>6</t>
  </si>
  <si>
    <t>7</t>
  </si>
  <si>
    <t>ALL OTHER</t>
  </si>
  <si>
    <t>8</t>
  </si>
  <si>
    <t>LACTOSE FREE</t>
  </si>
  <si>
    <t>2</t>
  </si>
  <si>
    <t>ORGANIC</t>
  </si>
  <si>
    <t>9</t>
  </si>
  <si>
    <t>AEROSOL CAN</t>
  </si>
  <si>
    <t>10</t>
  </si>
  <si>
    <t>17.0-26.9 OZ</t>
  </si>
  <si>
    <t>11</t>
  </si>
  <si>
    <t>12</t>
  </si>
  <si>
    <t>Current</t>
  </si>
  <si>
    <t>Volume Sales</t>
  </si>
  <si>
    <t>Total All Products</t>
  </si>
  <si>
    <t>13</t>
  </si>
  <si>
    <t>Dairy Alliance - DMI SR - Multi Outlet+</t>
  </si>
  <si>
    <t>Volume Sales Change vs YA</t>
  </si>
  <si>
    <t>Volume Sales % Change vs YA</t>
  </si>
  <si>
    <t>Dollar Sales</t>
  </si>
  <si>
    <t>Dollar Sales Change vs YA</t>
  </si>
  <si>
    <t>Dollar Sales % Change vs YA</t>
  </si>
  <si>
    <t>Product Development Index</t>
  </si>
  <si>
    <t>Product Development Index Change vs YA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</si>
  <si>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</si>
  <si>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</si>
  <si>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</si>
  <si>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</si>
  <si>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</si>
  <si>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</si>
  <si>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</si>
  <si>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</si>
  <si>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</si>
  <si>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</si>
  <si>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</si>
  <si>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</si>
  <si>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</si>
  <si>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</si>
  <si>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</si>
  <si>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</si>
  <si>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</si>
  <si>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</si>
  <si>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</si>
  <si>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</si>
  <si>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</si>
  <si>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</si>
  <si>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</si>
  <si>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</si>
  <si>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</si>
  <si>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</si>
  <si>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</si>
  <si>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</si>
  <si>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</si>
  <si>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</si>
  <si>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</si>
  <si>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</si>
  <si>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</si>
  <si>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</si>
  <si>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</si>
  <si>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</si>
  <si>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</si>
  <si>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</si>
  <si>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</si>
  <si>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</si>
  <si>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Latest 52 Week Pd Ending 04-21-24</t>
  </si>
  <si>
    <t>Building Calendar Year 2024 Ending 04-28-24</t>
  </si>
  <si>
    <t>Latest 4 Week Pd Ending 05-19-24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</si>
  <si>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</si>
  <si>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</si>
  <si>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</si>
  <si>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</si>
  <si>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</si>
  <si>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</si>
  <si>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</si>
  <si>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</si>
  <si>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</si>
  <si>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</si>
  <si>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</si>
  <si>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</si>
  <si>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</si>
  <si>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</si>
  <si>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</si>
  <si>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</si>
  <si>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</si>
  <si>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</si>
  <si>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</si>
  <si>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</si>
  <si>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</si>
  <si>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</si>
  <si>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</si>
  <si>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</si>
  <si>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</si>
  <si>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</si>
  <si>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</si>
  <si>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</si>
  <si>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</si>
  <si>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</si>
  <si>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</si>
  <si>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</si>
  <si>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</si>
  <si>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</si>
  <si>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</si>
  <si>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</si>
  <si>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</si>
  <si>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</si>
  <si>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</si>
  <si>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</si>
  <si>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</si>
  <si>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</si>
  <si>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</si>
  <si>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</si>
  <si>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</si>
  <si>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</si>
  <si>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</si>
  <si>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</si>
  <si>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</si>
  <si>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</si>
  <si>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</si>
  <si>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</si>
  <si>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</si>
  <si>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</si>
  <si>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</si>
  <si>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</si>
  <si>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</si>
  <si>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</si>
  <si>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</si>
  <si>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</si>
  <si>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</si>
  <si>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</si>
  <si>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</si>
  <si>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</si>
  <si>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</si>
  <si>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</si>
  <si>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</si>
  <si>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</si>
  <si>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</si>
  <si>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</si>
  <si>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</si>
  <si>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>Latest 52 Week Pd Ending 05-19-24</t>
  </si>
  <si>
    <t>Building Calendar Year 2024 Ending 05-26-24</t>
  </si>
  <si>
    <t>Volume Share of Category, Unfiltered</t>
  </si>
  <si>
    <t>Volume Share of Category, Unfiltered Change vs YA</t>
  </si>
  <si>
    <t>Price per Volume</t>
  </si>
  <si>
    <t>Price per Volume Change vs YA</t>
  </si>
  <si>
    <t>Price per Volume % Change vs YA</t>
  </si>
  <si>
    <t>Unit Sales</t>
  </si>
  <si>
    <t>Unit Sales Change vs YA</t>
  </si>
  <si>
    <t>Unit Sales % Change vs YA</t>
  </si>
  <si>
    <t xml:space="preserve">    Total US - Multi Outlet+ with Conv</t>
  </si>
  <si>
    <t>Latest 4 Week Pd Ending 09-08-24</t>
  </si>
  <si>
    <t xml:space="preserve">      CREAM SPREADS</t>
  </si>
  <si>
    <t xml:space="preserve">      PLANT BASED CREAMER</t>
  </si>
  <si>
    <t xml:space="preserve">      PLANT BASED HALF AND HALF</t>
  </si>
  <si>
    <t xml:space="preserve">      WATER BASED CREAMER</t>
  </si>
  <si>
    <t xml:space="preserve">      DAIRY BASED CREAMER</t>
  </si>
  <si>
    <t xml:space="preserve">      DAIRY HALF AND HALF</t>
  </si>
  <si>
    <t xml:space="preserve">      REGULAR/LIGHT DAIRY CREAM</t>
  </si>
  <si>
    <t xml:space="preserve">      PLANT BASED AEROSOL</t>
  </si>
  <si>
    <t xml:space="preserve">      PLANT BASED LIQUID WHIPPING CREAM</t>
  </si>
  <si>
    <t xml:space="preserve">      DAIRY BASED AEROSOL</t>
  </si>
  <si>
    <t xml:space="preserve">      DAIRY LIQUID WHIPPING CREAM</t>
  </si>
  <si>
    <t>Latest 52 Week Pd Ending 09-08-24</t>
  </si>
  <si>
    <t>Building Calendar Year 2024 Ending 09-08-24</t>
  </si>
  <si>
    <t xml:space="preserve">    Total US - Multi Outlet+</t>
  </si>
  <si>
    <t xml:space="preserve">    Total US - Food</t>
  </si>
  <si>
    <t xml:space="preserve">    Total US - Conv</t>
  </si>
  <si>
    <t xml:space="preserve">  Total US - All Other Outlet</t>
  </si>
  <si>
    <t>PRIVATE LABEL</t>
  </si>
  <si>
    <t>FLAVORED CREAMERS</t>
  </si>
  <si>
    <t>BUTTER PECAN/BLENDS</t>
  </si>
  <si>
    <t>CARAMEL/BLENDS</t>
  </si>
  <si>
    <t>CHOCOLATE/BLENDS</t>
  </si>
  <si>
    <t>CINNAMON/BLENDS</t>
  </si>
  <si>
    <t>COCONUT/BLENDS</t>
  </si>
  <si>
    <t>HAZELNUT/BLENDS</t>
  </si>
  <si>
    <t>IRISH CREAM</t>
  </si>
  <si>
    <t>KAHLUA</t>
  </si>
  <si>
    <t>MINT/BLENDS</t>
  </si>
  <si>
    <t>PEPPERMINT/BLENDS</t>
  </si>
  <si>
    <t>PLAIN</t>
  </si>
  <si>
    <t>PUMPKIN/BLENDS</t>
  </si>
  <si>
    <t>RICE KRISPIES</t>
  </si>
  <si>
    <t>SWEET CREAM/BLENDS</t>
  </si>
  <si>
    <t>TWIX</t>
  </si>
  <si>
    <t>VANILLA/BLENDS</t>
  </si>
  <si>
    <t>WHITE CHOCOLATE BLENDS</t>
  </si>
  <si>
    <t>Latest 4 Week Pd</t>
  </si>
  <si>
    <t>FAT FREE</t>
  </si>
  <si>
    <t>LIGHT/LOW FAT</t>
  </si>
  <si>
    <t>REGULAR FAT</t>
  </si>
  <si>
    <t>Latest 52 Week</t>
  </si>
  <si>
    <t>Building Calendar Year 2025</t>
  </si>
  <si>
    <t>NON-ORGANIC</t>
  </si>
  <si>
    <t>Building Calendar Year</t>
  </si>
  <si>
    <t>Latest 4 Week</t>
  </si>
  <si>
    <t>FULL LACTOSE</t>
  </si>
  <si>
    <t xml:space="preserve">Building Calendar Year </t>
  </si>
  <si>
    <t>ALL OTHER PACKAGING TYPES</t>
  </si>
  <si>
    <t>CARTON</t>
  </si>
  <si>
    <t>CARTON TWIST CAP</t>
  </si>
  <si>
    <t>PLASTIC BAG</t>
  </si>
  <si>
    <t>PLASTIC BOTTLE</t>
  </si>
  <si>
    <t>PLASTIC CUP IN A BOX</t>
  </si>
  <si>
    <t>PLASTIC TUB</t>
  </si>
  <si>
    <t>27.0-34.9 OZ</t>
  </si>
  <si>
    <t>35.0-54.9 OZ</t>
  </si>
  <si>
    <t>55.0-62.9 OZ</t>
  </si>
  <si>
    <t>63.0-70.9 OZ</t>
  </si>
  <si>
    <t>&lt;17.O OZ</t>
  </si>
  <si>
    <t>&gt;70.9 OZ</t>
  </si>
  <si>
    <t>Latest 52 Week Pd</t>
  </si>
  <si>
    <t xml:space="preserve">    ALL OTHER</t>
  </si>
  <si>
    <t xml:space="preserve">    NO/LOW/LESS SUGAR</t>
  </si>
  <si>
    <t xml:space="preserve">    UNSWEETENED</t>
  </si>
  <si>
    <t>WATER BASED CREAMER</t>
  </si>
  <si>
    <t>Latest 4 Week Pd Ending 07-14-24</t>
  </si>
  <si>
    <t xml:space="preserve">    RFG</t>
  </si>
  <si>
    <t xml:space="preserve">    SS</t>
  </si>
  <si>
    <t>Latest 52 Week Pd Ending 07-14-24</t>
  </si>
  <si>
    <t>Building Calendar Year 2024 Ending 07-14-24</t>
  </si>
  <si>
    <t>MONTHLY TOP LINE - CREAMS &amp; CREAMERS</t>
  </si>
  <si>
    <t>INDEX</t>
  </si>
  <si>
    <t>TOTAL U.S. MULO+ with C</t>
  </si>
  <si>
    <t>TOTAL U.S. MULO+</t>
  </si>
  <si>
    <t>TOTAL U.S. FOOD</t>
  </si>
  <si>
    <t>TOTAL U.S. CONVENIENCE</t>
  </si>
  <si>
    <t>TOTAL U.S. ALL OTHER OUTLETS</t>
  </si>
  <si>
    <t>TOP PERFORMERS</t>
  </si>
  <si>
    <t>CIRCANA STANDARD REGIONS</t>
  </si>
  <si>
    <t>WALMART REGIONS</t>
  </si>
  <si>
    <t>CIRCANA STANDARD REGIONS &amp; MARKETS</t>
  </si>
  <si>
    <t>DMI CUSTOM REGIONS &amp; MARKETS</t>
  </si>
  <si>
    <t>TOTAL U.S. MULTI-OUTLET+ with CONVENIENCE</t>
  </si>
  <si>
    <t>VOLUME SALES (GALLONS)</t>
  </si>
  <si>
    <t>VOLUME SHARE</t>
  </si>
  <si>
    <t>PRICE PER VOLUME</t>
  </si>
  <si>
    <t>DOLLAR SALES</t>
  </si>
  <si>
    <t>UNIT SALES</t>
  </si>
  <si>
    <t>CURRENT</t>
  </si>
  <si>
    <t>CHG VS YA</t>
  </si>
  <si>
    <t>% CHG VS YA</t>
  </si>
  <si>
    <t>CREAMS, CREAMERS, CREAM SPREADS</t>
  </si>
  <si>
    <t>SUBSEGMENT</t>
  </si>
  <si>
    <t>PLANT BASED CREAMER</t>
  </si>
  <si>
    <t>PLANT BASED HALF AND HALF</t>
  </si>
  <si>
    <t>DAIRY BASED CREAMER</t>
  </si>
  <si>
    <t>DAIRY HALF AND HALF</t>
  </si>
  <si>
    <t>REGULAR/LIGHT DAIRY CREAM</t>
  </si>
  <si>
    <t>PLANT BASED AEROSOL</t>
  </si>
  <si>
    <t>PLANT BASED LIQUID WHIPPING CREAM</t>
  </si>
  <si>
    <t>DAIRY BASED AEROSOL</t>
  </si>
  <si>
    <t>DAIRY LIQUID WHIPPING CREAM</t>
  </si>
  <si>
    <t>WATER BASED CREAMER - RFG</t>
  </si>
  <si>
    <t>WATER BASED CREAMER - SS</t>
  </si>
  <si>
    <t>FAT CONTENT</t>
  </si>
  <si>
    <t>BRANDED VS PL</t>
  </si>
  <si>
    <t>BRANDED</t>
  </si>
  <si>
    <t>SIZE</t>
  </si>
  <si>
    <t>ORGANIC CREAMS &amp; CREAMERS</t>
  </si>
  <si>
    <t>NON-ORGANIC CREAMS &amp; CREAMERS</t>
  </si>
  <si>
    <t>LACTOSE</t>
  </si>
  <si>
    <t>LACTOSE FREE/REDUCED</t>
  </si>
  <si>
    <t>PACKAGE TYPE</t>
  </si>
  <si>
    <t>SUGAR CONTENT</t>
  </si>
  <si>
    <t>NO/LOW/LESS SUGAR</t>
  </si>
  <si>
    <t>UNSWEETENED</t>
  </si>
  <si>
    <t>TOTAL U.S. MULTI-OUTLET+</t>
  </si>
  <si>
    <t>CIRCANA STANDARD MULO+ with C REGIONS</t>
  </si>
  <si>
    <t>CIRCANA STANDARD MULO+ REGIONS</t>
  </si>
  <si>
    <t>PRODUCT DEVELOPMENT INDEX</t>
  </si>
  <si>
    <t>CHANGE VS YA</t>
  </si>
  <si>
    <t>CALIFORNIA - MULO+ with C</t>
  </si>
  <si>
    <t>CALIFORNIA - MULO+</t>
  </si>
  <si>
    <t>GREAT LAKES - MULO+ with C</t>
  </si>
  <si>
    <t>GREAT LAKES - MULO+</t>
  </si>
  <si>
    <t>MID-SOUTH - MULO+ with C</t>
  </si>
  <si>
    <t>MID-SOUTH - MULO+</t>
  </si>
  <si>
    <t>NORTHEAST - MULO+ with C</t>
  </si>
  <si>
    <t>NORTHEAST - MULO+</t>
  </si>
  <si>
    <t>PLAINS - MULO+ with C</t>
  </si>
  <si>
    <t>PLAINS - MULO+</t>
  </si>
  <si>
    <t>SOUTH CENTRAL - MULO+ with C</t>
  </si>
  <si>
    <t>SOUTH CENTRAL - MULO+</t>
  </si>
  <si>
    <t>SOUTHEAST - MULO+ with C</t>
  </si>
  <si>
    <t>SOUTHEAST - MULO+</t>
  </si>
  <si>
    <t>WEST - MULO+ with C</t>
  </si>
  <si>
    <t>WEST - MULO+</t>
  </si>
  <si>
    <t>CIRCANA STANDARD FOOD REGIONS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</si>
  <si>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</si>
  <si>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</si>
  <si>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</si>
  <si>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</si>
  <si>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</si>
  <si>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</si>
  <si>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</si>
  <si>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</si>
  <si>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CIRCANA STANDARD CONVENIENCE REGIONS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</si>
  <si>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</si>
  <si>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</si>
  <si>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</si>
  <si>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</si>
  <si>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</si>
  <si>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</si>
  <si>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</si>
  <si>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</si>
  <si>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</si>
  <si>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</si>
  <si>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</si>
  <si>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</si>
  <si>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</si>
  <si>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</si>
  <si>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</si>
  <si>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</si>
  <si>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</si>
  <si>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</si>
  <si>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</si>
  <si>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</si>
  <si>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</si>
  <si>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</si>
  <si>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</si>
  <si>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</si>
  <si>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</si>
  <si>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</si>
  <si>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</si>
  <si>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</si>
  <si>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</si>
  <si>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</si>
  <si>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</si>
  <si>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</si>
  <si>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</si>
  <si>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</si>
  <si>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</si>
  <si>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</si>
  <si>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</si>
  <si>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</si>
  <si>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</si>
  <si>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</si>
  <si>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</si>
  <si>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</si>
  <si>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</si>
  <si>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</si>
  <si>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</si>
  <si>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</si>
  <si>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</si>
  <si>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</si>
  <si>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</si>
  <si>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</si>
  <si>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</si>
  <si>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</si>
  <si>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</si>
  <si>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</si>
  <si>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</si>
  <si>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</si>
  <si>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</si>
  <si>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</si>
  <si>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</si>
  <si>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</si>
  <si>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</si>
  <si>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</si>
  <si>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</si>
  <si>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</si>
  <si>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</si>
  <si>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</si>
  <si>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</si>
  <si>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</si>
  <si>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</si>
  <si>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</si>
  <si>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</si>
  <si>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</si>
  <si>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</si>
  <si>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</si>
  <si>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</si>
  <si>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</si>
  <si>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</si>
  <si>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</si>
  <si>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</si>
  <si>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</si>
  <si>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</si>
  <si>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</si>
  <si>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</si>
  <si>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</si>
  <si>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</si>
  <si>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</si>
  <si>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ADA MIDEAST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</si>
  <si>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</si>
  <si>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</si>
  <si>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</si>
  <si>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</si>
  <si>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</si>
  <si>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</si>
  <si>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</si>
  <si>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DAIRYMAX</t>
  </si>
  <si>
    <t>Delaware - Multi Outlet+</t>
  </si>
  <si>
    <t xml:space="preserve">    DairyMax - MULO+</t>
  </si>
  <si>
    <t>Louisiana - Multi Outlet+</t>
  </si>
  <si>
    <t>DAIRY WEST - MULO+</t>
  </si>
  <si>
    <t>Oklahoma - Multi Outlet+</t>
  </si>
  <si>
    <t>Texas - MULO+</t>
  </si>
  <si>
    <t>Colorado - Multi Outlet+</t>
  </si>
  <si>
    <t>Montana - MULO+</t>
  </si>
  <si>
    <t>Wyoming - Multi Outlet+</t>
  </si>
  <si>
    <t>New Mexico - Multi Outlet+</t>
  </si>
  <si>
    <t>NEW ENGLAND DAIRY - MULO+</t>
  </si>
  <si>
    <t>THE DAIRY ALLIANCE</t>
  </si>
  <si>
    <t>THE DAIRY ALLIANCE  - MULO+</t>
  </si>
  <si>
    <t>Connecticut - Multi Outlet+</t>
  </si>
  <si>
    <t>Alabama - Multi Outlet+</t>
  </si>
  <si>
    <t>Massachusetts - Multi Outlet+</t>
  </si>
  <si>
    <t>Georgia - Multi Outlet+</t>
  </si>
  <si>
    <t>New Hampshire - Multi Outlet+</t>
  </si>
  <si>
    <t>Kentucky - Multi Outlet+</t>
  </si>
  <si>
    <t>Rhode Island - Multi Outlet+</t>
  </si>
  <si>
    <t>Vermont - Multi Outlet+</t>
  </si>
  <si>
    <t>North Carolina - Multi Outlet+</t>
  </si>
  <si>
    <t xml:space="preserve">DAIRY MANAGEMENT WEST - MULO+ </t>
  </si>
  <si>
    <t>Tennessee - Multi Outlet+</t>
  </si>
  <si>
    <t>Virginia - Multi Outlet+</t>
  </si>
  <si>
    <t>Dairy Management West - MULO+</t>
  </si>
  <si>
    <t>Nevada - Multi Outlet+</t>
  </si>
  <si>
    <t>MIDWEST DAIRY ASSOCIATION</t>
  </si>
  <si>
    <t>Arizona - Multi Outlet+</t>
  </si>
  <si>
    <t>MIDWEST DAIRY ASSOCIATION - MULO+</t>
  </si>
  <si>
    <t>FLORIDA DAIRY FARMERS - MULO+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</si>
  <si>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</si>
  <si>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</si>
  <si>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</si>
  <si>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</si>
  <si>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</si>
  <si>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</si>
  <si>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Latest 4 Week Pd Ending 02-23-25</t>
  </si>
  <si>
    <t>Latest 52 Week Pd Ending 02-23-25</t>
  </si>
  <si>
    <t>Building Calendar Year 2025 Ending 02-23-25</t>
  </si>
  <si>
    <t>Building Calendar Year 2024 Ending 02-23-25</t>
  </si>
  <si>
    <t xml:space="preserve"> Maryland - Multi Outlet+</t>
  </si>
  <si>
    <t xml:space="preserve">  Maryland - Multi Outlet+</t>
  </si>
  <si>
    <t xml:space="preserve">  Florida - Multi Outlet+</t>
  </si>
  <si>
    <t>Latest 4 Week Pd Ending 10-05-25</t>
  </si>
  <si>
    <t>Latest 52 Week Pd Ending 10-05-25</t>
  </si>
  <si>
    <t>Building Calendar Year 2025 Ending 10-05-25</t>
  </si>
  <si>
    <t>4 WEEKS ENDING 5-17-2026</t>
  </si>
  <si>
    <t>LATEST 52 WEEKS ENDING 5-17-2026</t>
  </si>
  <si>
    <t>YTD ENDING 5-17-2026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</si>
</sst>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"/>
    <numFmt numFmtId="166" formatCode="#,##0.0"/>
    <numFmt numFmtId="167" formatCode="\$#,##0.00;\-\$#,##0.00"/>
    <numFmt numFmtId="168" formatCode="#,###"/>
    <numFmt numFmtId="169" formatCode="_(* #,##0_);_(* \(#,##0\);_(* &quot;-&quot;??_);_(@_)"/>
    <numFmt numFmtId="170" formatCode="&quot;$&quot;#,##0"/>
    <numFmt numFmtId="171" formatCode="_(&quot;$&quot;* #,##0.0_);_(&quot;$&quot;* \(#,##0.0\);_(&quot;$&quot;* &quot;-&quot;??_);_(@_)"/>
    <numFmt numFmtId="172" formatCode="_(&quot;$&quot;* #,##0_);_(&quot;$&quot;* \(#,##0\);_(&quot;$&quot;* &quot;-&quot;??_);_(@_)"/>
  </numFmts>
  <fonts count="24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indexed="3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color theme="10"/>
      <name val="Arial"/>
      <family val="2"/>
    </font>
    <font>
      <u/>
      <sz val="12"/>
      <color theme="10"/>
      <name val="Roboto Condensed"/>
    </font>
    <font>
      <sz val="12"/>
      <color theme="1"/>
      <name val="Roboto Condensed"/>
    </font>
    <font>
      <b/>
      <sz val="12"/>
      <color theme="0"/>
      <name val="Roboto Condensed"/>
    </font>
    <font>
      <sz val="10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>
        <fgColor rgb="FFFF0000"/>
      </patternFill>
    </fill>
    <fill>
      <patternFill patternType="solid">
        <fgColor rgb="FF4E106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1DD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theme="8" tint="0.59999389629810485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9" fontId="4" fillId="0" borderId="0" applyFont="0" applyFill="0" applyBorder="0" applyAlignment="0" applyProtection="0"/>
    <xf numFmtId="0" fontId="5" fillId="4" borderId="0"/>
    <xf numFmtId="0" fontId="9" fillId="4" borderId="0" applyNumberFormat="0" applyFill="0" applyBorder="0" applyAlignment="0" applyProtection="0"/>
    <xf numFmtId="43" fontId="5" fillId="4" borderId="0" applyFont="0" applyFill="0" applyBorder="0" applyAlignment="0" applyProtection="0"/>
    <xf numFmtId="9" fontId="5" fillId="4" borderId="0" applyFont="0" applyFill="0" applyBorder="0" applyAlignment="0" applyProtection="0"/>
    <xf numFmtId="0" fontId="16" fillId="4" borderId="0"/>
    <xf numFmtId="44" fontId="4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60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4" borderId="0" xfId="2"/>
    <xf numFmtId="0" fontId="6" fillId="6" borderId="0" xfId="2" applyFont="1" applyFill="1"/>
    <xf numFmtId="0" fontId="7" fillId="4" borderId="0" xfId="2" applyFont="1"/>
    <xf numFmtId="0" fontId="8" fillId="4" borderId="6" xfId="2" applyFont="1" applyBorder="1" applyAlignment="1">
      <alignment horizontal="center" vertical="center"/>
    </xf>
    <xf numFmtId="0" fontId="8" fillId="4" borderId="0" xfId="2" applyFont="1" applyAlignment="1">
      <alignment horizontal="left" vertical="center"/>
    </xf>
    <xf numFmtId="0" fontId="5" fillId="4" borderId="0" xfId="2" applyAlignment="1">
      <alignment vertical="center"/>
    </xf>
    <xf numFmtId="0" fontId="5" fillId="4" borderId="0" xfId="2" applyAlignment="1">
      <alignment horizontal="center" vertical="center"/>
    </xf>
    <xf numFmtId="0" fontId="5" fillId="4" borderId="0" xfId="2" applyAlignment="1">
      <alignment vertical="center" wrapText="1"/>
    </xf>
    <xf numFmtId="0" fontId="8" fillId="4" borderId="0" xfId="2" applyFont="1" applyAlignment="1">
      <alignment horizontal="left" vertical="center" wrapText="1"/>
    </xf>
    <xf numFmtId="0" fontId="8" fillId="4" borderId="14" xfId="2" applyFont="1" applyBorder="1" applyAlignment="1">
      <alignment horizontal="left" vertical="center"/>
    </xf>
    <xf numFmtId="169" fontId="11" fillId="4" borderId="10" xfId="4" applyNumberFormat="1" applyFont="1" applyFill="1" applyBorder="1" applyAlignment="1" applyProtection="1">
      <alignment horizontal="right" vertical="center"/>
      <protection hidden="1"/>
    </xf>
    <xf numFmtId="169" fontId="11" fillId="4" borderId="8" xfId="4" applyNumberFormat="1" applyFont="1" applyFill="1" applyBorder="1" applyAlignment="1" applyProtection="1">
      <alignment horizontal="right" vertical="center"/>
      <protection hidden="1"/>
    </xf>
    <xf numFmtId="169" fontId="12" fillId="10" borderId="19" xfId="4" applyNumberFormat="1" applyFont="1" applyFill="1" applyBorder="1" applyAlignment="1" applyProtection="1">
      <alignment horizontal="right" vertical="center"/>
      <protection hidden="1"/>
    </xf>
    <xf numFmtId="169" fontId="12" fillId="10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6" xfId="2" applyFont="1" applyBorder="1" applyAlignment="1">
      <alignment horizontal="left" vertical="center"/>
    </xf>
    <xf numFmtId="169" fontId="11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8" xfId="2" applyFont="1" applyBorder="1" applyAlignment="1">
      <alignment horizontal="left" vertical="center"/>
    </xf>
    <xf numFmtId="169" fontId="12" fillId="10" borderId="10" xfId="4" applyNumberFormat="1" applyFont="1" applyFill="1" applyBorder="1" applyAlignment="1" applyProtection="1">
      <alignment horizontal="right" vertical="center"/>
      <protection hidden="1"/>
    </xf>
    <xf numFmtId="169" fontId="12" fillId="10" borderId="8" xfId="4" applyNumberFormat="1" applyFont="1" applyFill="1" applyBorder="1" applyAlignment="1" applyProtection="1">
      <alignment horizontal="right" vertical="center"/>
      <protection hidden="1"/>
    </xf>
    <xf numFmtId="0" fontId="8" fillId="10" borderId="14" xfId="2" applyFont="1" applyFill="1" applyBorder="1" applyAlignment="1">
      <alignment horizontal="left" vertical="center"/>
    </xf>
    <xf numFmtId="0" fontId="8" fillId="10" borderId="18" xfId="2" applyFont="1" applyFill="1" applyBorder="1" applyAlignment="1">
      <alignment horizontal="left" vertical="center"/>
    </xf>
    <xf numFmtId="169" fontId="11" fillId="4" borderId="7" xfId="4" applyNumberFormat="1" applyFont="1" applyFill="1" applyBorder="1" applyAlignment="1" applyProtection="1">
      <alignment horizontal="right" vertical="center"/>
      <protection hidden="1"/>
    </xf>
    <xf numFmtId="169" fontId="11" fillId="4" borderId="25" xfId="4" applyNumberFormat="1" applyFont="1" applyFill="1" applyBorder="1" applyAlignment="1" applyProtection="1">
      <alignment horizontal="right" vertical="center"/>
      <protection hidden="1"/>
    </xf>
    <xf numFmtId="0" fontId="8" fillId="4" borderId="26" xfId="2" applyFont="1" applyBorder="1" applyAlignment="1">
      <alignment horizontal="left" vertical="center"/>
    </xf>
    <xf numFmtId="0" fontId="5" fillId="4" borderId="0" xfId="2" applyAlignment="1">
      <alignment horizontal="left" vertical="center"/>
    </xf>
    <xf numFmtId="169" fontId="11" fillId="4" borderId="29" xfId="4" applyNumberFormat="1" applyFont="1" applyFill="1" applyBorder="1" applyAlignment="1" applyProtection="1">
      <alignment horizontal="right" vertical="center"/>
      <protection hidden="1"/>
    </xf>
    <xf numFmtId="169" fontId="11" fillId="4" borderId="31" xfId="4" applyNumberFormat="1" applyFont="1" applyFill="1" applyBorder="1" applyAlignment="1" applyProtection="1">
      <alignment horizontal="right" vertical="center"/>
      <protection hidden="1"/>
    </xf>
    <xf numFmtId="169" fontId="11" fillId="4" borderId="32" xfId="4" applyNumberFormat="1" applyFont="1" applyFill="1" applyBorder="1" applyAlignment="1" applyProtection="1">
      <alignment horizontal="right" vertical="center"/>
      <protection hidden="1"/>
    </xf>
    <xf numFmtId="0" fontId="13" fillId="6" borderId="0" xfId="2" applyFont="1" applyFill="1" applyAlignment="1">
      <alignment horizontal="center" vertical="center"/>
    </xf>
    <xf numFmtId="0" fontId="12" fillId="4" borderId="0" xfId="2" applyFont="1" applyAlignment="1">
      <alignment horizontal="left" vertical="center"/>
    </xf>
    <xf numFmtId="3" fontId="11" fillId="4" borderId="0" xfId="2" applyNumberFormat="1" applyFont="1" applyAlignment="1" applyProtection="1">
      <alignment vertical="center"/>
      <protection hidden="1"/>
    </xf>
    <xf numFmtId="164" fontId="11" fillId="4" borderId="0" xfId="2" applyNumberFormat="1" applyFont="1" applyAlignment="1">
      <alignment horizontal="center" vertical="center"/>
    </xf>
    <xf numFmtId="2" fontId="11" fillId="4" borderId="0" xfId="2" applyNumberFormat="1" applyFont="1" applyAlignment="1">
      <alignment horizontal="center" vertical="center"/>
    </xf>
    <xf numFmtId="0" fontId="5" fillId="6" borderId="0" xfId="2" applyFill="1" applyAlignment="1">
      <alignment vertical="center"/>
    </xf>
    <xf numFmtId="0" fontId="13" fillId="6" borderId="0" xfId="2" applyFont="1" applyFill="1" applyAlignment="1">
      <alignment vertical="center"/>
    </xf>
    <xf numFmtId="3" fontId="5" fillId="6" borderId="0" xfId="2" applyNumberFormat="1" applyFill="1" applyAlignment="1" applyProtection="1">
      <alignment vertical="center"/>
      <protection hidden="1"/>
    </xf>
    <xf numFmtId="164" fontId="0" fillId="6" borderId="0" xfId="5" applyNumberFormat="1" applyFont="1" applyFill="1" applyBorder="1" applyAlignment="1" applyProtection="1">
      <alignment horizontal="center" vertical="center"/>
      <protection hidden="1"/>
    </xf>
    <xf numFmtId="4" fontId="5" fillId="6" borderId="0" xfId="2" applyNumberFormat="1" applyFill="1" applyAlignment="1" applyProtection="1">
      <alignment horizontal="center" vertical="center"/>
      <protection hidden="1"/>
    </xf>
    <xf numFmtId="0" fontId="8" fillId="6" borderId="0" xfId="2" applyFont="1" applyFill="1" applyAlignment="1">
      <alignment horizontal="left" vertical="center"/>
    </xf>
    <xf numFmtId="0" fontId="12" fillId="6" borderId="0" xfId="2" applyFont="1" applyFill="1" applyAlignment="1">
      <alignment horizontal="left" vertical="center"/>
    </xf>
    <xf numFmtId="0" fontId="8" fillId="6" borderId="0" xfId="2" applyFont="1" applyFill="1" applyAlignment="1">
      <alignment horizontal="left" vertical="center" indent="2"/>
    </xf>
    <xf numFmtId="3" fontId="11" fillId="6" borderId="0" xfId="2" applyNumberFormat="1" applyFont="1" applyFill="1" applyAlignment="1" applyProtection="1">
      <alignment vertical="center"/>
      <protection hidden="1"/>
    </xf>
    <xf numFmtId="164" fontId="11" fillId="6" borderId="0" xfId="2" applyNumberFormat="1" applyFont="1" applyFill="1" applyAlignment="1">
      <alignment horizontal="center" vertical="center"/>
    </xf>
    <xf numFmtId="2" fontId="11" fillId="6" borderId="0" xfId="2" applyNumberFormat="1" applyFont="1" applyFill="1" applyAlignment="1">
      <alignment horizontal="center" vertical="center"/>
    </xf>
    <xf numFmtId="0" fontId="5" fillId="6" borderId="0" xfId="2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8" borderId="1" xfId="6" applyFont="1" applyFill="1" applyBorder="1" applyAlignment="1">
      <alignment horizontal="left" vertical="center"/>
    </xf>
    <xf numFmtId="3" fontId="12" fillId="8" borderId="35" xfId="2" applyNumberFormat="1" applyFont="1" applyFill="1" applyBorder="1" applyAlignment="1" applyProtection="1">
      <alignment vertical="center"/>
      <protection hidden="1"/>
    </xf>
    <xf numFmtId="0" fontId="11" fillId="6" borderId="34" xfId="6" applyFont="1" applyFill="1" applyBorder="1" applyAlignment="1">
      <alignment horizontal="left" vertical="center" indent="2"/>
    </xf>
    <xf numFmtId="0" fontId="11" fillId="6" borderId="17" xfId="6" applyFont="1" applyFill="1" applyBorder="1" applyAlignment="1">
      <alignment horizontal="left" vertical="center" indent="2"/>
    </xf>
    <xf numFmtId="0" fontId="11" fillId="4" borderId="0" xfId="6" applyFont="1"/>
    <xf numFmtId="0" fontId="11" fillId="4" borderId="0" xfId="6" applyFont="1" applyAlignment="1">
      <alignment horizontal="center"/>
    </xf>
    <xf numFmtId="0" fontId="5" fillId="4" borderId="0" xfId="2" applyAlignment="1">
      <alignment horizontal="center"/>
    </xf>
    <xf numFmtId="3" fontId="5" fillId="6" borderId="19" xfId="2" applyNumberFormat="1" applyFill="1" applyBorder="1" applyAlignment="1" applyProtection="1">
      <alignment vertical="center"/>
      <protection hidden="1"/>
    </xf>
    <xf numFmtId="3" fontId="5" fillId="6" borderId="25" xfId="2" applyNumberFormat="1" applyFill="1" applyBorder="1" applyAlignment="1" applyProtection="1">
      <alignment vertical="center"/>
      <protection hidden="1"/>
    </xf>
    <xf numFmtId="0" fontId="12" fillId="7" borderId="38" xfId="6" applyFont="1" applyFill="1" applyBorder="1" applyAlignment="1">
      <alignment horizontal="center" vertical="center" wrapText="1"/>
    </xf>
    <xf numFmtId="3" fontId="5" fillId="6" borderId="29" xfId="2" applyNumberFormat="1" applyFill="1" applyBorder="1" applyAlignment="1" applyProtection="1">
      <alignment vertical="center"/>
      <protection hidden="1"/>
    </xf>
    <xf numFmtId="164" fontId="12" fillId="8" borderId="35" xfId="1" applyNumberFormat="1" applyFont="1" applyFill="1" applyBorder="1" applyAlignment="1" applyProtection="1">
      <alignment horizontal="center" vertical="center"/>
      <protection hidden="1"/>
    </xf>
    <xf numFmtId="164" fontId="5" fillId="6" borderId="36" xfId="1" applyNumberFormat="1" applyFont="1" applyFill="1" applyBorder="1" applyAlignment="1" applyProtection="1">
      <alignment horizontal="center" vertical="center"/>
      <protection hidden="1"/>
    </xf>
    <xf numFmtId="164" fontId="12" fillId="8" borderId="1" xfId="1" applyNumberFormat="1" applyFont="1" applyFill="1" applyBorder="1" applyAlignment="1" applyProtection="1">
      <alignment horizontal="center" vertical="center"/>
      <protection hidden="1"/>
    </xf>
    <xf numFmtId="164" fontId="5" fillId="6" borderId="39" xfId="1" applyNumberFormat="1" applyFont="1" applyFill="1" applyBorder="1" applyAlignment="1" applyProtection="1">
      <alignment horizontal="center" vertical="center"/>
      <protection hidden="1"/>
    </xf>
    <xf numFmtId="164" fontId="5" fillId="6" borderId="19" xfId="1" applyNumberFormat="1" applyFont="1" applyFill="1" applyBorder="1" applyAlignment="1" applyProtection="1">
      <alignment horizontal="center" vertical="center"/>
      <protection hidden="1"/>
    </xf>
    <xf numFmtId="164" fontId="5" fillId="6" borderId="37" xfId="1" applyNumberFormat="1" applyFont="1" applyFill="1" applyBorder="1" applyAlignment="1" applyProtection="1">
      <alignment horizontal="center" vertical="center"/>
      <protection hidden="1"/>
    </xf>
    <xf numFmtId="3" fontId="5" fillId="6" borderId="7" xfId="2" applyNumberFormat="1" applyFill="1" applyBorder="1" applyAlignment="1" applyProtection="1">
      <alignment vertical="center"/>
      <protection hidden="1"/>
    </xf>
    <xf numFmtId="164" fontId="5" fillId="6" borderId="7" xfId="1" applyNumberFormat="1" applyFont="1" applyFill="1" applyBorder="1" applyAlignment="1" applyProtection="1">
      <alignment horizontal="center" vertical="center"/>
      <protection hidden="1"/>
    </xf>
    <xf numFmtId="164" fontId="5" fillId="6" borderId="25" xfId="1" applyNumberFormat="1" applyFont="1" applyFill="1" applyBorder="1" applyAlignment="1" applyProtection="1">
      <alignment horizontal="center" vertical="center"/>
      <protection hidden="1"/>
    </xf>
    <xf numFmtId="164" fontId="5" fillId="6" borderId="29" xfId="1" applyNumberFormat="1" applyFont="1" applyFill="1" applyBorder="1" applyAlignment="1" applyProtection="1">
      <alignment horizontal="center" vertical="center"/>
      <protection hidden="1"/>
    </xf>
    <xf numFmtId="164" fontId="5" fillId="6" borderId="14" xfId="1" applyNumberFormat="1" applyFont="1" applyFill="1" applyBorder="1" applyAlignment="1" applyProtection="1">
      <alignment horizontal="center" vertical="center"/>
      <protection hidden="1"/>
    </xf>
    <xf numFmtId="164" fontId="5" fillId="6" borderId="16" xfId="1" applyNumberFormat="1" applyFont="1" applyFill="1" applyBorder="1" applyAlignment="1" applyProtection="1">
      <alignment horizontal="center" vertical="center"/>
      <protection hidden="1"/>
    </xf>
    <xf numFmtId="164" fontId="5" fillId="6" borderId="18" xfId="1" applyNumberFormat="1" applyFont="1" applyFill="1" applyBorder="1" applyAlignment="1" applyProtection="1">
      <alignment horizontal="center" vertical="center"/>
      <protection hidden="1"/>
    </xf>
    <xf numFmtId="3" fontId="5" fillId="6" borderId="10" xfId="2" applyNumberFormat="1" applyFill="1" applyBorder="1" applyAlignment="1" applyProtection="1">
      <alignment vertical="center"/>
      <protection hidden="1"/>
    </xf>
    <xf numFmtId="164" fontId="5" fillId="6" borderId="42" xfId="1" applyNumberFormat="1" applyFont="1" applyFill="1" applyBorder="1" applyAlignment="1" applyProtection="1">
      <alignment horizontal="center" vertical="center"/>
      <protection hidden="1"/>
    </xf>
    <xf numFmtId="164" fontId="5" fillId="6" borderId="10" xfId="1" applyNumberFormat="1" applyFont="1" applyFill="1" applyBorder="1" applyAlignment="1" applyProtection="1">
      <alignment horizontal="center" vertical="center"/>
      <protection hidden="1"/>
    </xf>
    <xf numFmtId="0" fontId="12" fillId="7" borderId="1" xfId="6" applyFont="1" applyFill="1" applyBorder="1" applyAlignment="1">
      <alignment horizontal="center" vertical="center" wrapText="1"/>
    </xf>
    <xf numFmtId="0" fontId="11" fillId="4" borderId="43" xfId="6" applyFont="1" applyBorder="1" applyAlignment="1">
      <alignment horizontal="center" vertical="center"/>
    </xf>
    <xf numFmtId="3" fontId="5" fillId="4" borderId="7" xfId="2" applyNumberFormat="1" applyBorder="1" applyAlignment="1" applyProtection="1">
      <alignment vertical="center"/>
      <protection hidden="1"/>
    </xf>
    <xf numFmtId="3" fontId="5" fillId="4" borderId="8" xfId="2" applyNumberFormat="1" applyBorder="1" applyAlignment="1" applyProtection="1">
      <alignment vertical="center"/>
      <protection hidden="1"/>
    </xf>
    <xf numFmtId="3" fontId="5" fillId="4" borderId="25" xfId="2" applyNumberFormat="1" applyBorder="1" applyAlignment="1" applyProtection="1">
      <alignment vertical="center"/>
      <protection hidden="1"/>
    </xf>
    <xf numFmtId="0" fontId="11" fillId="4" borderId="44" xfId="6" applyFont="1" applyBorder="1" applyAlignment="1">
      <alignment horizontal="center" vertical="center"/>
    </xf>
    <xf numFmtId="0" fontId="11" fillId="4" borderId="45" xfId="6" applyFont="1" applyBorder="1" applyAlignment="1">
      <alignment horizontal="center" vertical="center"/>
    </xf>
    <xf numFmtId="0" fontId="11" fillId="4" borderId="40" xfId="6" applyFont="1" applyBorder="1" applyAlignment="1">
      <alignment horizontal="center" vertical="center"/>
    </xf>
    <xf numFmtId="3" fontId="5" fillId="4" borderId="47" xfId="2" applyNumberFormat="1" applyBorder="1" applyAlignment="1" applyProtection="1">
      <alignment vertical="center"/>
      <protection hidden="1"/>
    </xf>
    <xf numFmtId="3" fontId="5" fillId="4" borderId="32" xfId="2" applyNumberFormat="1" applyBorder="1" applyAlignment="1" applyProtection="1">
      <alignment vertical="center"/>
      <protection hidden="1"/>
    </xf>
    <xf numFmtId="3" fontId="5" fillId="4" borderId="29" xfId="2" applyNumberFormat="1" applyBorder="1" applyAlignment="1" applyProtection="1">
      <alignment vertical="center"/>
      <protection hidden="1"/>
    </xf>
    <xf numFmtId="3" fontId="5" fillId="4" borderId="20" xfId="2" applyNumberFormat="1" applyBorder="1" applyAlignment="1" applyProtection="1">
      <alignment vertical="center"/>
      <protection hidden="1"/>
    </xf>
    <xf numFmtId="3" fontId="5" fillId="4" borderId="9" xfId="2" applyNumberFormat="1" applyBorder="1" applyAlignment="1" applyProtection="1">
      <alignment horizontal="center" vertical="center"/>
      <protection hidden="1"/>
    </xf>
    <xf numFmtId="3" fontId="5" fillId="4" borderId="12" xfId="2" applyNumberFormat="1" applyBorder="1" applyAlignment="1" applyProtection="1">
      <alignment horizontal="center" vertical="center"/>
      <protection hidden="1"/>
    </xf>
    <xf numFmtId="3" fontId="5" fillId="4" borderId="21" xfId="2" applyNumberFormat="1" applyBorder="1" applyAlignment="1" applyProtection="1">
      <alignment horizontal="center" vertical="center"/>
      <protection hidden="1"/>
    </xf>
    <xf numFmtId="164" fontId="5" fillId="4" borderId="9" xfId="1" applyNumberFormat="1" applyFont="1" applyFill="1" applyBorder="1" applyAlignment="1" applyProtection="1">
      <alignment horizontal="center" vertical="center"/>
      <protection hidden="1"/>
    </xf>
    <xf numFmtId="164" fontId="5" fillId="4" borderId="12" xfId="1" applyNumberFormat="1" applyFont="1" applyFill="1" applyBorder="1" applyAlignment="1" applyProtection="1">
      <alignment horizontal="center" vertical="center"/>
      <protection hidden="1"/>
    </xf>
    <xf numFmtId="164" fontId="5" fillId="4" borderId="21" xfId="1" applyNumberFormat="1" applyFont="1" applyFill="1" applyBorder="1" applyAlignment="1" applyProtection="1">
      <alignment horizontal="center" vertical="center"/>
      <protection hidden="1"/>
    </xf>
    <xf numFmtId="164" fontId="5" fillId="4" borderId="11" xfId="1" applyNumberFormat="1" applyFont="1" applyFill="1" applyBorder="1" applyAlignment="1" applyProtection="1">
      <alignment horizontal="center" vertical="center"/>
      <protection hidden="1"/>
    </xf>
    <xf numFmtId="164" fontId="5" fillId="4" borderId="30" xfId="1" applyNumberFormat="1" applyFont="1" applyFill="1" applyBorder="1" applyAlignment="1" applyProtection="1">
      <alignment horizontal="center" vertical="center"/>
      <protection hidden="1"/>
    </xf>
    <xf numFmtId="171" fontId="5" fillId="4" borderId="7" xfId="7" applyNumberFormat="1" applyFont="1" applyFill="1" applyBorder="1" applyAlignment="1" applyProtection="1">
      <alignment vertical="center"/>
      <protection hidden="1"/>
    </xf>
    <xf numFmtId="171" fontId="5" fillId="4" borderId="8" xfId="7" applyNumberFormat="1" applyFont="1" applyFill="1" applyBorder="1" applyAlignment="1" applyProtection="1">
      <alignment vertical="center"/>
      <protection hidden="1"/>
    </xf>
    <xf numFmtId="171" fontId="5" fillId="4" borderId="25" xfId="7" applyNumberFormat="1" applyFont="1" applyFill="1" applyBorder="1" applyAlignment="1" applyProtection="1">
      <alignment vertical="center"/>
      <protection hidden="1"/>
    </xf>
    <xf numFmtId="171" fontId="5" fillId="4" borderId="29" xfId="7" applyNumberFormat="1" applyFont="1" applyFill="1" applyBorder="1" applyAlignment="1" applyProtection="1">
      <alignment vertical="center"/>
      <protection hidden="1"/>
    </xf>
    <xf numFmtId="171" fontId="5" fillId="4" borderId="20" xfId="7" applyNumberFormat="1" applyFont="1" applyFill="1" applyBorder="1" applyAlignment="1" applyProtection="1">
      <alignment vertical="center"/>
      <protection hidden="1"/>
    </xf>
    <xf numFmtId="172" fontId="5" fillId="4" borderId="7" xfId="7" applyNumberFormat="1" applyFont="1" applyFill="1" applyBorder="1" applyAlignment="1" applyProtection="1">
      <alignment vertical="center"/>
      <protection hidden="1"/>
    </xf>
    <xf numFmtId="172" fontId="5" fillId="4" borderId="8" xfId="7" applyNumberFormat="1" applyFont="1" applyFill="1" applyBorder="1" applyAlignment="1" applyProtection="1">
      <alignment vertical="center"/>
      <protection hidden="1"/>
    </xf>
    <xf numFmtId="172" fontId="5" fillId="4" borderId="25" xfId="7" applyNumberFormat="1" applyFont="1" applyFill="1" applyBorder="1" applyAlignment="1" applyProtection="1">
      <alignment vertical="center"/>
      <protection hidden="1"/>
    </xf>
    <xf numFmtId="172" fontId="5" fillId="4" borderId="29" xfId="7" applyNumberFormat="1" applyFont="1" applyFill="1" applyBorder="1" applyAlignment="1" applyProtection="1">
      <alignment vertical="center"/>
      <protection hidden="1"/>
    </xf>
    <xf numFmtId="172" fontId="5" fillId="4" borderId="20" xfId="7" applyNumberFormat="1" applyFont="1" applyFill="1" applyBorder="1" applyAlignment="1" applyProtection="1">
      <alignment vertical="center"/>
      <protection hidden="1"/>
    </xf>
    <xf numFmtId="3" fontId="5" fillId="4" borderId="10" xfId="2" applyNumberFormat="1" applyBorder="1" applyAlignment="1" applyProtection="1">
      <alignment horizontal="center" vertical="center"/>
      <protection hidden="1"/>
    </xf>
    <xf numFmtId="3" fontId="5" fillId="4" borderId="19" xfId="2" applyNumberFormat="1" applyBorder="1" applyAlignment="1" applyProtection="1">
      <alignment horizontal="center" vertical="center"/>
      <protection hidden="1"/>
    </xf>
    <xf numFmtId="164" fontId="5" fillId="4" borderId="8" xfId="1" applyNumberFormat="1" applyFont="1" applyFill="1" applyBorder="1" applyAlignment="1" applyProtection="1">
      <alignment horizontal="center" vertical="center"/>
      <protection hidden="1"/>
    </xf>
    <xf numFmtId="3" fontId="5" fillId="4" borderId="8" xfId="2" applyNumberFormat="1" applyBorder="1" applyAlignment="1" applyProtection="1">
      <alignment horizontal="center" vertical="center"/>
      <protection hidden="1"/>
    </xf>
    <xf numFmtId="172" fontId="5" fillId="4" borderId="10" xfId="7" applyNumberFormat="1" applyFont="1" applyFill="1" applyBorder="1" applyAlignment="1" applyProtection="1">
      <alignment vertical="center"/>
      <protection hidden="1"/>
    </xf>
    <xf numFmtId="164" fontId="5" fillId="4" borderId="20" xfId="1" applyNumberFormat="1" applyFont="1" applyFill="1" applyBorder="1" applyAlignment="1" applyProtection="1">
      <alignment horizontal="center" vertical="center"/>
      <protection hidden="1"/>
    </xf>
    <xf numFmtId="3" fontId="5" fillId="4" borderId="7" xfId="2" applyNumberFormat="1" applyBorder="1" applyAlignment="1" applyProtection="1">
      <alignment horizontal="center" vertical="center"/>
      <protection hidden="1"/>
    </xf>
    <xf numFmtId="3" fontId="5" fillId="4" borderId="25" xfId="2" applyNumberFormat="1" applyBorder="1" applyAlignment="1" applyProtection="1">
      <alignment horizontal="center" vertical="center"/>
      <protection hidden="1"/>
    </xf>
    <xf numFmtId="3" fontId="5" fillId="4" borderId="29" xfId="2" applyNumberFormat="1" applyBorder="1" applyAlignment="1" applyProtection="1">
      <alignment horizontal="center" vertical="center"/>
      <protection hidden="1"/>
    </xf>
    <xf numFmtId="3" fontId="5" fillId="4" borderId="33" xfId="2" applyNumberFormat="1" applyBorder="1" applyAlignment="1" applyProtection="1">
      <alignment horizontal="center" vertical="center"/>
      <protection hidden="1"/>
    </xf>
    <xf numFmtId="3" fontId="5" fillId="4" borderId="20" xfId="2" applyNumberFormat="1" applyBorder="1" applyAlignment="1" applyProtection="1">
      <alignment horizontal="center" vertical="center"/>
      <protection hidden="1"/>
    </xf>
    <xf numFmtId="171" fontId="5" fillId="4" borderId="32" xfId="7" applyNumberFormat="1" applyFont="1" applyFill="1" applyBorder="1" applyAlignment="1" applyProtection="1">
      <alignment vertical="center"/>
      <protection hidden="1"/>
    </xf>
    <xf numFmtId="172" fontId="5" fillId="4" borderId="32" xfId="7" applyNumberFormat="1" applyFont="1" applyFill="1" applyBorder="1" applyAlignment="1" applyProtection="1">
      <alignment vertical="center"/>
      <protection hidden="1"/>
    </xf>
    <xf numFmtId="0" fontId="11" fillId="4" borderId="46" xfId="6" applyFont="1" applyBorder="1" applyAlignment="1">
      <alignment horizontal="center" vertical="center"/>
    </xf>
    <xf numFmtId="0" fontId="11" fillId="4" borderId="26" xfId="6" applyFont="1" applyBorder="1" applyAlignment="1">
      <alignment horizontal="center" vertical="center"/>
    </xf>
    <xf numFmtId="171" fontId="5" fillId="4" borderId="47" xfId="7" applyNumberFormat="1" applyFont="1" applyFill="1" applyBorder="1" applyAlignment="1" applyProtection="1">
      <alignment vertical="center"/>
      <protection hidden="1"/>
    </xf>
    <xf numFmtId="172" fontId="5" fillId="4" borderId="47" xfId="7" applyNumberFormat="1" applyFont="1" applyFill="1" applyBorder="1" applyAlignment="1" applyProtection="1">
      <alignment vertical="center"/>
      <protection hidden="1"/>
    </xf>
    <xf numFmtId="164" fontId="5" fillId="4" borderId="33" xfId="1" applyNumberFormat="1" applyFont="1" applyFill="1" applyBorder="1" applyAlignment="1" applyProtection="1">
      <alignment horizontal="center" vertical="center"/>
      <protection hidden="1"/>
    </xf>
    <xf numFmtId="164" fontId="5" fillId="4" borderId="48" xfId="1" applyNumberFormat="1" applyFont="1" applyFill="1" applyBorder="1" applyAlignment="1" applyProtection="1">
      <alignment horizontal="center" vertical="center"/>
      <protection hidden="1"/>
    </xf>
    <xf numFmtId="3" fontId="5" fillId="4" borderId="31" xfId="2" applyNumberFormat="1" applyBorder="1" applyAlignment="1" applyProtection="1">
      <alignment horizontal="center" vertical="center"/>
      <protection hidden="1"/>
    </xf>
    <xf numFmtId="0" fontId="11" fillId="4" borderId="14" xfId="6" applyFont="1" applyBorder="1" applyAlignment="1">
      <alignment horizontal="center" vertical="center"/>
    </xf>
    <xf numFmtId="0" fontId="11" fillId="4" borderId="16" xfId="6" applyFont="1" applyBorder="1" applyAlignment="1">
      <alignment horizontal="center" vertical="center"/>
    </xf>
    <xf numFmtId="0" fontId="11" fillId="4" borderId="18" xfId="6" applyFont="1" applyBorder="1" applyAlignment="1">
      <alignment horizontal="center" vertical="center"/>
    </xf>
    <xf numFmtId="0" fontId="11" fillId="4" borderId="24" xfId="6" applyFont="1" applyBorder="1" applyAlignment="1">
      <alignment horizontal="center" vertical="center"/>
    </xf>
    <xf numFmtId="172" fontId="5" fillId="4" borderId="31" xfId="7" applyNumberFormat="1" applyFont="1" applyFill="1" applyBorder="1" applyAlignment="1" applyProtection="1">
      <alignment vertical="center"/>
      <protection hidden="1"/>
    </xf>
    <xf numFmtId="164" fontId="5" fillId="4" borderId="7" xfId="1" applyNumberFormat="1" applyFont="1" applyFill="1" applyBorder="1" applyAlignment="1" applyProtection="1">
      <alignment horizontal="center" vertical="center"/>
      <protection hidden="1"/>
    </xf>
    <xf numFmtId="164" fontId="5" fillId="4" borderId="25" xfId="1" applyNumberFormat="1" applyFont="1" applyFill="1" applyBorder="1" applyAlignment="1" applyProtection="1">
      <alignment horizontal="center" vertical="center"/>
      <protection hidden="1"/>
    </xf>
    <xf numFmtId="164" fontId="5" fillId="4" borderId="29" xfId="1" applyNumberFormat="1" applyFont="1" applyFill="1" applyBorder="1" applyAlignment="1" applyProtection="1">
      <alignment horizontal="center" vertical="center"/>
      <protection hidden="1"/>
    </xf>
    <xf numFmtId="164" fontId="5" fillId="4" borderId="10" xfId="1" applyNumberFormat="1" applyFont="1" applyFill="1" applyBorder="1" applyAlignment="1" applyProtection="1">
      <alignment horizontal="center" vertical="center"/>
      <protection hidden="1"/>
    </xf>
    <xf numFmtId="164" fontId="5" fillId="4" borderId="19" xfId="1" applyNumberFormat="1" applyFont="1" applyFill="1" applyBorder="1" applyAlignment="1" applyProtection="1">
      <alignment horizontal="center" vertical="center"/>
      <protection hidden="1"/>
    </xf>
    <xf numFmtId="172" fontId="5" fillId="4" borderId="48" xfId="7" applyNumberFormat="1" applyFont="1" applyFill="1" applyBorder="1" applyAlignment="1" applyProtection="1">
      <alignment vertical="center"/>
      <protection hidden="1"/>
    </xf>
    <xf numFmtId="172" fontId="5" fillId="4" borderId="9" xfId="7" applyNumberFormat="1" applyFont="1" applyFill="1" applyBorder="1" applyAlignment="1" applyProtection="1">
      <alignment vertical="center"/>
      <protection hidden="1"/>
    </xf>
    <xf numFmtId="172" fontId="5" fillId="4" borderId="12" xfId="7" applyNumberFormat="1" applyFont="1" applyFill="1" applyBorder="1" applyAlignment="1" applyProtection="1">
      <alignment vertical="center"/>
      <protection hidden="1"/>
    </xf>
    <xf numFmtId="172" fontId="5" fillId="4" borderId="21" xfId="7" applyNumberFormat="1" applyFont="1" applyFill="1" applyBorder="1" applyAlignment="1" applyProtection="1">
      <alignment vertical="center"/>
      <protection hidden="1"/>
    </xf>
    <xf numFmtId="0" fontId="11" fillId="4" borderId="0" xfId="6" applyFont="1" applyAlignment="1">
      <alignment wrapText="1"/>
    </xf>
    <xf numFmtId="0" fontId="12" fillId="4" borderId="0" xfId="6" applyFont="1" applyAlignment="1">
      <alignment horizontal="left" vertical="center"/>
    </xf>
    <xf numFmtId="3" fontId="12" fillId="4" borderId="0" xfId="6" applyNumberFormat="1" applyFont="1" applyAlignment="1">
      <alignment vertical="center"/>
    </xf>
    <xf numFmtId="3" fontId="12" fillId="4" borderId="0" xfId="6" applyNumberFormat="1" applyFont="1" applyAlignment="1">
      <alignment horizontal="center" vertical="center"/>
    </xf>
    <xf numFmtId="170" fontId="12" fillId="4" borderId="0" xfId="6" applyNumberFormat="1" applyFont="1" applyAlignment="1">
      <alignment horizontal="center" vertical="center"/>
    </xf>
    <xf numFmtId="0" fontId="12" fillId="7" borderId="5" xfId="6" applyFont="1" applyFill="1" applyBorder="1" applyAlignment="1">
      <alignment horizontal="center" vertical="center" wrapText="1"/>
    </xf>
    <xf numFmtId="169" fontId="12" fillId="8" borderId="1" xfId="4" applyNumberFormat="1" applyFont="1" applyFill="1" applyBorder="1" applyAlignment="1" applyProtection="1">
      <alignment horizontal="left" vertical="center"/>
      <protection hidden="1"/>
    </xf>
    <xf numFmtId="0" fontId="4" fillId="4" borderId="2" xfId="0" applyFont="1" applyFill="1" applyBorder="1" applyAlignment="1">
      <alignment horizontal="center" vertical="center" wrapText="1"/>
    </xf>
    <xf numFmtId="0" fontId="18" fillId="4" borderId="0" xfId="2" applyFont="1" applyAlignment="1">
      <alignment vertical="center"/>
    </xf>
    <xf numFmtId="0" fontId="17" fillId="10" borderId="18" xfId="2" applyFont="1" applyFill="1" applyBorder="1" applyAlignment="1">
      <alignment horizontal="left" vertical="center" indent="2"/>
    </xf>
    <xf numFmtId="169" fontId="11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8" borderId="35" xfId="4" applyNumberFormat="1" applyFont="1" applyFill="1" applyBorder="1" applyAlignment="1" applyProtection="1">
      <alignment horizontal="right" vertical="center"/>
      <protection hidden="1"/>
    </xf>
    <xf numFmtId="169" fontId="12" fillId="8" borderId="22" xfId="4" applyNumberFormat="1" applyFont="1" applyFill="1" applyBorder="1" applyAlignment="1" applyProtection="1">
      <alignment horizontal="right" vertical="center"/>
      <protection hidden="1"/>
    </xf>
    <xf numFmtId="164" fontId="11" fillId="4" borderId="12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8" xfId="4" applyNumberFormat="1" applyFont="1" applyFill="1" applyBorder="1" applyAlignment="1" applyProtection="1">
      <alignment horizontal="center" vertical="center"/>
      <protection hidden="1"/>
    </xf>
    <xf numFmtId="164" fontId="11" fillId="4" borderId="9" xfId="4" applyNumberFormat="1" applyFont="1" applyFill="1" applyBorder="1" applyAlignment="1" applyProtection="1">
      <alignment horizontal="center" vertical="center"/>
      <protection hidden="1"/>
    </xf>
    <xf numFmtId="164" fontId="11" fillId="4" borderId="12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4" applyNumberFormat="1" applyFont="1" applyFill="1" applyBorder="1" applyAlignment="1" applyProtection="1">
      <alignment horizontal="center" vertical="center"/>
      <protection hidden="1"/>
    </xf>
    <xf numFmtId="164" fontId="12" fillId="8" borderId="22" xfId="1" applyNumberFormat="1" applyFont="1" applyFill="1" applyBorder="1" applyAlignment="1" applyProtection="1">
      <alignment horizontal="center" vertical="center"/>
      <protection hidden="1"/>
    </xf>
    <xf numFmtId="164" fontId="12" fillId="8" borderId="22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4" applyNumberFormat="1" applyFont="1" applyFill="1" applyBorder="1" applyAlignment="1" applyProtection="1">
      <alignment horizontal="center" vertical="center"/>
      <protection hidden="1"/>
    </xf>
    <xf numFmtId="164" fontId="11" fillId="4" borderId="30" xfId="4" applyNumberFormat="1" applyFont="1" applyFill="1" applyBorder="1" applyAlignment="1" applyProtection="1">
      <alignment horizontal="center" vertical="center"/>
      <protection hidden="1"/>
    </xf>
    <xf numFmtId="169" fontId="12" fillId="8" borderId="50" xfId="4" applyNumberFormat="1" applyFont="1" applyFill="1" applyBorder="1" applyAlignment="1" applyProtection="1">
      <alignment horizontal="right" vertical="center"/>
      <protection hidden="1"/>
    </xf>
    <xf numFmtId="169" fontId="12" fillId="10" borderId="7" xfId="4" applyNumberFormat="1" applyFont="1" applyFill="1" applyBorder="1" applyAlignment="1" applyProtection="1">
      <alignment horizontal="right" vertical="center"/>
      <protection hidden="1"/>
    </xf>
    <xf numFmtId="169" fontId="12" fillId="10" borderId="29" xfId="4" applyNumberFormat="1" applyFont="1" applyFill="1" applyBorder="1" applyAlignment="1" applyProtection="1">
      <alignment horizontal="right" vertical="center"/>
      <protection hidden="1"/>
    </xf>
    <xf numFmtId="164" fontId="11" fillId="4" borderId="32" xfId="1" applyNumberFormat="1" applyFont="1" applyFill="1" applyBorder="1" applyAlignment="1" applyProtection="1">
      <alignment horizontal="center" vertical="center"/>
      <protection hidden="1"/>
    </xf>
    <xf numFmtId="164" fontId="11" fillId="4" borderId="48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1" applyNumberFormat="1" applyFont="1" applyFill="1" applyBorder="1" applyAlignment="1" applyProtection="1">
      <alignment horizontal="center" vertical="center"/>
      <protection hidden="1"/>
    </xf>
    <xf numFmtId="164" fontId="12" fillId="8" borderId="51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1" applyNumberFormat="1" applyFont="1" applyFill="1" applyBorder="1" applyAlignment="1" applyProtection="1">
      <alignment horizontal="center" vertical="center"/>
      <protection hidden="1"/>
    </xf>
    <xf numFmtId="164" fontId="12" fillId="10" borderId="8" xfId="4" applyNumberFormat="1" applyFont="1" applyFill="1" applyBorder="1" applyAlignment="1" applyProtection="1">
      <alignment horizontal="center" vertical="center"/>
      <protection hidden="1"/>
    </xf>
    <xf numFmtId="164" fontId="12" fillId="10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8" borderId="22" xfId="4" applyNumberFormat="1" applyFont="1" applyFill="1" applyBorder="1" applyAlignment="1" applyProtection="1">
      <alignment horizontal="right" vertical="center"/>
      <protection hidden="1"/>
    </xf>
    <xf numFmtId="2" fontId="12" fillId="10" borderId="8" xfId="4" applyNumberFormat="1" applyFont="1" applyFill="1" applyBorder="1" applyAlignment="1" applyProtection="1">
      <alignment horizontal="right" vertical="center"/>
      <protection hidden="1"/>
    </xf>
    <xf numFmtId="2" fontId="12" fillId="10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10" borderId="11" xfId="4" applyNumberFormat="1" applyFont="1" applyFill="1" applyBorder="1" applyAlignment="1" applyProtection="1">
      <alignment horizontal="center" vertical="center"/>
      <protection hidden="1"/>
    </xf>
    <xf numFmtId="164" fontId="12" fillId="10" borderId="30" xfId="4" applyNumberFormat="1" applyFont="1" applyFill="1" applyBorder="1" applyAlignment="1" applyProtection="1">
      <alignment horizontal="center" vertical="center"/>
      <protection hidden="1"/>
    </xf>
    <xf numFmtId="164" fontId="12" fillId="10" borderId="9" xfId="4" applyNumberFormat="1" applyFont="1" applyFill="1" applyBorder="1" applyAlignment="1" applyProtection="1">
      <alignment horizontal="center" vertical="center"/>
      <protection hidden="1"/>
    </xf>
    <xf numFmtId="164" fontId="12" fillId="10" borderId="21" xfId="4" applyNumberFormat="1" applyFont="1" applyFill="1" applyBorder="1" applyAlignment="1" applyProtection="1">
      <alignment horizontal="center" vertical="center"/>
      <protection hidden="1"/>
    </xf>
    <xf numFmtId="2" fontId="11" fillId="4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12" xfId="4" applyNumberFormat="1" applyFont="1" applyFill="1" applyBorder="1" applyAlignment="1" applyProtection="1">
      <alignment horizontal="right" vertical="center"/>
      <protection hidden="1"/>
    </xf>
    <xf numFmtId="2" fontId="12" fillId="8" borderId="23" xfId="4" applyNumberFormat="1" applyFont="1" applyFill="1" applyBorder="1" applyAlignment="1" applyProtection="1">
      <alignment horizontal="right" vertical="center"/>
      <protection hidden="1"/>
    </xf>
    <xf numFmtId="2" fontId="12" fillId="10" borderId="9" xfId="4" applyNumberFormat="1" applyFont="1" applyFill="1" applyBorder="1" applyAlignment="1" applyProtection="1">
      <alignment horizontal="right" vertical="center"/>
      <protection hidden="1"/>
    </xf>
    <xf numFmtId="2" fontId="12" fillId="10" borderId="21" xfId="4" applyNumberFormat="1" applyFont="1" applyFill="1" applyBorder="1" applyAlignment="1" applyProtection="1">
      <alignment horizontal="right" vertical="center"/>
      <protection hidden="1"/>
    </xf>
    <xf numFmtId="2" fontId="11" fillId="4" borderId="33" xfId="4" applyNumberFormat="1" applyFont="1" applyFill="1" applyBorder="1" applyAlignment="1" applyProtection="1">
      <alignment horizontal="right" vertical="center"/>
      <protection hidden="1"/>
    </xf>
    <xf numFmtId="2" fontId="11" fillId="4" borderId="21" xfId="4" applyNumberFormat="1" applyFont="1" applyFill="1" applyBorder="1" applyAlignment="1" applyProtection="1">
      <alignment horizontal="right" vertical="center"/>
      <protection hidden="1"/>
    </xf>
    <xf numFmtId="0" fontId="8" fillId="4" borderId="34" xfId="2" applyFont="1" applyBorder="1" applyAlignment="1">
      <alignment horizontal="left" vertical="center"/>
    </xf>
    <xf numFmtId="2" fontId="11" fillId="4" borderId="8" xfId="4" applyNumberFormat="1" applyFont="1" applyFill="1" applyBorder="1" applyAlignment="1" applyProtection="1">
      <alignment horizontal="right" vertical="center"/>
      <protection hidden="1"/>
    </xf>
    <xf numFmtId="2" fontId="11" fillId="4" borderId="9" xfId="4" applyNumberFormat="1" applyFont="1" applyFill="1" applyBorder="1" applyAlignment="1" applyProtection="1">
      <alignment horizontal="right" vertical="center"/>
      <protection hidden="1"/>
    </xf>
    <xf numFmtId="164" fontId="11" fillId="4" borderId="11" xfId="4" applyNumberFormat="1" applyFont="1" applyFill="1" applyBorder="1" applyAlignment="1" applyProtection="1">
      <alignment horizontal="center" vertical="center"/>
      <protection hidden="1"/>
    </xf>
    <xf numFmtId="0" fontId="17" fillId="10" borderId="14" xfId="2" applyFont="1" applyFill="1" applyBorder="1" applyAlignment="1">
      <alignment horizontal="left" vertical="center" indent="2"/>
    </xf>
    <xf numFmtId="169" fontId="17" fillId="10" borderId="7" xfId="4" applyNumberFormat="1" applyFont="1" applyFill="1" applyBorder="1" applyAlignment="1" applyProtection="1">
      <alignment horizontal="right" vertical="center"/>
      <protection hidden="1"/>
    </xf>
    <xf numFmtId="169" fontId="17" fillId="10" borderId="29" xfId="4" applyNumberFormat="1" applyFont="1" applyFill="1" applyBorder="1" applyAlignment="1" applyProtection="1">
      <alignment horizontal="right" vertical="center"/>
      <protection hidden="1"/>
    </xf>
    <xf numFmtId="0" fontId="20" fillId="4" borderId="0" xfId="8" quotePrefix="1" applyFont="1" applyFill="1"/>
    <xf numFmtId="0" fontId="21" fillId="4" borderId="0" xfId="2" applyFont="1"/>
    <xf numFmtId="0" fontId="20" fillId="4" borderId="0" xfId="3" quotePrefix="1" applyFont="1"/>
    <xf numFmtId="164" fontId="12" fillId="13" borderId="8" xfId="4" applyNumberFormat="1" applyFont="1" applyFill="1" applyBorder="1" applyAlignment="1" applyProtection="1">
      <alignment horizontal="center" vertical="center"/>
      <protection hidden="1"/>
    </xf>
    <xf numFmtId="2" fontId="12" fillId="13" borderId="8" xfId="4" applyNumberFormat="1" applyFont="1" applyFill="1" applyBorder="1" applyAlignment="1" applyProtection="1">
      <alignment horizontal="right" vertical="center"/>
      <protection hidden="1"/>
    </xf>
    <xf numFmtId="2" fontId="12" fillId="13" borderId="9" xfId="4" applyNumberFormat="1" applyFont="1" applyFill="1" applyBorder="1" applyAlignment="1" applyProtection="1">
      <alignment horizontal="right" vertical="center"/>
      <protection hidden="1"/>
    </xf>
    <xf numFmtId="164" fontId="12" fillId="13" borderId="11" xfId="4" applyNumberFormat="1" applyFont="1" applyFill="1" applyBorder="1" applyAlignment="1" applyProtection="1">
      <alignment horizontal="center" vertical="center"/>
      <protection hidden="1"/>
    </xf>
    <xf numFmtId="164" fontId="12" fillId="13" borderId="9" xfId="4" applyNumberFormat="1" applyFont="1" applyFill="1" applyBorder="1" applyAlignment="1" applyProtection="1">
      <alignment horizontal="center" vertical="center"/>
      <protection hidden="1"/>
    </xf>
    <xf numFmtId="169" fontId="12" fillId="13" borderId="10" xfId="4" applyNumberFormat="1" applyFont="1" applyFill="1" applyBorder="1" applyAlignment="1" applyProtection="1">
      <alignment horizontal="right" vertical="center"/>
      <protection hidden="1"/>
    </xf>
    <xf numFmtId="169" fontId="12" fillId="13" borderId="8" xfId="4" applyNumberFormat="1" applyFont="1" applyFill="1" applyBorder="1" applyAlignment="1" applyProtection="1">
      <alignment horizontal="right" vertical="center"/>
      <protection hidden="1"/>
    </xf>
    <xf numFmtId="164" fontId="12" fillId="13" borderId="20" xfId="4" applyNumberFormat="1" applyFont="1" applyFill="1" applyBorder="1" applyAlignment="1" applyProtection="1">
      <alignment horizontal="center" vertical="center"/>
      <protection hidden="1"/>
    </xf>
    <xf numFmtId="2" fontId="12" fillId="13" borderId="20" xfId="4" applyNumberFormat="1" applyFont="1" applyFill="1" applyBorder="1" applyAlignment="1" applyProtection="1">
      <alignment horizontal="right" vertical="center"/>
      <protection hidden="1"/>
    </xf>
    <xf numFmtId="2" fontId="12" fillId="13" borderId="21" xfId="4" applyNumberFormat="1" applyFont="1" applyFill="1" applyBorder="1" applyAlignment="1" applyProtection="1">
      <alignment horizontal="right" vertical="center"/>
      <protection hidden="1"/>
    </xf>
    <xf numFmtId="164" fontId="12" fillId="13" borderId="30" xfId="4" applyNumberFormat="1" applyFont="1" applyFill="1" applyBorder="1" applyAlignment="1" applyProtection="1">
      <alignment horizontal="center" vertical="center"/>
      <protection hidden="1"/>
    </xf>
    <xf numFmtId="164" fontId="12" fillId="13" borderId="21" xfId="4" applyNumberFormat="1" applyFont="1" applyFill="1" applyBorder="1" applyAlignment="1" applyProtection="1">
      <alignment horizontal="center" vertical="center"/>
      <protection hidden="1"/>
    </xf>
    <xf numFmtId="169" fontId="12" fillId="13" borderId="19" xfId="4" applyNumberFormat="1" applyFont="1" applyFill="1" applyBorder="1" applyAlignment="1" applyProtection="1">
      <alignment horizontal="right" vertical="center"/>
      <protection hidden="1"/>
    </xf>
    <xf numFmtId="169" fontId="12" fillId="13" borderId="20" xfId="4" applyNumberFormat="1" applyFont="1" applyFill="1" applyBorder="1" applyAlignment="1" applyProtection="1">
      <alignment horizontal="right" vertical="center"/>
      <protection hidden="1"/>
    </xf>
    <xf numFmtId="169" fontId="17" fillId="10" borderId="41" xfId="4" applyNumberFormat="1" applyFont="1" applyFill="1" applyBorder="1" applyAlignment="1" applyProtection="1">
      <alignment horizontal="right" vertical="center"/>
      <protection hidden="1"/>
    </xf>
    <xf numFmtId="169" fontId="17" fillId="10" borderId="14" xfId="4" applyNumberFormat="1" applyFont="1" applyFill="1" applyBorder="1" applyAlignment="1" applyProtection="1">
      <alignment horizontal="right" vertical="center"/>
      <protection hidden="1"/>
    </xf>
    <xf numFmtId="0" fontId="4" fillId="2" borderId="52" xfId="0" applyFont="1" applyFill="1" applyBorder="1" applyAlignment="1">
      <alignment vertical="center"/>
    </xf>
    <xf numFmtId="3" fontId="4" fillId="2" borderId="52" xfId="0" applyNumberFormat="1" applyFont="1" applyFill="1" applyBorder="1" applyAlignment="1">
      <alignment vertical="center"/>
    </xf>
    <xf numFmtId="164" fontId="4" fillId="2" borderId="52" xfId="0" applyNumberFormat="1" applyFont="1" applyFill="1" applyBorder="1" applyAlignment="1">
      <alignment vertical="center"/>
    </xf>
    <xf numFmtId="165" fontId="4" fillId="2" borderId="52" xfId="0" applyNumberFormat="1" applyFont="1" applyFill="1" applyBorder="1" applyAlignment="1">
      <alignment vertical="center"/>
    </xf>
    <xf numFmtId="0" fontId="4" fillId="4" borderId="52" xfId="0" applyFont="1" applyFill="1" applyBorder="1" applyAlignment="1">
      <alignment vertical="center"/>
    </xf>
    <xf numFmtId="3" fontId="4" fillId="4" borderId="52" xfId="0" applyNumberFormat="1" applyFont="1" applyFill="1" applyBorder="1" applyAlignment="1">
      <alignment vertical="center"/>
    </xf>
    <xf numFmtId="164" fontId="4" fillId="4" borderId="52" xfId="0" applyNumberFormat="1" applyFont="1" applyFill="1" applyBorder="1" applyAlignment="1">
      <alignment vertical="center"/>
    </xf>
    <xf numFmtId="165" fontId="4" fillId="4" borderId="52" xfId="0" applyNumberFormat="1" applyFont="1" applyFill="1" applyBorder="1" applyAlignment="1">
      <alignment vertical="center"/>
    </xf>
    <xf numFmtId="168" fontId="4" fillId="2" borderId="52" xfId="0" applyNumberFormat="1" applyFont="1" applyFill="1" applyBorder="1" applyAlignment="1">
      <alignment vertical="center"/>
    </xf>
    <xf numFmtId="168" fontId="4" fillId="4" borderId="52" xfId="0" applyNumberFormat="1" applyFont="1" applyFill="1" applyBorder="1" applyAlignment="1">
      <alignment vertical="center"/>
    </xf>
    <xf numFmtId="0" fontId="4" fillId="0" borderId="52" xfId="0" applyFont="1" applyBorder="1" applyAlignment="1">
      <alignment vertical="center"/>
    </xf>
    <xf numFmtId="0" fontId="4" fillId="3" borderId="53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169" fontId="8" fillId="7" borderId="54" xfId="4" applyNumberFormat="1" applyFont="1" applyFill="1" applyBorder="1" applyAlignment="1">
      <alignment horizontal="center" vertical="center" wrapText="1"/>
    </xf>
    <xf numFmtId="169" fontId="8" fillId="7" borderId="55" xfId="4" applyNumberFormat="1" applyFont="1" applyFill="1" applyBorder="1" applyAlignment="1">
      <alignment horizontal="center" vertical="center" wrapText="1"/>
    </xf>
    <xf numFmtId="0" fontId="8" fillId="7" borderId="56" xfId="2" applyFont="1" applyFill="1" applyBorder="1" applyAlignment="1">
      <alignment horizontal="center" vertical="center" wrapText="1"/>
    </xf>
    <xf numFmtId="0" fontId="8" fillId="7" borderId="57" xfId="2" applyFont="1" applyFill="1" applyBorder="1" applyAlignment="1">
      <alignment horizontal="center" vertical="center" wrapText="1"/>
    </xf>
    <xf numFmtId="0" fontId="8" fillId="7" borderId="55" xfId="2" applyFont="1" applyFill="1" applyBorder="1" applyAlignment="1">
      <alignment horizontal="center" vertical="center" wrapText="1"/>
    </xf>
    <xf numFmtId="0" fontId="8" fillId="7" borderId="58" xfId="2" applyFont="1" applyFill="1" applyBorder="1" applyAlignment="1">
      <alignment horizontal="center" vertical="center" wrapText="1"/>
    </xf>
    <xf numFmtId="0" fontId="8" fillId="7" borderId="54" xfId="2" applyFont="1" applyFill="1" applyBorder="1" applyAlignment="1">
      <alignment horizontal="center" vertical="center" wrapText="1"/>
    </xf>
    <xf numFmtId="169" fontId="12" fillId="4" borderId="7" xfId="4" applyNumberFormat="1" applyFont="1" applyFill="1" applyBorder="1" applyAlignment="1" applyProtection="1">
      <alignment horizontal="right" vertical="center"/>
      <protection hidden="1"/>
    </xf>
    <xf numFmtId="169" fontId="12" fillId="4" borderId="8" xfId="4" applyNumberFormat="1" applyFont="1" applyFill="1" applyBorder="1" applyAlignment="1" applyProtection="1">
      <alignment horizontal="right" vertical="center"/>
      <protection hidden="1"/>
    </xf>
    <xf numFmtId="164" fontId="12" fillId="4" borderId="8" xfId="4" applyNumberFormat="1" applyFont="1" applyFill="1" applyBorder="1" applyAlignment="1" applyProtection="1">
      <alignment horizontal="center" vertical="center"/>
      <protection hidden="1"/>
    </xf>
    <xf numFmtId="2" fontId="12" fillId="4" borderId="8" xfId="4" applyNumberFormat="1" applyFont="1" applyFill="1" applyBorder="1" applyAlignment="1" applyProtection="1">
      <alignment horizontal="right" vertical="center"/>
      <protection hidden="1"/>
    </xf>
    <xf numFmtId="2" fontId="12" fillId="4" borderId="9" xfId="4" applyNumberFormat="1" applyFont="1" applyFill="1" applyBorder="1" applyAlignment="1" applyProtection="1">
      <alignment horizontal="right" vertical="center"/>
      <protection hidden="1"/>
    </xf>
    <xf numFmtId="164" fontId="12" fillId="4" borderId="11" xfId="4" applyNumberFormat="1" applyFont="1" applyFill="1" applyBorder="1" applyAlignment="1" applyProtection="1">
      <alignment horizontal="center" vertical="center"/>
      <protection hidden="1"/>
    </xf>
    <xf numFmtId="164" fontId="12" fillId="4" borderId="9" xfId="4" applyNumberFormat="1" applyFont="1" applyFill="1" applyBorder="1" applyAlignment="1" applyProtection="1">
      <alignment horizontal="center" vertical="center"/>
      <protection hidden="1"/>
    </xf>
    <xf numFmtId="169" fontId="12" fillId="4" borderId="10" xfId="4" applyNumberFormat="1" applyFont="1" applyFill="1" applyBorder="1" applyAlignment="1" applyProtection="1">
      <alignment horizontal="right" vertical="center"/>
      <protection hidden="1"/>
    </xf>
    <xf numFmtId="169" fontId="12" fillId="4" borderId="25" xfId="4" applyNumberFormat="1" applyFont="1" applyFill="1" applyBorder="1" applyAlignment="1" applyProtection="1">
      <alignment horizontal="right" vertical="center"/>
      <protection hidden="1"/>
    </xf>
    <xf numFmtId="169" fontId="12" fillId="4" borderId="53" xfId="4" applyNumberFormat="1" applyFont="1" applyFill="1" applyBorder="1" applyAlignment="1" applyProtection="1">
      <alignment horizontal="right" vertical="center"/>
      <protection hidden="1"/>
    </xf>
    <xf numFmtId="164" fontId="12" fillId="4" borderId="53" xfId="4" applyNumberFormat="1" applyFont="1" applyFill="1" applyBorder="1" applyAlignment="1" applyProtection="1">
      <alignment horizontal="center" vertical="center"/>
      <protection hidden="1"/>
    </xf>
    <xf numFmtId="2" fontId="12" fillId="4" borderId="53" xfId="4" applyNumberFormat="1" applyFont="1" applyFill="1" applyBorder="1" applyAlignment="1" applyProtection="1">
      <alignment horizontal="right" vertical="center"/>
      <protection hidden="1"/>
    </xf>
    <xf numFmtId="2" fontId="12" fillId="4" borderId="12" xfId="4" applyNumberFormat="1" applyFont="1" applyFill="1" applyBorder="1" applyAlignment="1" applyProtection="1">
      <alignment horizontal="right" vertical="center"/>
      <protection hidden="1"/>
    </xf>
    <xf numFmtId="164" fontId="12" fillId="4" borderId="60" xfId="4" applyNumberFormat="1" applyFont="1" applyFill="1" applyBorder="1" applyAlignment="1" applyProtection="1">
      <alignment horizontal="center" vertical="center"/>
      <protection hidden="1"/>
    </xf>
    <xf numFmtId="164" fontId="12" fillId="4" borderId="12" xfId="4" applyNumberFormat="1" applyFont="1" applyFill="1" applyBorder="1" applyAlignment="1" applyProtection="1">
      <alignment horizontal="center" vertical="center"/>
      <protection hidden="1"/>
    </xf>
    <xf numFmtId="169" fontId="12" fillId="4" borderId="59" xfId="4" applyNumberFormat="1" applyFont="1" applyFill="1" applyBorder="1" applyAlignment="1" applyProtection="1">
      <alignment horizontal="right" vertical="center"/>
      <protection hidden="1"/>
    </xf>
    <xf numFmtId="0" fontId="8" fillId="4" borderId="61" xfId="2" applyFont="1" applyBorder="1" applyAlignment="1">
      <alignment horizontal="left" vertical="center"/>
    </xf>
    <xf numFmtId="169" fontId="12" fillId="4" borderId="29" xfId="4" applyNumberFormat="1" applyFont="1" applyFill="1" applyBorder="1" applyAlignment="1" applyProtection="1">
      <alignment horizontal="right" vertical="center"/>
      <protection hidden="1"/>
    </xf>
    <xf numFmtId="169" fontId="12" fillId="4" borderId="20" xfId="4" applyNumberFormat="1" applyFont="1" applyFill="1" applyBorder="1" applyAlignment="1" applyProtection="1">
      <alignment horizontal="right" vertical="center"/>
      <protection hidden="1"/>
    </xf>
    <xf numFmtId="164" fontId="12" fillId="4" borderId="20" xfId="4" applyNumberFormat="1" applyFont="1" applyFill="1" applyBorder="1" applyAlignment="1" applyProtection="1">
      <alignment horizontal="center" vertical="center"/>
      <protection hidden="1"/>
    </xf>
    <xf numFmtId="2" fontId="12" fillId="4" borderId="20" xfId="4" applyNumberFormat="1" applyFont="1" applyFill="1" applyBorder="1" applyAlignment="1" applyProtection="1">
      <alignment horizontal="right" vertical="center"/>
      <protection hidden="1"/>
    </xf>
    <xf numFmtId="2" fontId="12" fillId="4" borderId="21" xfId="4" applyNumberFormat="1" applyFont="1" applyFill="1" applyBorder="1" applyAlignment="1" applyProtection="1">
      <alignment horizontal="right" vertical="center"/>
      <protection hidden="1"/>
    </xf>
    <xf numFmtId="164" fontId="12" fillId="4" borderId="30" xfId="4" applyNumberFormat="1" applyFont="1" applyFill="1" applyBorder="1" applyAlignment="1" applyProtection="1">
      <alignment horizontal="center" vertical="center"/>
      <protection hidden="1"/>
    </xf>
    <xf numFmtId="164" fontId="12" fillId="4" borderId="21" xfId="4" applyNumberFormat="1" applyFont="1" applyFill="1" applyBorder="1" applyAlignment="1" applyProtection="1">
      <alignment horizontal="center" vertical="center"/>
      <protection hidden="1"/>
    </xf>
    <xf numFmtId="169" fontId="12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4" applyNumberFormat="1" applyFont="1" applyFill="1" applyBorder="1" applyAlignment="1" applyProtection="1">
      <alignment horizontal="center" vertical="center"/>
      <protection hidden="1"/>
    </xf>
    <xf numFmtId="2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60" xfId="4" applyNumberFormat="1" applyFont="1" applyFill="1" applyBorder="1" applyAlignment="1" applyProtection="1">
      <alignment horizontal="center" vertical="center"/>
      <protection hidden="1"/>
    </xf>
    <xf numFmtId="169" fontId="11" fillId="4" borderId="59" xfId="4" applyNumberFormat="1" applyFont="1" applyFill="1" applyBorder="1" applyAlignment="1" applyProtection="1">
      <alignment horizontal="right" vertical="center"/>
      <protection hidden="1"/>
    </xf>
    <xf numFmtId="169" fontId="11" fillId="4" borderId="54" xfId="4" applyNumberFormat="1" applyFont="1" applyFill="1" applyBorder="1" applyAlignment="1" applyProtection="1">
      <alignment horizontal="right" vertical="center"/>
      <protection hidden="1"/>
    </xf>
    <xf numFmtId="169" fontId="11" fillId="4" borderId="55" xfId="4" applyNumberFormat="1" applyFont="1" applyFill="1" applyBorder="1" applyAlignment="1" applyProtection="1">
      <alignment horizontal="right" vertical="center"/>
      <protection hidden="1"/>
    </xf>
    <xf numFmtId="164" fontId="11" fillId="4" borderId="55" xfId="4" applyNumberFormat="1" applyFont="1" applyFill="1" applyBorder="1" applyAlignment="1" applyProtection="1">
      <alignment horizontal="center" vertical="center"/>
      <protection hidden="1"/>
    </xf>
    <xf numFmtId="2" fontId="11" fillId="4" borderId="55" xfId="4" applyNumberFormat="1" applyFont="1" applyFill="1" applyBorder="1" applyAlignment="1" applyProtection="1">
      <alignment horizontal="right" vertical="center"/>
      <protection hidden="1"/>
    </xf>
    <xf numFmtId="2" fontId="11" fillId="4" borderId="56" xfId="4" applyNumberFormat="1" applyFont="1" applyFill="1" applyBorder="1" applyAlignment="1" applyProtection="1">
      <alignment horizontal="right" vertical="center"/>
      <protection hidden="1"/>
    </xf>
    <xf numFmtId="164" fontId="11" fillId="4" borderId="58" xfId="4" applyNumberFormat="1" applyFont="1" applyFill="1" applyBorder="1" applyAlignment="1" applyProtection="1">
      <alignment horizontal="center" vertical="center"/>
      <protection hidden="1"/>
    </xf>
    <xf numFmtId="164" fontId="11" fillId="4" borderId="56" xfId="4" applyNumberFormat="1" applyFont="1" applyFill="1" applyBorder="1" applyAlignment="1" applyProtection="1">
      <alignment horizontal="center" vertical="center"/>
      <protection hidden="1"/>
    </xf>
    <xf numFmtId="169" fontId="11" fillId="4" borderId="57" xfId="4" applyNumberFormat="1" applyFont="1" applyFill="1" applyBorder="1" applyAlignment="1" applyProtection="1">
      <alignment horizontal="right" vertical="center"/>
      <protection hidden="1"/>
    </xf>
    <xf numFmtId="169" fontId="12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4" borderId="32" xfId="4" applyNumberFormat="1" applyFont="1" applyFill="1" applyBorder="1" applyAlignment="1" applyProtection="1">
      <alignment horizontal="right" vertical="center"/>
      <protection hidden="1"/>
    </xf>
    <xf numFmtId="2" fontId="12" fillId="4" borderId="33" xfId="4" applyNumberFormat="1" applyFont="1" applyFill="1" applyBorder="1" applyAlignment="1" applyProtection="1">
      <alignment horizontal="right" vertical="center"/>
      <protection hidden="1"/>
    </xf>
    <xf numFmtId="164" fontId="12" fillId="4" borderId="48" xfId="4" applyNumberFormat="1" applyFont="1" applyFill="1" applyBorder="1" applyAlignment="1" applyProtection="1">
      <alignment horizontal="center" vertical="center"/>
      <protection hidden="1"/>
    </xf>
    <xf numFmtId="164" fontId="12" fillId="4" borderId="33" xfId="4" applyNumberFormat="1" applyFont="1" applyFill="1" applyBorder="1" applyAlignment="1" applyProtection="1">
      <alignment horizontal="center" vertical="center"/>
      <protection hidden="1"/>
    </xf>
    <xf numFmtId="169" fontId="12" fillId="4" borderId="31" xfId="4" applyNumberFormat="1" applyFont="1" applyFill="1" applyBorder="1" applyAlignment="1" applyProtection="1">
      <alignment horizontal="right" vertical="center"/>
      <protection hidden="1"/>
    </xf>
    <xf numFmtId="169" fontId="12" fillId="4" borderId="54" xfId="4" applyNumberFormat="1" applyFont="1" applyFill="1" applyBorder="1" applyAlignment="1" applyProtection="1">
      <alignment horizontal="right" vertical="center"/>
      <protection hidden="1"/>
    </xf>
    <xf numFmtId="169" fontId="12" fillId="4" borderId="55" xfId="4" applyNumberFormat="1" applyFont="1" applyFill="1" applyBorder="1" applyAlignment="1" applyProtection="1">
      <alignment horizontal="right" vertical="center"/>
      <protection hidden="1"/>
    </xf>
    <xf numFmtId="164" fontId="12" fillId="4" borderId="55" xfId="4" applyNumberFormat="1" applyFont="1" applyFill="1" applyBorder="1" applyAlignment="1" applyProtection="1">
      <alignment horizontal="center" vertical="center"/>
      <protection hidden="1"/>
    </xf>
    <xf numFmtId="2" fontId="12" fillId="4" borderId="55" xfId="4" applyNumberFormat="1" applyFont="1" applyFill="1" applyBorder="1" applyAlignment="1" applyProtection="1">
      <alignment horizontal="right" vertical="center"/>
      <protection hidden="1"/>
    </xf>
    <xf numFmtId="2" fontId="12" fillId="4" borderId="56" xfId="4" applyNumberFormat="1" applyFont="1" applyFill="1" applyBorder="1" applyAlignment="1" applyProtection="1">
      <alignment horizontal="right" vertical="center"/>
      <protection hidden="1"/>
    </xf>
    <xf numFmtId="164" fontId="12" fillId="4" borderId="58" xfId="4" applyNumberFormat="1" applyFont="1" applyFill="1" applyBorder="1" applyAlignment="1" applyProtection="1">
      <alignment horizontal="center" vertical="center"/>
      <protection hidden="1"/>
    </xf>
    <xf numFmtId="164" fontId="12" fillId="4" borderId="56" xfId="4" applyNumberFormat="1" applyFont="1" applyFill="1" applyBorder="1" applyAlignment="1" applyProtection="1">
      <alignment horizontal="center" vertical="center"/>
      <protection hidden="1"/>
    </xf>
    <xf numFmtId="169" fontId="12" fillId="4" borderId="57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1" applyNumberFormat="1" applyFont="1" applyFill="1" applyBorder="1" applyAlignment="1" applyProtection="1">
      <alignment horizontal="center" vertical="center"/>
      <protection hidden="1"/>
    </xf>
    <xf numFmtId="0" fontId="8" fillId="4" borderId="62" xfId="2" applyFont="1" applyBorder="1" applyAlignment="1">
      <alignment horizontal="left" vertical="center"/>
    </xf>
    <xf numFmtId="0" fontId="11" fillId="7" borderId="54" xfId="6" applyFont="1" applyFill="1" applyBorder="1" applyAlignment="1">
      <alignment horizontal="center" vertical="center" wrapText="1"/>
    </xf>
    <xf numFmtId="0" fontId="11" fillId="7" borderId="55" xfId="6" applyFont="1" applyFill="1" applyBorder="1" applyAlignment="1">
      <alignment horizontal="center" vertical="center" wrapText="1"/>
    </xf>
    <xf numFmtId="0" fontId="11" fillId="7" borderId="56" xfId="6" applyFont="1" applyFill="1" applyBorder="1" applyAlignment="1">
      <alignment horizontal="center" vertical="center" wrapText="1"/>
    </xf>
    <xf numFmtId="0" fontId="11" fillId="7" borderId="57" xfId="6" applyFont="1" applyFill="1" applyBorder="1" applyAlignment="1">
      <alignment horizontal="center" vertical="center" wrapText="1"/>
    </xf>
    <xf numFmtId="0" fontId="11" fillId="7" borderId="58" xfId="6" applyFont="1" applyFill="1" applyBorder="1" applyAlignment="1">
      <alignment horizontal="center" vertical="center" wrapText="1"/>
    </xf>
    <xf numFmtId="0" fontId="11" fillId="4" borderId="63" xfId="6" applyFont="1" applyBorder="1" applyAlignment="1">
      <alignment horizontal="center" vertical="center"/>
    </xf>
    <xf numFmtId="3" fontId="5" fillId="4" borderId="53" xfId="2" applyNumberFormat="1" applyBorder="1" applyAlignment="1" applyProtection="1">
      <alignment vertical="center"/>
      <protection hidden="1"/>
    </xf>
    <xf numFmtId="172" fontId="5" fillId="4" borderId="59" xfId="7" applyNumberFormat="1" applyFont="1" applyFill="1" applyBorder="1" applyAlignment="1" applyProtection="1">
      <alignment vertical="center"/>
      <protection hidden="1"/>
    </xf>
    <xf numFmtId="172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3" xfId="1" applyNumberFormat="1" applyFont="1" applyFill="1" applyBorder="1" applyAlignment="1" applyProtection="1">
      <alignment horizontal="center" vertical="center"/>
      <protection hidden="1"/>
    </xf>
    <xf numFmtId="3" fontId="5" fillId="4" borderId="53" xfId="2" applyNumberFormat="1" applyBorder="1" applyAlignment="1" applyProtection="1">
      <alignment horizontal="center" vertical="center"/>
      <protection hidden="1"/>
    </xf>
    <xf numFmtId="164" fontId="5" fillId="4" borderId="60" xfId="1" applyNumberFormat="1" applyFont="1" applyFill="1" applyBorder="1" applyAlignment="1" applyProtection="1">
      <alignment horizontal="center" vertical="center"/>
      <protection hidden="1"/>
    </xf>
    <xf numFmtId="3" fontId="5" fillId="4" borderId="59" xfId="2" applyNumberFormat="1" applyBorder="1" applyAlignment="1" applyProtection="1">
      <alignment horizontal="center" vertical="center"/>
      <protection hidden="1"/>
    </xf>
    <xf numFmtId="172" fontId="5" fillId="4" borderId="57" xfId="7" applyNumberFormat="1" applyFont="1" applyFill="1" applyBorder="1" applyAlignment="1" applyProtection="1">
      <alignment vertical="center"/>
      <protection hidden="1"/>
    </xf>
    <xf numFmtId="172" fontId="5" fillId="4" borderId="55" xfId="7" applyNumberFormat="1" applyFont="1" applyFill="1" applyBorder="1" applyAlignment="1" applyProtection="1">
      <alignment vertical="center"/>
      <protection hidden="1"/>
    </xf>
    <xf numFmtId="164" fontId="5" fillId="4" borderId="55" xfId="1" applyNumberFormat="1" applyFont="1" applyFill="1" applyBorder="1" applyAlignment="1" applyProtection="1">
      <alignment horizontal="center" vertical="center"/>
      <protection hidden="1"/>
    </xf>
    <xf numFmtId="3" fontId="5" fillId="4" borderId="55" xfId="2" applyNumberFormat="1" applyBorder="1" applyAlignment="1" applyProtection="1">
      <alignment horizontal="center" vertical="center"/>
      <protection hidden="1"/>
    </xf>
    <xf numFmtId="3" fontId="5" fillId="4" borderId="56" xfId="2" applyNumberFormat="1" applyBorder="1" applyAlignment="1" applyProtection="1">
      <alignment horizontal="center" vertical="center"/>
      <protection hidden="1"/>
    </xf>
    <xf numFmtId="0" fontId="11" fillId="4" borderId="61" xfId="6" applyFont="1" applyBorder="1" applyAlignment="1">
      <alignment horizontal="center" vertical="center"/>
    </xf>
    <xf numFmtId="3" fontId="5" fillId="4" borderId="54" xfId="2" applyNumberFormat="1" applyBorder="1" applyAlignment="1" applyProtection="1">
      <alignment vertical="center"/>
      <protection hidden="1"/>
    </xf>
    <xf numFmtId="3" fontId="5" fillId="4" borderId="55" xfId="2" applyNumberFormat="1" applyBorder="1" applyAlignment="1" applyProtection="1">
      <alignment vertical="center"/>
      <protection hidden="1"/>
    </xf>
    <xf numFmtId="164" fontId="5" fillId="4" borderId="56" xfId="1" applyNumberFormat="1" applyFont="1" applyFill="1" applyBorder="1" applyAlignment="1" applyProtection="1">
      <alignment horizontal="center" vertical="center"/>
      <protection hidden="1"/>
    </xf>
    <xf numFmtId="172" fontId="5" fillId="4" borderId="60" xfId="7" applyNumberFormat="1" applyFont="1" applyFill="1" applyBorder="1" applyAlignment="1" applyProtection="1">
      <alignment vertical="center"/>
      <protection hidden="1"/>
    </xf>
    <xf numFmtId="172" fontId="5" fillId="4" borderId="58" xfId="7" applyNumberFormat="1" applyFont="1" applyFill="1" applyBorder="1" applyAlignment="1" applyProtection="1">
      <alignment vertical="center"/>
      <protection hidden="1"/>
    </xf>
    <xf numFmtId="164" fontId="5" fillId="4" borderId="59" xfId="1" applyNumberFormat="1" applyFont="1" applyFill="1" applyBorder="1" applyAlignment="1" applyProtection="1">
      <alignment horizontal="center" vertical="center"/>
      <protection hidden="1"/>
    </xf>
    <xf numFmtId="171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8" xfId="1" applyNumberFormat="1" applyFont="1" applyFill="1" applyBorder="1" applyAlignment="1" applyProtection="1">
      <alignment horizontal="center" vertical="center"/>
      <protection hidden="1"/>
    </xf>
    <xf numFmtId="171" fontId="5" fillId="4" borderId="54" xfId="7" applyNumberFormat="1" applyFont="1" applyFill="1" applyBorder="1" applyAlignment="1" applyProtection="1">
      <alignment vertical="center"/>
      <protection hidden="1"/>
    </xf>
    <xf numFmtId="171" fontId="5" fillId="4" borderId="55" xfId="7" applyNumberFormat="1" applyFont="1" applyFill="1" applyBorder="1" applyAlignment="1" applyProtection="1">
      <alignment vertical="center"/>
      <protection hidden="1"/>
    </xf>
    <xf numFmtId="3" fontId="5" fillId="4" borderId="57" xfId="2" applyNumberFormat="1" applyBorder="1" applyAlignment="1" applyProtection="1">
      <alignment horizontal="center" vertical="center"/>
      <protection hidden="1"/>
    </xf>
    <xf numFmtId="3" fontId="5" fillId="6" borderId="59" xfId="2" applyNumberFormat="1" applyFill="1" applyBorder="1" applyAlignment="1" applyProtection="1">
      <alignment vertical="center"/>
      <protection hidden="1"/>
    </xf>
    <xf numFmtId="164" fontId="5" fillId="6" borderId="59" xfId="1" applyNumberFormat="1" applyFont="1" applyFill="1" applyBorder="1" applyAlignment="1" applyProtection="1">
      <alignment horizontal="center" vertical="center"/>
      <protection hidden="1"/>
    </xf>
    <xf numFmtId="164" fontId="5" fillId="6" borderId="64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/>
    <xf numFmtId="0" fontId="4" fillId="2" borderId="52" xfId="0" applyFont="1" applyFill="1" applyBorder="1" applyAlignment="1">
      <alignment vertical="center"/>
    </xf>
    <xf numFmtId="0" fontId="11" fillId="4" borderId="0" xfId="6" applyFont="1" applyAlignment="1">
      <alignment horizontal="center" vertical="center"/>
    </xf>
    <xf numFmtId="0" fontId="12" fillId="8" borderId="1" xfId="6" applyFont="1" applyFill="1" applyBorder="1" applyAlignment="1">
      <alignment horizontal="center" vertical="center"/>
    </xf>
    <xf numFmtId="3" fontId="12" fillId="8" borderId="35" xfId="2" applyNumberFormat="1" applyFont="1" applyFill="1" applyBorder="1" applyAlignment="1" applyProtection="1">
      <alignment horizontal="center" vertical="center"/>
      <protection hidden="1"/>
    </xf>
    <xf numFmtId="0" fontId="11" fillId="6" borderId="34" xfId="6" applyFont="1" applyFill="1" applyBorder="1" applyAlignment="1">
      <alignment horizontal="center" vertical="center"/>
    </xf>
    <xf numFmtId="3" fontId="5" fillId="6" borderId="59" xfId="2" applyNumberFormat="1" applyFill="1" applyBorder="1" applyAlignment="1" applyProtection="1">
      <alignment horizontal="center" vertical="center"/>
      <protection hidden="1"/>
    </xf>
    <xf numFmtId="3" fontId="5" fillId="6" borderId="25" xfId="2" applyNumberFormat="1" applyFill="1" applyBorder="1" applyAlignment="1" applyProtection="1">
      <alignment horizontal="center" vertical="center"/>
      <protection hidden="1"/>
    </xf>
    <xf numFmtId="0" fontId="11" fillId="6" borderId="17" xfId="6" applyFont="1" applyFill="1" applyBorder="1" applyAlignment="1">
      <alignment horizontal="center" vertical="center"/>
    </xf>
    <xf numFmtId="3" fontId="5" fillId="6" borderId="36" xfId="2" applyNumberFormat="1" applyFill="1" applyBorder="1" applyAlignment="1" applyProtection="1">
      <alignment horizontal="center" vertical="center"/>
      <protection hidden="1"/>
    </xf>
    <xf numFmtId="3" fontId="5" fillId="6" borderId="29" xfId="2" applyNumberFormat="1" applyFill="1" applyBorder="1" applyAlignment="1" applyProtection="1">
      <alignment horizontal="center" vertical="center"/>
      <protection hidden="1"/>
    </xf>
    <xf numFmtId="3" fontId="5" fillId="6" borderId="19" xfId="2" applyNumberFormat="1" applyFill="1" applyBorder="1" applyAlignment="1" applyProtection="1">
      <alignment horizontal="center" vertical="center"/>
      <protection hidden="1"/>
    </xf>
    <xf numFmtId="3" fontId="5" fillId="6" borderId="41" xfId="2" applyNumberFormat="1" applyFill="1" applyBorder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/>
    </xf>
    <xf numFmtId="3" fontId="5" fillId="6" borderId="7" xfId="2" applyNumberFormat="1" applyFill="1" applyBorder="1" applyAlignment="1" applyProtection="1">
      <alignment horizontal="center" vertical="center"/>
      <protection hidden="1"/>
    </xf>
    <xf numFmtId="3" fontId="11" fillId="6" borderId="0" xfId="2" applyNumberFormat="1" applyFont="1" applyFill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 wrapText="1"/>
    </xf>
    <xf numFmtId="3" fontId="5" fillId="4" borderId="0" xfId="2" applyNumberFormat="1" applyAlignment="1">
      <alignment horizontal="center" vertical="center"/>
    </xf>
    <xf numFmtId="0" fontId="4" fillId="4" borderId="14" xfId="2" applyFont="1" applyBorder="1" applyAlignment="1">
      <alignment horizontal="center" vertical="center"/>
    </xf>
    <xf numFmtId="0" fontId="4" fillId="4" borderId="16" xfId="2" applyFont="1" applyBorder="1" applyAlignment="1">
      <alignment horizontal="center" vertical="center"/>
    </xf>
    <xf numFmtId="0" fontId="4" fillId="4" borderId="18" xfId="2" applyFont="1" applyBorder="1" applyAlignment="1">
      <alignment horizontal="center" vertical="center"/>
    </xf>
    <xf numFmtId="0" fontId="15" fillId="4" borderId="0" xfId="2" applyFont="1" applyAlignment="1">
      <alignment horizontal="center" vertical="center"/>
    </xf>
    <xf numFmtId="3" fontId="23" fillId="2" borderId="52" xfId="0" applyNumberFormat="1" applyFont="1" applyFill="1" applyBorder="1" applyAlignment="1">
      <alignment vertical="center"/>
    </xf>
    <xf numFmtId="164" fontId="23" fillId="2" borderId="52" xfId="0" applyNumberFormat="1" applyFont="1" applyFill="1" applyBorder="1" applyAlignment="1">
      <alignment vertical="center"/>
    </xf>
    <xf numFmtId="165" fontId="23" fillId="2" borderId="52" xfId="0" applyNumberFormat="1" applyFont="1" applyFill="1" applyBorder="1" applyAlignment="1">
      <alignment vertical="center"/>
    </xf>
    <xf numFmtId="3" fontId="23" fillId="4" borderId="52" xfId="0" applyNumberFormat="1" applyFont="1" applyFill="1" applyBorder="1" applyAlignment="1">
      <alignment vertical="center"/>
    </xf>
    <xf numFmtId="164" fontId="23" fillId="4" borderId="52" xfId="0" applyNumberFormat="1" applyFont="1" applyFill="1" applyBorder="1" applyAlignment="1">
      <alignment vertical="center"/>
    </xf>
    <xf numFmtId="165" fontId="23" fillId="4" borderId="52" xfId="0" applyNumberFormat="1" applyFont="1" applyFill="1" applyBorder="1" applyAlignment="1">
      <alignment vertical="center"/>
    </xf>
    <xf numFmtId="2" fontId="23" fillId="2" borderId="52" xfId="0" applyNumberFormat="1" applyFont="1" applyFill="1" applyBorder="1" applyAlignment="1">
      <alignment vertical="center"/>
    </xf>
    <xf numFmtId="167" fontId="23" fillId="2" borderId="52" xfId="0" applyNumberFormat="1" applyFont="1" applyFill="1" applyBorder="1" applyAlignment="1">
      <alignment vertical="center"/>
    </xf>
    <xf numFmtId="2" fontId="23" fillId="4" borderId="52" xfId="0" applyNumberFormat="1" applyFont="1" applyFill="1" applyBorder="1" applyAlignment="1">
      <alignment vertical="center"/>
    </xf>
    <xf numFmtId="167" fontId="23" fillId="4" borderId="52" xfId="0" applyNumberFormat="1" applyFont="1" applyFill="1" applyBorder="1" applyAlignment="1">
      <alignment vertical="center"/>
    </xf>
    <xf numFmtId="0" fontId="11" fillId="4" borderId="0" xfId="6" applyFont="1" applyAlignment="1">
      <alignment horizontal="center" vertical="center"/>
    </xf>
    <xf numFmtId="0" fontId="15" fillId="4" borderId="0" xfId="2" applyFont="1" applyAlignment="1">
      <alignment horizontal="center" vertical="center"/>
    </xf>
    <xf numFmtId="0" fontId="12" fillId="7" borderId="13" xfId="6" applyFont="1" applyFill="1" applyBorder="1" applyAlignment="1">
      <alignment horizontal="center" vertical="center" wrapText="1"/>
    </xf>
    <xf numFmtId="3" fontId="23" fillId="2" borderId="66" xfId="0" applyNumberFormat="1" applyFont="1" applyFill="1" applyBorder="1" applyAlignment="1">
      <alignment vertical="center"/>
    </xf>
    <xf numFmtId="164" fontId="23" fillId="2" borderId="66" xfId="0" applyNumberFormat="1" applyFont="1" applyFill="1" applyBorder="1" applyAlignment="1">
      <alignment vertical="center"/>
    </xf>
    <xf numFmtId="165" fontId="23" fillId="2" borderId="66" xfId="0" applyNumberFormat="1" applyFont="1" applyFill="1" applyBorder="1" applyAlignment="1">
      <alignment vertical="center"/>
    </xf>
    <xf numFmtId="166" fontId="23" fillId="2" borderId="66" xfId="0" applyNumberFormat="1" applyFont="1" applyFill="1" applyBorder="1" applyAlignment="1">
      <alignment vertical="center"/>
    </xf>
    <xf numFmtId="3" fontId="23" fillId="4" borderId="66" xfId="0" applyNumberFormat="1" applyFont="1" applyFill="1" applyBorder="1" applyAlignment="1">
      <alignment vertical="center"/>
    </xf>
    <xf numFmtId="164" fontId="23" fillId="4" borderId="66" xfId="0" applyNumberFormat="1" applyFont="1" applyFill="1" applyBorder="1" applyAlignment="1">
      <alignment vertical="center"/>
    </xf>
    <xf numFmtId="165" fontId="23" fillId="4" borderId="66" xfId="0" applyNumberFormat="1" applyFont="1" applyFill="1" applyBorder="1" applyAlignment="1">
      <alignment vertical="center"/>
    </xf>
    <xf numFmtId="166" fontId="23" fillId="4" borderId="66" xfId="0" applyNumberFormat="1" applyFont="1" applyFill="1" applyBorder="1" applyAlignment="1">
      <alignment vertical="center"/>
    </xf>
    <xf numFmtId="0" fontId="23" fillId="2" borderId="66" xfId="0" applyFont="1" applyFill="1" applyBorder="1" applyAlignment="1">
      <alignment vertical="center"/>
    </xf>
    <xf numFmtId="0" fontId="23" fillId="4" borderId="66" xfId="0" applyFont="1" applyFill="1" applyBorder="1" applyAlignment="1">
      <alignment vertical="center"/>
    </xf>
    <xf numFmtId="2" fontId="23" fillId="2" borderId="66" xfId="0" applyNumberFormat="1" applyFont="1" applyFill="1" applyBorder="1" applyAlignment="1">
      <alignment vertical="center"/>
    </xf>
    <xf numFmtId="167" fontId="23" fillId="2" borderId="66" xfId="0" applyNumberFormat="1" applyFont="1" applyFill="1" applyBorder="1" applyAlignment="1">
      <alignment vertical="center"/>
    </xf>
    <xf numFmtId="2" fontId="23" fillId="4" borderId="66" xfId="0" applyNumberFormat="1" applyFont="1" applyFill="1" applyBorder="1" applyAlignment="1">
      <alignment vertical="center"/>
    </xf>
    <xf numFmtId="167" fontId="23" fillId="4" borderId="66" xfId="0" applyNumberFormat="1" applyFont="1" applyFill="1" applyBorder="1" applyAlignment="1">
      <alignment vertical="center"/>
    </xf>
    <xf numFmtId="0" fontId="23" fillId="2" borderId="67" xfId="0" applyFont="1" applyFill="1" applyBorder="1" applyAlignment="1">
      <alignment vertical="center"/>
    </xf>
    <xf numFmtId="0" fontId="23" fillId="4" borderId="67" xfId="0" applyFont="1" applyFill="1" applyBorder="1" applyAlignment="1">
      <alignment vertical="center"/>
    </xf>
    <xf numFmtId="0" fontId="12" fillId="7" borderId="13" xfId="6" applyFont="1" applyFill="1" applyBorder="1" applyAlignment="1">
      <alignment vertical="center" wrapText="1"/>
    </xf>
    <xf numFmtId="0" fontId="12" fillId="7" borderId="17" xfId="6" applyFont="1" applyFill="1" applyBorder="1" applyAlignment="1">
      <alignment vertical="center" wrapText="1"/>
    </xf>
    <xf numFmtId="0" fontId="12" fillId="7" borderId="3" xfId="6" applyFont="1" applyFill="1" applyBorder="1" applyAlignment="1">
      <alignment vertical="center"/>
    </xf>
    <xf numFmtId="0" fontId="12" fillId="7" borderId="4" xfId="6" applyFont="1" applyFill="1" applyBorder="1" applyAlignment="1">
      <alignment vertical="center"/>
    </xf>
    <xf numFmtId="0" fontId="11" fillId="6" borderId="0" xfId="6" applyFont="1" applyFill="1" applyAlignment="1">
      <alignment vertical="center"/>
    </xf>
    <xf numFmtId="164" fontId="12" fillId="7" borderId="13" xfId="1" applyNumberFormat="1" applyFont="1" applyFill="1" applyBorder="1" applyAlignment="1">
      <alignment horizontal="center" vertical="center" wrapText="1"/>
    </xf>
    <xf numFmtId="164" fontId="11" fillId="4" borderId="0" xfId="1" applyNumberFormat="1" applyFont="1" applyFill="1" applyAlignment="1">
      <alignment horizontal="center" vertical="center"/>
    </xf>
    <xf numFmtId="164" fontId="5" fillId="4" borderId="0" xfId="1" applyNumberFormat="1" applyFont="1" applyFill="1" applyAlignment="1">
      <alignment horizontal="center" vertical="center"/>
    </xf>
    <xf numFmtId="164" fontId="15" fillId="4" borderId="0" xfId="1" applyNumberFormat="1" applyFont="1" applyFill="1" applyAlignment="1">
      <alignment horizontal="center" vertical="center"/>
    </xf>
    <xf numFmtId="164" fontId="11" fillId="6" borderId="0" xfId="1" applyNumberFormat="1" applyFont="1" applyFill="1" applyBorder="1" applyAlignment="1" applyProtection="1">
      <alignment horizontal="center" vertical="center"/>
      <protection hidden="1"/>
    </xf>
    <xf numFmtId="164" fontId="5" fillId="4" borderId="0" xfId="1" applyNumberFormat="1" applyFont="1" applyFill="1" applyAlignment="1">
      <alignment vertical="center"/>
    </xf>
    <xf numFmtId="164" fontId="0" fillId="6" borderId="0" xfId="1" applyNumberFormat="1" applyFont="1" applyFill="1" applyBorder="1" applyAlignment="1" applyProtection="1">
      <alignment vertical="center"/>
      <protection hidden="1"/>
    </xf>
    <xf numFmtId="164" fontId="11" fillId="6" borderId="0" xfId="1" applyNumberFormat="1" applyFont="1" applyFill="1" applyAlignment="1">
      <alignment horizontal="center" vertical="center"/>
    </xf>
    <xf numFmtId="0" fontId="11" fillId="4" borderId="0" xfId="6" applyFont="1" applyAlignment="1">
      <alignment horizontal="center" vertical="center"/>
    </xf>
    <xf numFmtId="44" fontId="5" fillId="4" borderId="0" xfId="7" applyFont="1" applyFill="1" applyAlignment="1">
      <alignment horizontal="center" vertical="center"/>
    </xf>
    <xf numFmtId="44" fontId="8" fillId="7" borderId="55" xfId="7" applyFont="1" applyFill="1" applyBorder="1" applyAlignment="1">
      <alignment horizontal="center" vertical="center" wrapText="1"/>
    </xf>
    <xf numFmtId="44" fontId="12" fillId="8" borderId="22" xfId="7" applyFont="1" applyFill="1" applyBorder="1" applyAlignment="1" applyProtection="1">
      <alignment horizontal="right" vertical="center"/>
      <protection hidden="1"/>
    </xf>
    <xf numFmtId="44" fontId="12" fillId="4" borderId="8" xfId="7" applyFont="1" applyFill="1" applyBorder="1" applyAlignment="1" applyProtection="1">
      <alignment horizontal="right" vertical="center"/>
      <protection hidden="1"/>
    </xf>
    <xf numFmtId="44" fontId="12" fillId="4" borderId="53" xfId="7" applyFont="1" applyFill="1" applyBorder="1" applyAlignment="1" applyProtection="1">
      <alignment horizontal="right" vertical="center"/>
      <protection hidden="1"/>
    </xf>
    <xf numFmtId="44" fontId="12" fillId="4" borderId="20" xfId="7" applyFont="1" applyFill="1" applyBorder="1" applyAlignment="1" applyProtection="1">
      <alignment horizontal="right" vertical="center"/>
      <protection hidden="1"/>
    </xf>
    <xf numFmtId="44" fontId="12" fillId="13" borderId="8" xfId="7" applyFont="1" applyFill="1" applyBorder="1" applyAlignment="1" applyProtection="1">
      <alignment horizontal="right" vertical="center"/>
      <protection hidden="1"/>
    </xf>
    <xf numFmtId="44" fontId="12" fillId="13" borderId="20" xfId="7" applyFont="1" applyFill="1" applyBorder="1" applyAlignment="1" applyProtection="1">
      <alignment horizontal="right" vertical="center"/>
      <protection hidden="1"/>
    </xf>
    <xf numFmtId="44" fontId="11" fillId="4" borderId="32" xfId="7" applyFont="1" applyFill="1" applyBorder="1" applyAlignment="1" applyProtection="1">
      <alignment horizontal="right" vertical="center"/>
      <protection hidden="1"/>
    </xf>
    <xf numFmtId="44" fontId="11" fillId="4" borderId="53" xfId="7" applyFont="1" applyFill="1" applyBorder="1" applyAlignment="1" applyProtection="1">
      <alignment horizontal="right" vertical="center"/>
      <protection hidden="1"/>
    </xf>
    <xf numFmtId="44" fontId="11" fillId="4" borderId="55" xfId="7" applyFont="1" applyFill="1" applyBorder="1" applyAlignment="1" applyProtection="1">
      <alignment horizontal="right" vertical="center"/>
      <protection hidden="1"/>
    </xf>
    <xf numFmtId="44" fontId="12" fillId="4" borderId="32" xfId="7" applyFont="1" applyFill="1" applyBorder="1" applyAlignment="1" applyProtection="1">
      <alignment horizontal="right" vertical="center"/>
      <protection hidden="1"/>
    </xf>
    <xf numFmtId="44" fontId="12" fillId="4" borderId="55" xfId="7" applyFont="1" applyFill="1" applyBorder="1" applyAlignment="1" applyProtection="1">
      <alignment horizontal="right" vertical="center"/>
      <protection hidden="1"/>
    </xf>
    <xf numFmtId="44" fontId="12" fillId="10" borderId="8" xfId="7" applyFont="1" applyFill="1" applyBorder="1" applyAlignment="1" applyProtection="1">
      <alignment horizontal="right" vertical="center"/>
      <protection hidden="1"/>
    </xf>
    <xf numFmtId="44" fontId="12" fillId="10" borderId="20" xfId="7" applyFont="1" applyFill="1" applyBorder="1" applyAlignment="1" applyProtection="1">
      <alignment horizontal="right" vertical="center"/>
      <protection hidden="1"/>
    </xf>
    <xf numFmtId="44" fontId="11" fillId="4" borderId="8" xfId="7" applyFont="1" applyFill="1" applyBorder="1" applyAlignment="1" applyProtection="1">
      <alignment horizontal="right" vertical="center"/>
      <protection hidden="1"/>
    </xf>
    <xf numFmtId="44" fontId="11" fillId="4" borderId="20" xfId="7" applyFont="1" applyFill="1" applyBorder="1" applyAlignment="1" applyProtection="1">
      <alignment horizontal="right" vertical="center"/>
      <protection hidden="1"/>
    </xf>
    <xf numFmtId="44" fontId="11" fillId="4" borderId="0" xfId="7" applyFont="1" applyFill="1" applyAlignment="1">
      <alignment horizontal="center" vertical="center"/>
    </xf>
    <xf numFmtId="44" fontId="5" fillId="6" borderId="0" xfId="7" applyFont="1" applyFill="1" applyAlignment="1" applyProtection="1">
      <alignment horizontal="center" vertical="center"/>
      <protection hidden="1"/>
    </xf>
    <xf numFmtId="44" fontId="11" fillId="6" borderId="0" xfId="7" applyFont="1" applyFill="1" applyAlignment="1">
      <alignment horizontal="center" vertical="center"/>
    </xf>
    <xf numFmtId="44" fontId="5" fillId="6" borderId="0" xfId="7" applyFont="1" applyFill="1" applyAlignment="1">
      <alignment horizontal="center" vertical="center"/>
    </xf>
    <xf numFmtId="44" fontId="8" fillId="7" borderId="57" xfId="7" applyFont="1" applyFill="1" applyBorder="1" applyAlignment="1">
      <alignment horizontal="center" vertical="center" wrapText="1"/>
    </xf>
    <xf numFmtId="44" fontId="12" fillId="8" borderId="50" xfId="7" applyFont="1" applyFill="1" applyBorder="1" applyAlignment="1" applyProtection="1">
      <alignment horizontal="right" vertical="center"/>
      <protection hidden="1"/>
    </xf>
    <xf numFmtId="44" fontId="12" fillId="4" borderId="10" xfId="7" applyFont="1" applyFill="1" applyBorder="1" applyAlignment="1" applyProtection="1">
      <alignment horizontal="right" vertical="center"/>
      <protection hidden="1"/>
    </xf>
    <xf numFmtId="44" fontId="12" fillId="4" borderId="59" xfId="7" applyFont="1" applyFill="1" applyBorder="1" applyAlignment="1" applyProtection="1">
      <alignment horizontal="right" vertical="center"/>
      <protection hidden="1"/>
    </xf>
    <xf numFmtId="44" fontId="12" fillId="4" borderId="19" xfId="7" applyFont="1" applyFill="1" applyBorder="1" applyAlignment="1" applyProtection="1">
      <alignment horizontal="right" vertical="center"/>
      <protection hidden="1"/>
    </xf>
    <xf numFmtId="44" fontId="12" fillId="13" borderId="10" xfId="7" applyFont="1" applyFill="1" applyBorder="1" applyAlignment="1" applyProtection="1">
      <alignment horizontal="right" vertical="center"/>
      <protection hidden="1"/>
    </xf>
    <xf numFmtId="44" fontId="12" fillId="13" borderId="19" xfId="7" applyFont="1" applyFill="1" applyBorder="1" applyAlignment="1" applyProtection="1">
      <alignment horizontal="right" vertical="center"/>
      <protection hidden="1"/>
    </xf>
    <xf numFmtId="44" fontId="11" fillId="4" borderId="31" xfId="7" applyFont="1" applyFill="1" applyBorder="1" applyAlignment="1" applyProtection="1">
      <alignment horizontal="right" vertical="center"/>
      <protection hidden="1"/>
    </xf>
    <xf numFmtId="44" fontId="11" fillId="4" borderId="59" xfId="7" applyFont="1" applyFill="1" applyBorder="1" applyAlignment="1" applyProtection="1">
      <alignment horizontal="right" vertical="center"/>
      <protection hidden="1"/>
    </xf>
    <xf numFmtId="44" fontId="11" fillId="4" borderId="57" xfId="7" applyFont="1" applyFill="1" applyBorder="1" applyAlignment="1" applyProtection="1">
      <alignment horizontal="right" vertical="center"/>
      <protection hidden="1"/>
    </xf>
    <xf numFmtId="44" fontId="12" fillId="4" borderId="31" xfId="7" applyFont="1" applyFill="1" applyBorder="1" applyAlignment="1" applyProtection="1">
      <alignment horizontal="right" vertical="center"/>
      <protection hidden="1"/>
    </xf>
    <xf numFmtId="44" fontId="12" fillId="4" borderId="57" xfId="7" applyFont="1" applyFill="1" applyBorder="1" applyAlignment="1" applyProtection="1">
      <alignment horizontal="right" vertical="center"/>
      <protection hidden="1"/>
    </xf>
    <xf numFmtId="44" fontId="12" fillId="10" borderId="10" xfId="7" applyFont="1" applyFill="1" applyBorder="1" applyAlignment="1" applyProtection="1">
      <alignment horizontal="right" vertical="center"/>
      <protection hidden="1"/>
    </xf>
    <xf numFmtId="44" fontId="12" fillId="10" borderId="19" xfId="7" applyFont="1" applyFill="1" applyBorder="1" applyAlignment="1" applyProtection="1">
      <alignment horizontal="right" vertical="center"/>
      <protection hidden="1"/>
    </xf>
    <xf numFmtId="44" fontId="11" fillId="4" borderId="10" xfId="7" applyFont="1" applyFill="1" applyBorder="1" applyAlignment="1" applyProtection="1">
      <alignment horizontal="right" vertical="center"/>
      <protection hidden="1"/>
    </xf>
    <xf numFmtId="44" fontId="11" fillId="4" borderId="19" xfId="7" applyFont="1" applyFill="1" applyBorder="1" applyAlignment="1" applyProtection="1">
      <alignment horizontal="right" vertical="center"/>
      <protection hidden="1"/>
    </xf>
    <xf numFmtId="44" fontId="8" fillId="7" borderId="54" xfId="7" applyFont="1" applyFill="1" applyBorder="1" applyAlignment="1">
      <alignment horizontal="center" vertical="center" wrapText="1"/>
    </xf>
    <xf numFmtId="44" fontId="5" fillId="4" borderId="0" xfId="7" applyFont="1" applyFill="1" applyAlignment="1">
      <alignment vertical="center"/>
    </xf>
    <xf numFmtId="44" fontId="12" fillId="8" borderId="35" xfId="7" applyFont="1" applyFill="1" applyBorder="1" applyAlignment="1" applyProtection="1">
      <alignment horizontal="right" vertical="center"/>
      <protection hidden="1"/>
    </xf>
    <xf numFmtId="44" fontId="12" fillId="4" borderId="7" xfId="7" applyFont="1" applyFill="1" applyBorder="1" applyAlignment="1" applyProtection="1">
      <alignment horizontal="right" vertical="center"/>
      <protection hidden="1"/>
    </xf>
    <xf numFmtId="44" fontId="12" fillId="4" borderId="25" xfId="7" applyFont="1" applyFill="1" applyBorder="1" applyAlignment="1" applyProtection="1">
      <alignment horizontal="right" vertical="center"/>
      <protection hidden="1"/>
    </xf>
    <xf numFmtId="44" fontId="12" fillId="4" borderId="29" xfId="7" applyFont="1" applyFill="1" applyBorder="1" applyAlignment="1" applyProtection="1">
      <alignment horizontal="right" vertical="center"/>
      <protection hidden="1"/>
    </xf>
    <xf numFmtId="44" fontId="12" fillId="13" borderId="7" xfId="7" applyFont="1" applyFill="1" applyBorder="1" applyAlignment="1" applyProtection="1">
      <alignment horizontal="right" vertical="center"/>
      <protection hidden="1"/>
    </xf>
    <xf numFmtId="44" fontId="12" fillId="13" borderId="29" xfId="7" applyFont="1" applyFill="1" applyBorder="1" applyAlignment="1" applyProtection="1">
      <alignment horizontal="right" vertical="center"/>
      <protection hidden="1"/>
    </xf>
    <xf numFmtId="44" fontId="11" fillId="4" borderId="47" xfId="7" applyFont="1" applyFill="1" applyBorder="1" applyAlignment="1" applyProtection="1">
      <alignment horizontal="right" vertical="center"/>
      <protection hidden="1"/>
    </xf>
    <xf numFmtId="44" fontId="11" fillId="4" borderId="25" xfId="7" applyFont="1" applyFill="1" applyBorder="1" applyAlignment="1" applyProtection="1">
      <alignment horizontal="right" vertical="center"/>
      <protection hidden="1"/>
    </xf>
    <xf numFmtId="44" fontId="11" fillId="4" borderId="54" xfId="7" applyFont="1" applyFill="1" applyBorder="1" applyAlignment="1" applyProtection="1">
      <alignment horizontal="right" vertical="center"/>
      <protection hidden="1"/>
    </xf>
    <xf numFmtId="44" fontId="12" fillId="4" borderId="47" xfId="7" applyFont="1" applyFill="1" applyBorder="1" applyAlignment="1" applyProtection="1">
      <alignment horizontal="right" vertical="center"/>
      <protection hidden="1"/>
    </xf>
    <xf numFmtId="44" fontId="12" fillId="4" borderId="54" xfId="7" applyFont="1" applyFill="1" applyBorder="1" applyAlignment="1" applyProtection="1">
      <alignment horizontal="right" vertical="center"/>
      <protection hidden="1"/>
    </xf>
    <xf numFmtId="44" fontId="12" fillId="10" borderId="7" xfId="7" applyFont="1" applyFill="1" applyBorder="1" applyAlignment="1" applyProtection="1">
      <alignment horizontal="right" vertical="center"/>
      <protection hidden="1"/>
    </xf>
    <xf numFmtId="44" fontId="12" fillId="10" borderId="29" xfId="7" applyFont="1" applyFill="1" applyBorder="1" applyAlignment="1" applyProtection="1">
      <alignment horizontal="right" vertical="center"/>
      <protection hidden="1"/>
    </xf>
    <xf numFmtId="44" fontId="11" fillId="4" borderId="7" xfId="7" applyFont="1" applyFill="1" applyBorder="1" applyAlignment="1" applyProtection="1">
      <alignment horizontal="right" vertical="center"/>
      <protection hidden="1"/>
    </xf>
    <xf numFmtId="44" fontId="11" fillId="4" borderId="29" xfId="7" applyFont="1" applyFill="1" applyBorder="1" applyAlignment="1" applyProtection="1">
      <alignment horizontal="right" vertical="center"/>
      <protection hidden="1"/>
    </xf>
    <xf numFmtId="44" fontId="11" fillId="4" borderId="0" xfId="7" applyFont="1" applyFill="1" applyAlignment="1">
      <alignment vertical="center"/>
    </xf>
    <xf numFmtId="44" fontId="5" fillId="6" borderId="0" xfId="7" applyFont="1" applyFill="1" applyAlignment="1" applyProtection="1">
      <alignment vertical="center"/>
      <protection hidden="1"/>
    </xf>
    <xf numFmtId="44" fontId="11" fillId="6" borderId="0" xfId="7" applyFont="1" applyFill="1" applyAlignment="1">
      <alignment vertical="center"/>
    </xf>
    <xf numFmtId="44" fontId="5" fillId="6" borderId="0" xfId="7" applyFont="1" applyFill="1" applyAlignment="1">
      <alignment vertical="center"/>
    </xf>
    <xf numFmtId="44" fontId="8" fillId="4" borderId="0" xfId="7" applyFont="1" applyFill="1" applyAlignment="1">
      <alignment horizontal="left" vertical="center"/>
    </xf>
    <xf numFmtId="9" fontId="8" fillId="4" borderId="0" xfId="1" applyFont="1" applyFill="1" applyAlignment="1">
      <alignment horizontal="left" vertical="center"/>
    </xf>
    <xf numFmtId="44" fontId="5" fillId="4" borderId="0" xfId="7" applyFont="1" applyFill="1"/>
    <xf numFmtId="44" fontId="12" fillId="7" borderId="13" xfId="7" applyFont="1" applyFill="1" applyBorder="1" applyAlignment="1">
      <alignment horizontal="center" vertical="center" wrapText="1"/>
    </xf>
    <xf numFmtId="44" fontId="12" fillId="8" borderId="35" xfId="7" applyFont="1" applyFill="1" applyBorder="1" applyAlignment="1" applyProtection="1">
      <alignment vertical="center"/>
      <protection hidden="1"/>
    </xf>
    <xf numFmtId="44" fontId="5" fillId="6" borderId="59" xfId="7" applyFont="1" applyFill="1" applyBorder="1" applyAlignment="1" applyProtection="1">
      <alignment vertical="center"/>
      <protection hidden="1"/>
    </xf>
    <xf numFmtId="44" fontId="5" fillId="6" borderId="19" xfId="7" applyFont="1" applyFill="1" applyBorder="1" applyAlignment="1" applyProtection="1">
      <alignment vertical="center"/>
      <protection hidden="1"/>
    </xf>
    <xf numFmtId="44" fontId="11" fillId="4" borderId="0" xfId="7" applyFont="1" applyFill="1"/>
    <xf numFmtId="44" fontId="12" fillId="4" borderId="0" xfId="7" applyFont="1" applyFill="1" applyAlignment="1">
      <alignment vertical="center"/>
    </xf>
    <xf numFmtId="44" fontId="12" fillId="7" borderId="1" xfId="7" applyFont="1" applyFill="1" applyBorder="1" applyAlignment="1">
      <alignment horizontal="center" vertical="center" wrapText="1"/>
    </xf>
    <xf numFmtId="44" fontId="5" fillId="6" borderId="10" xfId="7" applyFont="1" applyFill="1" applyBorder="1" applyAlignment="1" applyProtection="1">
      <alignment vertical="center"/>
      <protection hidden="1"/>
    </xf>
    <xf numFmtId="44" fontId="11" fillId="4" borderId="0" xfId="7" applyFont="1" applyFill="1" applyAlignment="1">
      <alignment horizontal="center"/>
    </xf>
    <xf numFmtId="44" fontId="12" fillId="4" borderId="0" xfId="7" applyFont="1" applyFill="1" applyAlignment="1">
      <alignment horizontal="center" vertical="center"/>
    </xf>
    <xf numFmtId="44" fontId="5" fillId="4" borderId="0" xfId="7" applyFont="1" applyFill="1" applyAlignment="1">
      <alignment horizontal="center"/>
    </xf>
    <xf numFmtId="44" fontId="12" fillId="8" borderId="35" xfId="7" applyFont="1" applyFill="1" applyBorder="1" applyAlignment="1" applyProtection="1">
      <alignment horizontal="center" vertical="center"/>
      <protection hidden="1"/>
    </xf>
    <xf numFmtId="44" fontId="5" fillId="6" borderId="59" xfId="7" applyFont="1" applyFill="1" applyBorder="1" applyAlignment="1" applyProtection="1">
      <alignment horizontal="center" vertical="center"/>
      <protection hidden="1"/>
    </xf>
    <xf numFmtId="44" fontId="5" fillId="6" borderId="36" xfId="7" applyFont="1" applyFill="1" applyBorder="1" applyAlignment="1" applyProtection="1">
      <alignment horizontal="center" vertical="center"/>
      <protection hidden="1"/>
    </xf>
    <xf numFmtId="44" fontId="5" fillId="6" borderId="19" xfId="7" applyFont="1" applyFill="1" applyBorder="1" applyAlignment="1" applyProtection="1">
      <alignment horizontal="center" vertical="center"/>
      <protection hidden="1"/>
    </xf>
    <xf numFmtId="44" fontId="5" fillId="6" borderId="7" xfId="7" applyFont="1" applyFill="1" applyBorder="1" applyAlignment="1" applyProtection="1">
      <alignment horizontal="center" vertical="center"/>
      <protection hidden="1"/>
    </xf>
    <xf numFmtId="44" fontId="5" fillId="6" borderId="25" xfId="7" applyFont="1" applyFill="1" applyBorder="1" applyAlignment="1" applyProtection="1">
      <alignment horizontal="center" vertical="center"/>
      <protection hidden="1"/>
    </xf>
    <xf numFmtId="44" fontId="5" fillId="6" borderId="29" xfId="7" applyFont="1" applyFill="1" applyBorder="1" applyAlignment="1" applyProtection="1">
      <alignment horizontal="center" vertical="center"/>
      <protection hidden="1"/>
    </xf>
    <xf numFmtId="44" fontId="15" fillId="4" borderId="0" xfId="7" applyFont="1" applyFill="1" applyAlignment="1">
      <alignment horizontal="center" vertical="center"/>
    </xf>
    <xf numFmtId="44" fontId="11" fillId="6" borderId="0" xfId="7" applyFont="1" applyFill="1" applyAlignment="1" applyProtection="1">
      <alignment horizontal="center" vertical="center"/>
      <protection hidden="1"/>
    </xf>
    <xf numFmtId="44" fontId="12" fillId="7" borderId="3" xfId="7" applyFont="1" applyFill="1" applyBorder="1" applyAlignment="1">
      <alignment vertical="center"/>
    </xf>
    <xf numFmtId="44" fontId="12" fillId="7" borderId="4" xfId="7" applyFont="1" applyFill="1" applyBorder="1" applyAlignment="1">
      <alignment vertical="center"/>
    </xf>
    <xf numFmtId="0" fontId="12" fillId="7" borderId="5" xfId="6" applyFont="1" applyFill="1" applyBorder="1" applyAlignment="1">
      <alignment vertical="center"/>
    </xf>
    <xf numFmtId="44" fontId="12" fillId="7" borderId="5" xfId="7" applyFont="1" applyFill="1" applyBorder="1" applyAlignment="1">
      <alignment vertical="center"/>
    </xf>
    <xf numFmtId="164" fontId="8" fillId="7" borderId="56" xfId="1" applyNumberFormat="1" applyFont="1" applyFill="1" applyBorder="1" applyAlignment="1">
      <alignment horizontal="center" vertical="center" wrapText="1"/>
    </xf>
    <xf numFmtId="164" fontId="12" fillId="4" borderId="8" xfId="1" applyNumberFormat="1" applyFont="1" applyFill="1" applyBorder="1" applyAlignment="1" applyProtection="1">
      <alignment horizontal="center" vertical="center"/>
      <protection hidden="1"/>
    </xf>
    <xf numFmtId="164" fontId="12" fillId="4" borderId="53" xfId="1" applyNumberFormat="1" applyFont="1" applyFill="1" applyBorder="1" applyAlignment="1" applyProtection="1">
      <alignment horizontal="center" vertical="center"/>
      <protection hidden="1"/>
    </xf>
    <xf numFmtId="164" fontId="12" fillId="4" borderId="20" xfId="1" applyNumberFormat="1" applyFont="1" applyFill="1" applyBorder="1" applyAlignment="1" applyProtection="1">
      <alignment horizontal="center" vertical="center"/>
      <protection hidden="1"/>
    </xf>
    <xf numFmtId="164" fontId="12" fillId="13" borderId="8" xfId="1" applyNumberFormat="1" applyFont="1" applyFill="1" applyBorder="1" applyAlignment="1" applyProtection="1">
      <alignment horizontal="center" vertical="center"/>
      <protection hidden="1"/>
    </xf>
    <xf numFmtId="164" fontId="12" fillId="13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55" xfId="1" applyNumberFormat="1" applyFont="1" applyFill="1" applyBorder="1" applyAlignment="1" applyProtection="1">
      <alignment horizontal="center" vertical="center"/>
      <protection hidden="1"/>
    </xf>
    <xf numFmtId="164" fontId="12" fillId="4" borderId="32" xfId="1" applyNumberFormat="1" applyFont="1" applyFill="1" applyBorder="1" applyAlignment="1" applyProtection="1">
      <alignment horizontal="center" vertical="center"/>
      <protection hidden="1"/>
    </xf>
    <xf numFmtId="164" fontId="12" fillId="4" borderId="55" xfId="1" applyNumberFormat="1" applyFont="1" applyFill="1" applyBorder="1" applyAlignment="1" applyProtection="1">
      <alignment horizontal="center" vertical="center"/>
      <protection hidden="1"/>
    </xf>
    <xf numFmtId="164" fontId="12" fillId="10" borderId="8" xfId="1" applyNumberFormat="1" applyFont="1" applyFill="1" applyBorder="1" applyAlignment="1" applyProtection="1">
      <alignment horizontal="center" vertical="center"/>
      <protection hidden="1"/>
    </xf>
    <xf numFmtId="164" fontId="12" fillId="10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8" xfId="1" applyNumberFormat="1" applyFont="1" applyFill="1" applyBorder="1" applyAlignment="1" applyProtection="1">
      <alignment horizontal="center" vertical="center"/>
      <protection hidden="1"/>
    </xf>
    <xf numFmtId="164" fontId="0" fillId="6" borderId="0" xfId="1" applyNumberFormat="1" applyFont="1" applyFill="1" applyBorder="1" applyAlignment="1" applyProtection="1">
      <alignment horizontal="center" vertical="center"/>
      <protection hidden="1"/>
    </xf>
    <xf numFmtId="164" fontId="5" fillId="6" borderId="0" xfId="1" applyNumberFormat="1" applyFont="1" applyFill="1" applyAlignment="1">
      <alignment horizontal="center" vertical="center"/>
    </xf>
    <xf numFmtId="164" fontId="8" fillId="7" borderId="58" xfId="1" applyNumberFormat="1" applyFont="1" applyFill="1" applyBorder="1" applyAlignment="1">
      <alignment horizontal="center" vertical="center" wrapText="1"/>
    </xf>
    <xf numFmtId="164" fontId="12" fillId="8" borderId="51" xfId="1" applyNumberFormat="1" applyFont="1" applyFill="1" applyBorder="1" applyAlignment="1" applyProtection="1">
      <alignment horizontal="center" vertical="center"/>
      <protection hidden="1"/>
    </xf>
    <xf numFmtId="164" fontId="12" fillId="4" borderId="11" xfId="1" applyNumberFormat="1" applyFont="1" applyFill="1" applyBorder="1" applyAlignment="1" applyProtection="1">
      <alignment horizontal="center" vertical="center"/>
      <protection hidden="1"/>
    </xf>
    <xf numFmtId="164" fontId="12" fillId="4" borderId="60" xfId="1" applyNumberFormat="1" applyFont="1" applyFill="1" applyBorder="1" applyAlignment="1" applyProtection="1">
      <alignment horizontal="center" vertical="center"/>
      <protection hidden="1"/>
    </xf>
    <xf numFmtId="164" fontId="12" fillId="4" borderId="30" xfId="1" applyNumberFormat="1" applyFont="1" applyFill="1" applyBorder="1" applyAlignment="1" applyProtection="1">
      <alignment horizontal="center" vertical="center"/>
      <protection hidden="1"/>
    </xf>
    <xf numFmtId="164" fontId="12" fillId="13" borderId="11" xfId="1" applyNumberFormat="1" applyFont="1" applyFill="1" applyBorder="1" applyAlignment="1" applyProtection="1">
      <alignment horizontal="center" vertical="center"/>
      <protection hidden="1"/>
    </xf>
    <xf numFmtId="164" fontId="12" fillId="13" borderId="30" xfId="1" applyNumberFormat="1" applyFont="1" applyFill="1" applyBorder="1" applyAlignment="1" applyProtection="1">
      <alignment horizontal="center" vertical="center"/>
      <protection hidden="1"/>
    </xf>
    <xf numFmtId="164" fontId="11" fillId="4" borderId="48" xfId="1" applyNumberFormat="1" applyFont="1" applyFill="1" applyBorder="1" applyAlignment="1" applyProtection="1">
      <alignment horizontal="center" vertical="center"/>
      <protection hidden="1"/>
    </xf>
    <xf numFmtId="164" fontId="11" fillId="4" borderId="60" xfId="1" applyNumberFormat="1" applyFont="1" applyFill="1" applyBorder="1" applyAlignment="1" applyProtection="1">
      <alignment horizontal="center" vertical="center"/>
      <protection hidden="1"/>
    </xf>
    <xf numFmtId="164" fontId="11" fillId="4" borderId="58" xfId="1" applyNumberFormat="1" applyFont="1" applyFill="1" applyBorder="1" applyAlignment="1" applyProtection="1">
      <alignment horizontal="center" vertical="center"/>
      <protection hidden="1"/>
    </xf>
    <xf numFmtId="164" fontId="12" fillId="4" borderId="48" xfId="1" applyNumberFormat="1" applyFont="1" applyFill="1" applyBorder="1" applyAlignment="1" applyProtection="1">
      <alignment horizontal="center" vertical="center"/>
      <protection hidden="1"/>
    </xf>
    <xf numFmtId="164" fontId="12" fillId="4" borderId="58" xfId="1" applyNumberFormat="1" applyFont="1" applyFill="1" applyBorder="1" applyAlignment="1" applyProtection="1">
      <alignment horizontal="center" vertical="center"/>
      <protection hidden="1"/>
    </xf>
    <xf numFmtId="164" fontId="12" fillId="10" borderId="11" xfId="1" applyNumberFormat="1" applyFont="1" applyFill="1" applyBorder="1" applyAlignment="1" applyProtection="1">
      <alignment horizontal="center" vertical="center"/>
      <protection hidden="1"/>
    </xf>
    <xf numFmtId="164" fontId="12" fillId="10" borderId="30" xfId="1" applyNumberFormat="1" applyFont="1" applyFill="1" applyBorder="1" applyAlignment="1" applyProtection="1">
      <alignment horizontal="center" vertical="center"/>
      <protection hidden="1"/>
    </xf>
    <xf numFmtId="164" fontId="11" fillId="4" borderId="11" xfId="1" applyNumberFormat="1" applyFont="1" applyFill="1" applyBorder="1" applyAlignment="1" applyProtection="1">
      <alignment horizontal="center" vertical="center"/>
      <protection hidden="1"/>
    </xf>
    <xf numFmtId="164" fontId="11" fillId="4" borderId="30" xfId="1" applyNumberFormat="1" applyFont="1" applyFill="1" applyBorder="1" applyAlignment="1" applyProtection="1">
      <alignment horizontal="center" vertical="center"/>
      <protection hidden="1"/>
    </xf>
    <xf numFmtId="164" fontId="12" fillId="4" borderId="9" xfId="1" applyNumberFormat="1" applyFont="1" applyFill="1" applyBorder="1" applyAlignment="1" applyProtection="1">
      <alignment horizontal="center" vertical="center"/>
      <protection hidden="1"/>
    </xf>
    <xf numFmtId="164" fontId="12" fillId="4" borderId="12" xfId="1" applyNumberFormat="1" applyFont="1" applyFill="1" applyBorder="1" applyAlignment="1" applyProtection="1">
      <alignment horizontal="center" vertical="center"/>
      <protection hidden="1"/>
    </xf>
    <xf numFmtId="164" fontId="12" fillId="4" borderId="21" xfId="1" applyNumberFormat="1" applyFont="1" applyFill="1" applyBorder="1" applyAlignment="1" applyProtection="1">
      <alignment horizontal="center" vertical="center"/>
      <protection hidden="1"/>
    </xf>
    <xf numFmtId="164" fontId="12" fillId="13" borderId="9" xfId="1" applyNumberFormat="1" applyFont="1" applyFill="1" applyBorder="1" applyAlignment="1" applyProtection="1">
      <alignment horizontal="center" vertical="center"/>
      <protection hidden="1"/>
    </xf>
    <xf numFmtId="164" fontId="12" fillId="13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56" xfId="1" applyNumberFormat="1" applyFont="1" applyFill="1" applyBorder="1" applyAlignment="1" applyProtection="1">
      <alignment horizontal="center" vertical="center"/>
      <protection hidden="1"/>
    </xf>
    <xf numFmtId="164" fontId="12" fillId="4" borderId="33" xfId="1" applyNumberFormat="1" applyFont="1" applyFill="1" applyBorder="1" applyAlignment="1" applyProtection="1">
      <alignment horizontal="center" vertical="center"/>
      <protection hidden="1"/>
    </xf>
    <xf numFmtId="164" fontId="12" fillId="4" borderId="56" xfId="1" applyNumberFormat="1" applyFont="1" applyFill="1" applyBorder="1" applyAlignment="1" applyProtection="1">
      <alignment horizontal="center" vertical="center"/>
      <protection hidden="1"/>
    </xf>
    <xf numFmtId="164" fontId="12" fillId="10" borderId="9" xfId="1" applyNumberFormat="1" applyFont="1" applyFill="1" applyBorder="1" applyAlignment="1" applyProtection="1">
      <alignment horizontal="center" vertical="center"/>
      <protection hidden="1"/>
    </xf>
    <xf numFmtId="164" fontId="12" fillId="10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9" xfId="1" applyNumberFormat="1" applyFont="1" applyFill="1" applyBorder="1" applyAlignment="1" applyProtection="1">
      <alignment horizontal="center" vertical="center"/>
      <protection hidden="1"/>
    </xf>
    <xf numFmtId="0" fontId="23" fillId="2" borderId="65" xfId="0" applyFont="1" applyFill="1" applyBorder="1" applyAlignment="1">
      <alignment vertical="center"/>
    </xf>
    <xf numFmtId="0" fontId="16" fillId="2" borderId="52" xfId="0" applyFont="1" applyFill="1" applyBorder="1" applyAlignment="1">
      <alignment vertical="center"/>
    </xf>
    <xf numFmtId="0" fontId="4" fillId="2" borderId="52" xfId="0" applyFont="1" applyFill="1" applyBorder="1" applyAlignment="1">
      <alignment vertical="center"/>
    </xf>
    <xf numFmtId="0" fontId="0" fillId="2" borderId="52" xfId="0" applyFill="1" applyBorder="1" applyAlignment="1">
      <alignment vertical="center"/>
    </xf>
    <xf numFmtId="0" fontId="22" fillId="5" borderId="3" xfId="2" applyFont="1" applyFill="1" applyBorder="1" applyAlignment="1">
      <alignment horizontal="center"/>
    </xf>
    <xf numFmtId="0" fontId="22" fillId="5" borderId="4" xfId="2" applyFont="1" applyFill="1" applyBorder="1" applyAlignment="1">
      <alignment horizontal="center"/>
    </xf>
    <xf numFmtId="0" fontId="22" fillId="5" borderId="5" xfId="2" applyFont="1" applyFill="1" applyBorder="1" applyAlignment="1">
      <alignment horizontal="center"/>
    </xf>
    <xf numFmtId="0" fontId="13" fillId="9" borderId="13" xfId="2" applyFont="1" applyFill="1" applyBorder="1" applyAlignment="1">
      <alignment horizontal="center" vertical="center"/>
    </xf>
    <xf numFmtId="0" fontId="13" fillId="9" borderId="15" xfId="2" applyFont="1" applyFill="1" applyBorder="1" applyAlignment="1">
      <alignment horizontal="center" vertical="center"/>
    </xf>
    <xf numFmtId="0" fontId="13" fillId="9" borderId="17" xfId="2" applyFont="1" applyFill="1" applyBorder="1" applyAlignment="1">
      <alignment horizontal="center" vertical="center"/>
    </xf>
    <xf numFmtId="0" fontId="13" fillId="11" borderId="13" xfId="2" applyFont="1" applyFill="1" applyBorder="1" applyAlignment="1">
      <alignment horizontal="center" vertical="center"/>
    </xf>
    <xf numFmtId="0" fontId="13" fillId="11" borderId="15" xfId="2" applyFont="1" applyFill="1" applyBorder="1" applyAlignment="1">
      <alignment horizontal="center" vertical="center"/>
    </xf>
    <xf numFmtId="0" fontId="13" fillId="11" borderId="17" xfId="2" applyFont="1" applyFill="1" applyBorder="1" applyAlignment="1">
      <alignment horizontal="center" vertical="center"/>
    </xf>
    <xf numFmtId="0" fontId="11" fillId="4" borderId="0" xfId="2" applyFont="1" applyAlignment="1">
      <alignment horizontal="center" vertical="center"/>
    </xf>
    <xf numFmtId="0" fontId="8" fillId="7" borderId="7" xfId="2" applyFont="1" applyFill="1" applyBorder="1" applyAlignment="1">
      <alignment horizontal="center" vertical="center"/>
    </xf>
    <xf numFmtId="0" fontId="8" fillId="7" borderId="8" xfId="2" applyFont="1" applyFill="1" applyBorder="1" applyAlignment="1">
      <alignment horizontal="center" vertical="center"/>
    </xf>
    <xf numFmtId="0" fontId="8" fillId="7" borderId="9" xfId="2" applyFont="1" applyFill="1" applyBorder="1" applyAlignment="1">
      <alignment horizontal="center" vertical="center"/>
    </xf>
    <xf numFmtId="0" fontId="8" fillId="7" borderId="10" xfId="2" applyFont="1" applyFill="1" applyBorder="1" applyAlignment="1">
      <alignment horizontal="center" vertical="center"/>
    </xf>
    <xf numFmtId="0" fontId="8" fillId="7" borderId="11" xfId="2" applyFont="1" applyFill="1" applyBorder="1" applyAlignment="1">
      <alignment horizontal="center" vertical="center"/>
    </xf>
    <xf numFmtId="0" fontId="10" fillId="4" borderId="0" xfId="2" applyFont="1" applyAlignment="1">
      <alignment horizontal="center" vertical="center"/>
    </xf>
    <xf numFmtId="0" fontId="13" fillId="9" borderId="49" xfId="2" applyFont="1" applyFill="1" applyBorder="1" applyAlignment="1">
      <alignment horizontal="center" vertical="center"/>
    </xf>
    <xf numFmtId="0" fontId="13" fillId="9" borderId="27" xfId="2" applyFont="1" applyFill="1" applyBorder="1" applyAlignment="1">
      <alignment horizontal="center" vertical="center"/>
    </xf>
    <xf numFmtId="0" fontId="13" fillId="9" borderId="28" xfId="2" applyFont="1" applyFill="1" applyBorder="1" applyAlignment="1">
      <alignment horizontal="center" vertical="center"/>
    </xf>
    <xf numFmtId="0" fontId="13" fillId="11" borderId="49" xfId="2" applyFont="1" applyFill="1" applyBorder="1" applyAlignment="1">
      <alignment horizontal="center" vertical="center"/>
    </xf>
    <xf numFmtId="0" fontId="13" fillId="11" borderId="27" xfId="2" applyFont="1" applyFill="1" applyBorder="1" applyAlignment="1">
      <alignment horizontal="center" vertical="center"/>
    </xf>
    <xf numFmtId="0" fontId="13" fillId="11" borderId="28" xfId="2" applyFont="1" applyFill="1" applyBorder="1" applyAlignment="1">
      <alignment horizontal="center" vertical="center"/>
    </xf>
    <xf numFmtId="0" fontId="13" fillId="6" borderId="0" xfId="2" applyFont="1" applyFill="1" applyAlignment="1">
      <alignment horizontal="center" vertical="center"/>
    </xf>
    <xf numFmtId="0" fontId="13" fillId="6" borderId="0" xfId="2" applyFont="1" applyFill="1" applyAlignment="1">
      <alignment horizontal="center" vertical="center" wrapText="1"/>
    </xf>
    <xf numFmtId="44" fontId="10" fillId="4" borderId="0" xfId="7" applyFont="1" applyFill="1" applyAlignment="1">
      <alignment horizontal="center" vertical="center"/>
    </xf>
    <xf numFmtId="44" fontId="11" fillId="4" borderId="0" xfId="7" applyFont="1" applyFill="1" applyAlignment="1">
      <alignment horizontal="center" vertical="center"/>
    </xf>
    <xf numFmtId="44" fontId="8" fillId="7" borderId="7" xfId="7" applyFont="1" applyFill="1" applyBorder="1" applyAlignment="1">
      <alignment horizontal="center" vertical="center"/>
    </xf>
    <xf numFmtId="44" fontId="8" fillId="7" borderId="8" xfId="7" applyFont="1" applyFill="1" applyBorder="1" applyAlignment="1">
      <alignment horizontal="center" vertical="center"/>
    </xf>
    <xf numFmtId="44" fontId="8" fillId="7" borderId="10" xfId="7" applyFont="1" applyFill="1" applyBorder="1" applyAlignment="1">
      <alignment horizontal="center" vertical="center"/>
    </xf>
    <xf numFmtId="0" fontId="13" fillId="12" borderId="14" xfId="2" applyFont="1" applyFill="1" applyBorder="1" applyAlignment="1">
      <alignment horizontal="center" vertical="center" wrapText="1"/>
    </xf>
    <xf numFmtId="0" fontId="13" fillId="12" borderId="16" xfId="2" applyFont="1" applyFill="1" applyBorder="1" applyAlignment="1">
      <alignment horizontal="center" vertical="center" wrapText="1"/>
    </xf>
    <xf numFmtId="0" fontId="13" fillId="12" borderId="18" xfId="2" applyFont="1" applyFill="1" applyBorder="1" applyAlignment="1">
      <alignment horizontal="center" vertical="center" wrapText="1"/>
    </xf>
    <xf numFmtId="0" fontId="8" fillId="4" borderId="0" xfId="2" applyFont="1" applyAlignment="1">
      <alignment horizontal="center" vertical="center"/>
    </xf>
    <xf numFmtId="0" fontId="11" fillId="4" borderId="0" xfId="6" applyFont="1" applyAlignment="1">
      <alignment horizontal="center" vertical="center"/>
    </xf>
    <xf numFmtId="0" fontId="12" fillId="7" borderId="7" xfId="6" applyFont="1" applyFill="1" applyBorder="1" applyAlignment="1">
      <alignment horizontal="center" vertical="center"/>
    </xf>
    <xf numFmtId="0" fontId="12" fillId="7" borderId="8" xfId="6" applyFont="1" applyFill="1" applyBorder="1" applyAlignment="1">
      <alignment horizontal="center" vertical="center"/>
    </xf>
    <xf numFmtId="0" fontId="12" fillId="7" borderId="9" xfId="6" applyFont="1" applyFill="1" applyBorder="1" applyAlignment="1">
      <alignment horizontal="center" vertical="center"/>
    </xf>
    <xf numFmtId="0" fontId="12" fillId="7" borderId="10" xfId="6" applyFont="1" applyFill="1" applyBorder="1" applyAlignment="1">
      <alignment horizontal="center" vertical="center"/>
    </xf>
    <xf numFmtId="0" fontId="12" fillId="7" borderId="11" xfId="6" applyFont="1" applyFill="1" applyBorder="1" applyAlignment="1">
      <alignment horizontal="center" vertical="center"/>
    </xf>
    <xf numFmtId="0" fontId="12" fillId="7" borderId="7" xfId="6" applyFont="1" applyFill="1" applyBorder="1" applyAlignment="1">
      <alignment horizontal="center" vertical="center" wrapText="1"/>
    </xf>
    <xf numFmtId="0" fontId="12" fillId="7" borderId="9" xfId="6" applyFont="1" applyFill="1" applyBorder="1" applyAlignment="1">
      <alignment horizontal="center" vertical="center" wrapText="1"/>
    </xf>
    <xf numFmtId="0" fontId="12" fillId="7" borderId="46" xfId="6" applyFont="1" applyFill="1" applyBorder="1" applyAlignment="1">
      <alignment horizontal="center" vertical="center" wrapText="1"/>
    </xf>
    <xf numFmtId="0" fontId="12" fillId="7" borderId="42" xfId="6" applyFont="1" applyFill="1" applyBorder="1" applyAlignment="1">
      <alignment horizontal="center" vertical="center" wrapText="1"/>
    </xf>
    <xf numFmtId="0" fontId="13" fillId="12" borderId="49" xfId="2" applyFont="1" applyFill="1" applyBorder="1" applyAlignment="1">
      <alignment horizontal="center" vertical="center" wrapText="1"/>
    </xf>
    <xf numFmtId="0" fontId="13" fillId="12" borderId="27" xfId="2" applyFont="1" applyFill="1" applyBorder="1" applyAlignment="1">
      <alignment horizontal="center" vertical="center" wrapText="1"/>
    </xf>
    <xf numFmtId="0" fontId="13" fillId="12" borderId="28" xfId="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4" fontId="12" fillId="7" borderId="3" xfId="7" applyFont="1" applyFill="1" applyBorder="1" applyAlignment="1">
      <alignment horizontal="center" vertical="center"/>
    </xf>
    <xf numFmtId="44" fontId="12" fillId="7" borderId="4" xfId="7" applyFont="1" applyFill="1" applyBorder="1" applyAlignment="1">
      <alignment horizontal="center" vertical="center"/>
    </xf>
    <xf numFmtId="0" fontId="12" fillId="7" borderId="5" xfId="6" applyFont="1" applyFill="1" applyBorder="1" applyAlignment="1">
      <alignment horizontal="center" vertical="center"/>
    </xf>
    <xf numFmtId="0" fontId="14" fillId="4" borderId="0" xfId="2" applyFont="1" applyAlignment="1">
      <alignment horizontal="center" wrapText="1"/>
    </xf>
    <xf numFmtId="44" fontId="14" fillId="4" borderId="0" xfId="7" applyFont="1" applyFill="1" applyAlignment="1">
      <alignment horizontal="center" wrapText="1"/>
    </xf>
    <xf numFmtId="0" fontId="1" fillId="4" borderId="0" xfId="2" applyFont="1" applyAlignment="1">
      <alignment horizontal="center"/>
    </xf>
    <xf numFmtId="0" fontId="5" fillId="4" borderId="0" xfId="2" applyAlignment="1">
      <alignment horizontal="center"/>
    </xf>
    <xf numFmtId="44" fontId="5" fillId="4" borderId="0" xfId="7" applyFont="1" applyFill="1" applyAlignment="1">
      <alignment horizontal="center"/>
    </xf>
    <xf numFmtId="0" fontId="12" fillId="7" borderId="13" xfId="6" applyFont="1" applyFill="1" applyBorder="1" applyAlignment="1">
      <alignment horizontal="center" vertical="center"/>
    </xf>
    <xf numFmtId="0" fontId="12" fillId="7" borderId="17" xfId="6" applyFont="1" applyFill="1" applyBorder="1" applyAlignment="1">
      <alignment horizontal="center" vertical="center"/>
    </xf>
    <xf numFmtId="0" fontId="12" fillId="7" borderId="1" xfId="6" applyFont="1" applyFill="1" applyBorder="1" applyAlignment="1">
      <alignment horizontal="center" vertical="center"/>
    </xf>
    <xf numFmtId="0" fontId="12" fillId="7" borderId="34" xfId="6" applyFont="1" applyFill="1" applyBorder="1" applyAlignment="1">
      <alignment horizontal="center"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7" borderId="17" xfId="6" applyFont="1" applyFill="1" applyBorder="1" applyAlignment="1">
      <alignment horizontal="center" vertical="center" wrapText="1"/>
    </xf>
    <xf numFmtId="0" fontId="12" fillId="7" borderId="3" xfId="6" applyFont="1" applyFill="1" applyBorder="1" applyAlignment="1">
      <alignment horizontal="center" vertical="center"/>
    </xf>
    <xf numFmtId="0" fontId="12" fillId="7" borderId="4" xfId="6" applyFont="1" applyFill="1" applyBorder="1" applyAlignment="1">
      <alignment horizontal="center" vertical="center"/>
    </xf>
    <xf numFmtId="44" fontId="12" fillId="7" borderId="5" xfId="7" applyFont="1" applyFill="1" applyBorder="1" applyAlignment="1">
      <alignment horizontal="center" vertical="center"/>
    </xf>
    <xf numFmtId="0" fontId="14" fillId="4" borderId="0" xfId="2" applyFont="1" applyAlignment="1">
      <alignment horizontal="center" vertical="center" wrapText="1"/>
    </xf>
    <xf numFmtId="44" fontId="14" fillId="4" borderId="0" xfId="7" applyFont="1" applyFill="1" applyAlignment="1">
      <alignment horizontal="center" vertical="center" wrapText="1"/>
    </xf>
    <xf numFmtId="0" fontId="15" fillId="4" borderId="0" xfId="2" applyFont="1" applyAlignment="1">
      <alignment horizontal="center" vertical="center"/>
    </xf>
    <xf numFmtId="44" fontId="15" fillId="4" borderId="0" xfId="7" applyFont="1" applyFill="1" applyAlignment="1">
      <alignment horizontal="center" vertical="center"/>
    </xf>
    <xf numFmtId="3" fontId="23" fillId="2" borderId="68" xfId="0" applyNumberFormat="1" applyFont="1" applyFill="1" applyBorder="1" applyAlignment="1">
      <alignment vertical="center"/>
    </xf>
    <xf numFmtId="164" fontId="23" fillId="2" borderId="68" xfId="0" applyNumberFormat="1" applyFont="1" applyFill="1" applyBorder="1" applyAlignment="1">
      <alignment vertical="center"/>
    </xf>
    <xf numFmtId="165" fontId="23" fillId="2" borderId="68" xfId="0" applyNumberFormat="1" applyFont="1" applyFill="1" applyBorder="1" applyAlignment="1">
      <alignment vertical="center"/>
    </xf>
    <xf numFmtId="3" fontId="23" fillId="4" borderId="68" xfId="0" applyNumberFormat="1" applyFont="1" applyFill="1" applyBorder="1" applyAlignment="1">
      <alignment vertical="center"/>
    </xf>
    <xf numFmtId="164" fontId="23" fillId="4" borderId="68" xfId="0" applyNumberFormat="1" applyFont="1" applyFill="1" applyBorder="1" applyAlignment="1">
      <alignment vertical="center"/>
    </xf>
    <xf numFmtId="165" fontId="23" fillId="4" borderId="68" xfId="0" applyNumberFormat="1" applyFont="1" applyFill="1" applyBorder="1" applyAlignment="1">
      <alignment vertical="center"/>
    </xf>
    <xf numFmtId="168" fontId="23" fillId="2" borderId="68" xfId="0" applyNumberFormat="1" applyFont="1" applyFill="1" applyBorder="1" applyAlignment="1">
      <alignment vertical="center"/>
    </xf>
    <xf numFmtId="168" fontId="23" fillId="4" borderId="68" xfId="0" applyNumberFormat="1" applyFont="1" applyFill="1" applyBorder="1" applyAlignment="1">
      <alignment vertical="center"/>
    </xf>
  </cellXfs>
  <cellStyles count="9">
    <cellStyle name="Comma 2" xfId="4" xr:uid="{069E9CB9-3295-45C3-A316-058D315A2D1D}"/>
    <cellStyle name="Currency" xfId="7" builtinId="4"/>
    <cellStyle name="Hyperlink" xfId="8" builtinId="8"/>
    <cellStyle name="Hyperlink 2" xfId="3" xr:uid="{DD18478E-3EF1-46AD-B7E1-5854A4707D4A}"/>
    <cellStyle name="Normal" xfId="0" builtinId="0"/>
    <cellStyle name="Normal 2" xfId="2" xr:uid="{C21A4049-B776-49BA-921A-541F849EC2F4}"/>
    <cellStyle name="Normal 2 2" xfId="6" xr:uid="{896AD1A4-656F-47B6-8DDC-8D1460713D8F}"/>
    <cellStyle name="Percent" xfId="1" builtinId="5"/>
    <cellStyle name="Percent 2" xfId="5" xr:uid="{E576D5DF-F692-4C97-BB58-001FB3891158}"/>
  </cellStyles>
  <dxfs count="156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629658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Outlet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663786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Market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2380338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SubSegments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362780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Branded vs. Private Label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193316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Flavors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511939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Fat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555721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Organic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511353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Form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172051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Package Type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401840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Size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625198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Sugar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1047544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RFG vs. SS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437380</xdr:colOff>
      <xdr:row>8</xdr:row>
      <xdr:rowOff>98778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7508A0-A55E-4576-91EE-FF459B59A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238" cy="169897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152920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SR Report for Month Topline - Creams and Creamers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5"/>
  <sheetViews>
    <sheetView workbookViewId="0">
      <selection activeCell="C21" sqref="C21:C23"/>
    </sheetView>
  </sheetViews>
  <sheetFormatPr defaultRowHeight="13.2"/>
  <cols>
    <col min="2" max="2" width="6.44140625" customWidth="1"/>
    <col min="3" max="3" width="96.5546875" customWidth="1"/>
    <col min="4" max="4" width="41.5546875" customWidth="1"/>
    <col min="5" max="5" width="18.44140625" customWidth="1"/>
    <col min="6" max="6" width="21" customWidth="1"/>
    <col min="7" max="7" width="21.5546875" customWidth="1"/>
    <col min="8" max="8" width="20.77734375" customWidth="1"/>
    <col min="9" max="9" width="11.44140625" customWidth="1"/>
    <col min="10" max="10" width="15.5546875" customWidth="1"/>
    <col min="11" max="11" width="37" customWidth="1"/>
    <col min="12" max="12" width="32" customWidth="1"/>
    <col min="13" max="13" width="17.77734375" customWidth="1"/>
    <col min="14" max="14" width="13.44140625" customWidth="1"/>
    <col min="15" max="15" width="15.21875" customWidth="1"/>
    <col min="16" max="16" width="17.21875" customWidth="1"/>
    <col min="17" max="17" width="16.21875" customWidth="1"/>
    <col min="18" max="18" width="19.5546875" customWidth="1"/>
  </cols>
  <sheetData>
    <row r="2" spans="2:18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</row>
    <row r="3" spans="2:18" ht="13.8">
      <c r="B3" s="221" t="s">
        <v>17</v>
      </c>
      <c r="C3" s="2" t="str">
        <f ca="1">HYPERLINK("#1!"&amp;CELL("address",A1),"Creams and Creamers Sales By Region &amp; Outlet")</f>
        <v>Creams and Creamers Sales By Region &amp; Outlet</v>
      </c>
      <c r="D3" s="221" t="s">
        <v>18</v>
      </c>
      <c r="E3" s="221" t="s">
        <v>19</v>
      </c>
      <c r="F3" s="221" t="s">
        <v>19</v>
      </c>
      <c r="G3" s="221" t="s">
        <v>19</v>
      </c>
      <c r="H3" s="221" t="s">
        <v>19</v>
      </c>
      <c r="I3" s="221" t="s">
        <v>19</v>
      </c>
      <c r="J3" s="221" t="s">
        <v>19</v>
      </c>
      <c r="K3" s="221" t="s">
        <v>20</v>
      </c>
      <c r="L3" s="221" t="s">
        <v>21</v>
      </c>
      <c r="M3" s="221" t="s">
        <v>19</v>
      </c>
      <c r="N3" s="221" t="s">
        <v>19</v>
      </c>
      <c r="O3" s="221" t="s">
        <v>19</v>
      </c>
      <c r="P3" s="221" t="s">
        <v>19</v>
      </c>
      <c r="Q3" s="221" t="s">
        <v>19</v>
      </c>
      <c r="R3" s="221" t="s">
        <v>19</v>
      </c>
    </row>
    <row r="4" spans="2:18" ht="13.8">
      <c r="B4" s="221" t="s">
        <v>22</v>
      </c>
      <c r="C4" s="2" t="str">
        <f ca="1">HYPERLINK("#3!"&amp;CELL("address",A1),"Creams and Creamers Sales By Region &amp; Market")</f>
        <v>Creams and Creamers Sales By Region &amp; Market</v>
      </c>
      <c r="D4" s="221" t="s">
        <v>23</v>
      </c>
      <c r="E4" s="221" t="s">
        <v>19</v>
      </c>
      <c r="F4" s="221" t="s">
        <v>19</v>
      </c>
      <c r="G4" s="221" t="s">
        <v>19</v>
      </c>
      <c r="H4" s="221" t="s">
        <v>19</v>
      </c>
      <c r="I4" s="221" t="s">
        <v>19</v>
      </c>
      <c r="J4" s="221" t="s">
        <v>19</v>
      </c>
      <c r="K4" s="221" t="s">
        <v>20</v>
      </c>
      <c r="L4" s="221" t="s">
        <v>21</v>
      </c>
      <c r="M4" s="221" t="s">
        <v>19</v>
      </c>
      <c r="N4" s="221" t="s">
        <v>19</v>
      </c>
      <c r="O4" s="221" t="s">
        <v>19</v>
      </c>
      <c r="P4" s="221" t="s">
        <v>19</v>
      </c>
      <c r="Q4" s="221" t="s">
        <v>19</v>
      </c>
      <c r="R4" s="221" t="s">
        <v>19</v>
      </c>
    </row>
    <row r="5" spans="2:18" ht="13.8">
      <c r="B5" s="221" t="s">
        <v>24</v>
      </c>
      <c r="C5" s="2" t="str">
        <f ca="1">HYPERLINK("#4!"&amp;CELL("address",A1),"Creams and Creamers SubSegments")</f>
        <v>Creams and Creamers SubSegments</v>
      </c>
      <c r="D5" s="221" t="s">
        <v>25</v>
      </c>
      <c r="E5" s="221" t="s">
        <v>19</v>
      </c>
      <c r="F5" s="221" t="s">
        <v>19</v>
      </c>
      <c r="G5" s="221" t="s">
        <v>19</v>
      </c>
      <c r="H5" s="221" t="s">
        <v>19</v>
      </c>
      <c r="I5" s="221" t="s">
        <v>19</v>
      </c>
      <c r="J5" s="221" t="s">
        <v>19</v>
      </c>
      <c r="K5" s="221" t="s">
        <v>26</v>
      </c>
      <c r="L5" s="221" t="s">
        <v>21</v>
      </c>
      <c r="M5" s="221" t="s">
        <v>19</v>
      </c>
      <c r="N5" s="221" t="s">
        <v>19</v>
      </c>
      <c r="O5" s="221" t="s">
        <v>19</v>
      </c>
      <c r="P5" s="221" t="s">
        <v>19</v>
      </c>
      <c r="Q5" s="221" t="s">
        <v>19</v>
      </c>
      <c r="R5" s="221" t="s">
        <v>19</v>
      </c>
    </row>
    <row r="6" spans="2:18" ht="13.8">
      <c r="B6" s="231" t="s">
        <v>27</v>
      </c>
      <c r="C6" s="50" t="str">
        <f ca="1">HYPERLINK("#5!"&amp;CELL("address",A1),"Creams and Creamers Branded vs. Private Label")</f>
        <v>Creams and Creamers Branded vs. Private Label</v>
      </c>
      <c r="D6" s="231" t="s">
        <v>25</v>
      </c>
      <c r="E6" s="231" t="s">
        <v>28</v>
      </c>
      <c r="F6" s="231" t="s">
        <v>19</v>
      </c>
      <c r="G6" s="231" t="s">
        <v>19</v>
      </c>
      <c r="H6" s="231" t="s">
        <v>19</v>
      </c>
      <c r="I6" s="231" t="s">
        <v>19</v>
      </c>
      <c r="J6" s="231" t="s">
        <v>19</v>
      </c>
      <c r="K6" s="231" t="s">
        <v>20</v>
      </c>
      <c r="L6" s="231" t="s">
        <v>21</v>
      </c>
      <c r="M6" s="231" t="s">
        <v>19</v>
      </c>
      <c r="N6" s="231" t="s">
        <v>19</v>
      </c>
      <c r="O6" s="231" t="s">
        <v>19</v>
      </c>
      <c r="P6" s="231" t="s">
        <v>19</v>
      </c>
      <c r="Q6" s="231" t="s">
        <v>19</v>
      </c>
      <c r="R6" s="231" t="s">
        <v>19</v>
      </c>
    </row>
    <row r="7" spans="2:18" ht="13.8">
      <c r="B7" s="231" t="s">
        <v>29</v>
      </c>
      <c r="C7" s="50" t="str">
        <f ca="1">HYPERLINK("#6!"&amp;CELL("address",A1),"Creams and Creamers Flavors")</f>
        <v>Creams and Creamers Flavors</v>
      </c>
      <c r="D7" s="231" t="s">
        <v>25</v>
      </c>
      <c r="E7" s="231" t="s">
        <v>19</v>
      </c>
      <c r="F7" s="231" t="s">
        <v>19</v>
      </c>
      <c r="G7" s="231" t="s">
        <v>19</v>
      </c>
      <c r="H7" s="231" t="s">
        <v>19</v>
      </c>
      <c r="I7" s="231" t="s">
        <v>19</v>
      </c>
      <c r="J7" s="231" t="s">
        <v>19</v>
      </c>
      <c r="K7" s="231" t="s">
        <v>20</v>
      </c>
      <c r="L7" s="231" t="s">
        <v>21</v>
      </c>
      <c r="M7" s="231" t="s">
        <v>19</v>
      </c>
      <c r="N7" s="231" t="s">
        <v>19</v>
      </c>
      <c r="O7" s="231" t="s">
        <v>19</v>
      </c>
      <c r="P7" s="231" t="s">
        <v>19</v>
      </c>
      <c r="Q7" s="231" t="s">
        <v>19</v>
      </c>
      <c r="R7" s="231" t="s">
        <v>19</v>
      </c>
    </row>
    <row r="8" spans="2:18" ht="13.8">
      <c r="B8" s="231" t="s">
        <v>30</v>
      </c>
      <c r="C8" s="50" t="str">
        <f ca="1">HYPERLINK("#7!"&amp;CELL("address",A1),"Creams and Creamers Fat")</f>
        <v>Creams and Creamers Fat</v>
      </c>
      <c r="D8" s="231" t="s">
        <v>25</v>
      </c>
      <c r="E8" s="231" t="s">
        <v>19</v>
      </c>
      <c r="F8" s="231" t="s">
        <v>31</v>
      </c>
      <c r="G8" s="231" t="s">
        <v>19</v>
      </c>
      <c r="H8" s="231" t="s">
        <v>19</v>
      </c>
      <c r="I8" s="231" t="s">
        <v>19</v>
      </c>
      <c r="J8" s="231" t="s">
        <v>19</v>
      </c>
      <c r="K8" s="231" t="s">
        <v>20</v>
      </c>
      <c r="L8" s="231" t="s">
        <v>21</v>
      </c>
      <c r="M8" s="231" t="s">
        <v>19</v>
      </c>
      <c r="N8" s="231" t="s">
        <v>19</v>
      </c>
      <c r="O8" s="231" t="s">
        <v>19</v>
      </c>
      <c r="P8" s="231" t="s">
        <v>19</v>
      </c>
      <c r="Q8" s="231" t="s">
        <v>19</v>
      </c>
      <c r="R8" s="231" t="s">
        <v>19</v>
      </c>
    </row>
    <row r="9" spans="2:18" ht="13.8">
      <c r="B9" s="231" t="s">
        <v>32</v>
      </c>
      <c r="C9" s="50" t="str">
        <f ca="1">HYPERLINK("#8!"&amp;CELL("address",A1),"Creams and Creamers Form")</f>
        <v>Creams and Creamers Form</v>
      </c>
      <c r="D9" s="231" t="s">
        <v>25</v>
      </c>
      <c r="E9" s="231" t="s">
        <v>19</v>
      </c>
      <c r="F9" s="231" t="s">
        <v>19</v>
      </c>
      <c r="G9" s="231" t="s">
        <v>19</v>
      </c>
      <c r="H9" s="231" t="s">
        <v>19</v>
      </c>
      <c r="I9" s="231" t="s">
        <v>19</v>
      </c>
      <c r="J9" s="231" t="s">
        <v>19</v>
      </c>
      <c r="K9" s="231" t="s">
        <v>20</v>
      </c>
      <c r="L9" s="231" t="s">
        <v>21</v>
      </c>
      <c r="M9" s="231" t="s">
        <v>19</v>
      </c>
      <c r="N9" s="231" t="s">
        <v>19</v>
      </c>
      <c r="O9" s="231" t="s">
        <v>19</v>
      </c>
      <c r="P9" s="231" t="s">
        <v>19</v>
      </c>
      <c r="Q9" s="231" t="s">
        <v>33</v>
      </c>
      <c r="R9" s="231" t="s">
        <v>19</v>
      </c>
    </row>
    <row r="10" spans="2:18" ht="13.8">
      <c r="B10" s="231" t="s">
        <v>34</v>
      </c>
      <c r="C10" s="50" t="str">
        <f ca="1">HYPERLINK("#2!"&amp;CELL("address",A1),"Creams and Creamers Organic")</f>
        <v>Creams and Creamers Organic</v>
      </c>
      <c r="D10" s="231" t="s">
        <v>25</v>
      </c>
      <c r="E10" s="231" t="s">
        <v>19</v>
      </c>
      <c r="F10" s="231" t="s">
        <v>19</v>
      </c>
      <c r="G10" s="231" t="s">
        <v>19</v>
      </c>
      <c r="H10" s="231" t="s">
        <v>19</v>
      </c>
      <c r="I10" s="231" t="s">
        <v>19</v>
      </c>
      <c r="J10" s="231" t="s">
        <v>19</v>
      </c>
      <c r="K10" s="231" t="s">
        <v>20</v>
      </c>
      <c r="L10" s="231" t="s">
        <v>21</v>
      </c>
      <c r="M10" s="231" t="s">
        <v>19</v>
      </c>
      <c r="N10" s="231" t="s">
        <v>19</v>
      </c>
      <c r="O10" s="231" t="s">
        <v>19</v>
      </c>
      <c r="P10" s="231" t="s">
        <v>35</v>
      </c>
      <c r="Q10" s="231" t="s">
        <v>19</v>
      </c>
      <c r="R10" s="231" t="s">
        <v>19</v>
      </c>
    </row>
    <row r="11" spans="2:18" ht="13.8">
      <c r="B11" s="231" t="s">
        <v>36</v>
      </c>
      <c r="C11" s="50" t="str">
        <f ca="1">HYPERLINK("#9!"&amp;CELL("address",A1),"Creams and Creamers Package Type")</f>
        <v>Creams and Creamers Package Type</v>
      </c>
      <c r="D11" s="231" t="s">
        <v>25</v>
      </c>
      <c r="E11" s="231" t="s">
        <v>19</v>
      </c>
      <c r="F11" s="231" t="s">
        <v>19</v>
      </c>
      <c r="G11" s="231" t="s">
        <v>19</v>
      </c>
      <c r="H11" s="231" t="s">
        <v>19</v>
      </c>
      <c r="I11" s="231" t="s">
        <v>19</v>
      </c>
      <c r="J11" s="231" t="s">
        <v>19</v>
      </c>
      <c r="K11" s="231" t="s">
        <v>20</v>
      </c>
      <c r="L11" s="231" t="s">
        <v>21</v>
      </c>
      <c r="M11" s="231" t="s">
        <v>37</v>
      </c>
      <c r="N11" s="231" t="s">
        <v>19</v>
      </c>
      <c r="O11" s="231" t="s">
        <v>19</v>
      </c>
      <c r="P11" s="231" t="s">
        <v>19</v>
      </c>
      <c r="Q11" s="231" t="s">
        <v>19</v>
      </c>
      <c r="R11" s="231" t="s">
        <v>19</v>
      </c>
    </row>
    <row r="12" spans="2:18" ht="13.8">
      <c r="B12" s="231" t="s">
        <v>38</v>
      </c>
      <c r="C12" s="50" t="str">
        <f ca="1">HYPERLINK("#10!"&amp;CELL("address",A1),"Creams and Creamers Size")</f>
        <v>Creams and Creamers Size</v>
      </c>
      <c r="D12" s="231" t="s">
        <v>25</v>
      </c>
      <c r="E12" s="231" t="s">
        <v>19</v>
      </c>
      <c r="F12" s="231" t="s">
        <v>19</v>
      </c>
      <c r="G12" s="231" t="s">
        <v>19</v>
      </c>
      <c r="H12" s="231" t="s">
        <v>39</v>
      </c>
      <c r="I12" s="231" t="s">
        <v>19</v>
      </c>
      <c r="J12" s="231" t="s">
        <v>19</v>
      </c>
      <c r="K12" s="231" t="s">
        <v>20</v>
      </c>
      <c r="L12" s="231" t="s">
        <v>21</v>
      </c>
      <c r="M12" s="231" t="s">
        <v>19</v>
      </c>
      <c r="N12" s="231" t="s">
        <v>19</v>
      </c>
      <c r="O12" s="231" t="s">
        <v>19</v>
      </c>
      <c r="P12" s="231" t="s">
        <v>19</v>
      </c>
      <c r="Q12" s="231" t="s">
        <v>19</v>
      </c>
      <c r="R12" s="231" t="s">
        <v>19</v>
      </c>
    </row>
    <row r="13" spans="2:18" ht="13.8">
      <c r="B13" s="231" t="s">
        <v>40</v>
      </c>
      <c r="C13" s="50" t="str">
        <f ca="1">HYPERLINK("#11!"&amp;CELL("address",A1),"Creams and Creamers Sugar")</f>
        <v>Creams and Creamers Sugar</v>
      </c>
      <c r="D13" s="231" t="s">
        <v>25</v>
      </c>
      <c r="E13" s="231" t="s">
        <v>19</v>
      </c>
      <c r="F13" s="231" t="s">
        <v>19</v>
      </c>
      <c r="G13" s="231" t="s">
        <v>19</v>
      </c>
      <c r="H13" s="231" t="s">
        <v>19</v>
      </c>
      <c r="I13" s="231" t="s">
        <v>19</v>
      </c>
      <c r="J13" s="231" t="s">
        <v>19</v>
      </c>
      <c r="K13" s="231" t="s">
        <v>20</v>
      </c>
      <c r="L13" s="231" t="s">
        <v>21</v>
      </c>
      <c r="M13" s="231" t="s">
        <v>19</v>
      </c>
      <c r="N13" s="231" t="s">
        <v>19</v>
      </c>
      <c r="O13" s="231" t="s">
        <v>19</v>
      </c>
      <c r="P13" s="231" t="s">
        <v>19</v>
      </c>
      <c r="Q13" s="231" t="s">
        <v>19</v>
      </c>
      <c r="R13" s="231" t="s">
        <v>19</v>
      </c>
    </row>
    <row r="14" spans="2:18" ht="13.8">
      <c r="B14" s="231" t="s">
        <v>41</v>
      </c>
      <c r="C14" s="50" t="str">
        <f ca="1">HYPERLINK("#12!"&amp;CELL("address",A1),"Creams and Creamers RFG vs. SS")</f>
        <v>Creams and Creamers RFG vs. SS</v>
      </c>
      <c r="D14" s="231" t="s">
        <v>25</v>
      </c>
      <c r="E14" s="231" t="s">
        <v>19</v>
      </c>
      <c r="F14" s="231" t="s">
        <v>19</v>
      </c>
      <c r="G14" s="231" t="s">
        <v>19</v>
      </c>
      <c r="H14" s="231" t="s">
        <v>19</v>
      </c>
      <c r="I14" s="231" t="s">
        <v>42</v>
      </c>
      <c r="J14" s="231" t="s">
        <v>19</v>
      </c>
      <c r="K14" s="231" t="s">
        <v>20</v>
      </c>
      <c r="L14" s="231" t="s">
        <v>21</v>
      </c>
      <c r="M14" s="231" t="s">
        <v>19</v>
      </c>
      <c r="N14" s="231" t="s">
        <v>43</v>
      </c>
      <c r="O14" s="231" t="s">
        <v>19</v>
      </c>
      <c r="P14" s="231" t="s">
        <v>19</v>
      </c>
      <c r="Q14" s="231" t="s">
        <v>19</v>
      </c>
      <c r="R14" s="231" t="s">
        <v>44</v>
      </c>
    </row>
    <row r="15" spans="2:18" ht="13.8">
      <c r="B15" s="231" t="s">
        <v>45</v>
      </c>
      <c r="C15" s="50" t="str">
        <f ca="1">HYPERLINK("#13!"&amp;CELL("address",A1),"SR Report for Month Topline - Creams and Creamers")</f>
        <v>SR Report for Month Topline - Creams and Creamers</v>
      </c>
      <c r="D15" s="231" t="s">
        <v>46</v>
      </c>
      <c r="E15" s="231" t="s">
        <v>19</v>
      </c>
      <c r="F15" s="231" t="s">
        <v>19</v>
      </c>
      <c r="G15" s="231" t="s">
        <v>19</v>
      </c>
      <c r="H15" s="231" t="s">
        <v>19</v>
      </c>
      <c r="I15" s="231" t="s">
        <v>19</v>
      </c>
      <c r="J15" s="231" t="s">
        <v>19</v>
      </c>
      <c r="K15" s="231" t="s">
        <v>20</v>
      </c>
      <c r="L15" s="231" t="s">
        <v>21</v>
      </c>
      <c r="M15" s="231" t="s">
        <v>19</v>
      </c>
      <c r="N15" s="231" t="s">
        <v>19</v>
      </c>
      <c r="O15" s="231" t="s">
        <v>19</v>
      </c>
      <c r="P15" s="231" t="s">
        <v>19</v>
      </c>
      <c r="Q15" s="231" t="s">
        <v>19</v>
      </c>
      <c r="R15" s="23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8:N128"/>
  <sheetViews>
    <sheetView zoomScale="85" zoomScaleNormal="85" workbookViewId="0">
      <selection activeCell="C9" sqref="C9:J128"/>
    </sheetView>
  </sheetViews>
  <sheetFormatPr defaultRowHeight="13.2"/>
  <cols>
    <col min="1" max="1" width="41.77734375" customWidth="1"/>
    <col min="2" max="2" width="45.44140625" customWidth="1"/>
    <col min="3" max="3" width="13.77734375" customWidth="1"/>
    <col min="4" max="5" width="10.77734375" customWidth="1"/>
    <col min="6" max="6" width="14.77734375" customWidth="1"/>
    <col min="7" max="7" width="13.21875" customWidth="1"/>
    <col min="8" max="8" width="12" customWidth="1"/>
    <col min="9" max="9" width="12.5546875" customWidth="1"/>
    <col min="10" max="10" width="13.5546875" customWidth="1"/>
    <col min="11" max="100" width="9.21875" customWidth="1"/>
  </cols>
  <sheetData>
    <row r="8" spans="1:10" ht="52.8">
      <c r="A8" s="3" t="s">
        <v>10</v>
      </c>
      <c r="B8" s="3" t="s">
        <v>2</v>
      </c>
      <c r="C8" s="3" t="s">
        <v>43</v>
      </c>
      <c r="D8" s="3" t="s">
        <v>47</v>
      </c>
      <c r="E8" s="3" t="s">
        <v>48</v>
      </c>
      <c r="F8" s="3" t="s">
        <v>49</v>
      </c>
      <c r="G8" s="3" t="s">
        <v>50</v>
      </c>
      <c r="H8" s="3" t="s">
        <v>51</v>
      </c>
      <c r="I8" s="3" t="s">
        <v>52</v>
      </c>
      <c r="J8" s="3" t="s">
        <v>53</v>
      </c>
    </row>
    <row r="9" spans="1:10">
      <c r="A9" s="521" t="s">
        <v>466</v>
      </c>
      <c r="B9" s="221" t="s">
        <v>54</v>
      </c>
      <c r="C9" s="365">
        <v>32978659.241209943</v>
      </c>
      <c r="D9" s="365">
        <v>-846306.94642129168</v>
      </c>
      <c r="E9" s="366">
        <v>-2.5020186028471492E-2</v>
      </c>
      <c r="F9" s="367">
        <v>81184786.354788199</v>
      </c>
      <c r="G9" s="367">
        <v>-223434.60637509823</v>
      </c>
      <c r="H9" s="366">
        <v>-2.7446196924225895E-3</v>
      </c>
      <c r="I9" s="368">
        <v>87.863310993054029</v>
      </c>
      <c r="J9" s="368">
        <v>-3.865243114007626</v>
      </c>
    </row>
    <row r="10" spans="1:10">
      <c r="A10" s="521" t="s">
        <v>466</v>
      </c>
      <c r="B10" s="231" t="s">
        <v>55</v>
      </c>
      <c r="C10" s="369">
        <v>43500893.142197557</v>
      </c>
      <c r="D10" s="369">
        <v>1459495.5822487324</v>
      </c>
      <c r="E10" s="370">
        <v>3.4715677093454578E-2</v>
      </c>
      <c r="F10" s="371">
        <v>98336491.272932351</v>
      </c>
      <c r="G10" s="371">
        <v>2944914.775810048</v>
      </c>
      <c r="H10" s="370">
        <v>3.0871853511079021E-2</v>
      </c>
      <c r="I10" s="372">
        <v>96.490128225243993</v>
      </c>
      <c r="J10" s="372">
        <v>1.5708425064208171</v>
      </c>
    </row>
    <row r="11" spans="1:10">
      <c r="A11" s="521" t="s">
        <v>466</v>
      </c>
      <c r="B11" s="221" t="s">
        <v>56</v>
      </c>
      <c r="C11" s="365">
        <v>40148785.122048244</v>
      </c>
      <c r="D11" s="365">
        <v>1042124.2075661793</v>
      </c>
      <c r="E11" s="366">
        <v>2.6648253346024171E-2</v>
      </c>
      <c r="F11" s="367">
        <v>91100203.721481577</v>
      </c>
      <c r="G11" s="367">
        <v>1778088.6085822582</v>
      </c>
      <c r="H11" s="366">
        <v>1.9906476759253076E-2</v>
      </c>
      <c r="I11" s="368">
        <v>104.15789507121976</v>
      </c>
      <c r="J11" s="368">
        <v>0.89052209855033482</v>
      </c>
    </row>
    <row r="12" spans="1:10">
      <c r="A12" s="521" t="s">
        <v>466</v>
      </c>
      <c r="B12" s="231" t="s">
        <v>57</v>
      </c>
      <c r="C12" s="369">
        <v>57922693.4853829</v>
      </c>
      <c r="D12" s="369">
        <v>1235451.4312748834</v>
      </c>
      <c r="E12" s="370">
        <v>2.1794170725322005E-2</v>
      </c>
      <c r="F12" s="371">
        <v>131541277.15101399</v>
      </c>
      <c r="G12" s="371">
        <v>1300964.7967573553</v>
      </c>
      <c r="H12" s="370">
        <v>9.9889563625945657E-3</v>
      </c>
      <c r="I12" s="372">
        <v>105.76584086334333</v>
      </c>
      <c r="J12" s="372">
        <v>0.40611963905918458</v>
      </c>
    </row>
    <row r="13" spans="1:10">
      <c r="A13" s="521" t="s">
        <v>466</v>
      </c>
      <c r="B13" s="221" t="s">
        <v>58</v>
      </c>
      <c r="C13" s="365">
        <v>20419157.397102311</v>
      </c>
      <c r="D13" s="365">
        <v>849505.05971898884</v>
      </c>
      <c r="E13" s="366">
        <v>4.3409307690980524E-2</v>
      </c>
      <c r="F13" s="367">
        <v>46559640.087140173</v>
      </c>
      <c r="G13" s="367">
        <v>1407277.6229057908</v>
      </c>
      <c r="H13" s="366">
        <v>3.1167308776379285E-2</v>
      </c>
      <c r="I13" s="368">
        <v>98.715467962687271</v>
      </c>
      <c r="J13" s="368">
        <v>2.4161726277848601</v>
      </c>
    </row>
    <row r="14" spans="1:10">
      <c r="A14" s="521" t="s">
        <v>466</v>
      </c>
      <c r="B14" s="231" t="s">
        <v>59</v>
      </c>
      <c r="C14" s="369">
        <v>33505825.51755137</v>
      </c>
      <c r="D14" s="369">
        <v>1122335.1647458822</v>
      </c>
      <c r="E14" s="370">
        <v>3.4657634261115108E-2</v>
      </c>
      <c r="F14" s="371">
        <v>76298561.924151987</v>
      </c>
      <c r="G14" s="371">
        <v>3019601.2297284305</v>
      </c>
      <c r="H14" s="370">
        <v>4.1206933083020904E-2</v>
      </c>
      <c r="I14" s="372">
        <v>84.992457560749983</v>
      </c>
      <c r="J14" s="372">
        <v>1.3789720922700326</v>
      </c>
    </row>
    <row r="15" spans="1:10">
      <c r="A15" s="521" t="s">
        <v>466</v>
      </c>
      <c r="B15" s="221" t="s">
        <v>60</v>
      </c>
      <c r="C15" s="365">
        <v>45554503.063126273</v>
      </c>
      <c r="D15" s="365">
        <v>756523.18987636268</v>
      </c>
      <c r="E15" s="366">
        <v>1.6887439835832938E-2</v>
      </c>
      <c r="F15" s="367">
        <v>105411235.9055052</v>
      </c>
      <c r="G15" s="367">
        <v>2158267.993842274</v>
      </c>
      <c r="H15" s="366">
        <v>2.0902721127481386E-2</v>
      </c>
      <c r="I15" s="368">
        <v>103.96455021296325</v>
      </c>
      <c r="J15" s="368">
        <v>-0.10052511497436001</v>
      </c>
    </row>
    <row r="16" spans="1:10">
      <c r="A16" s="521" t="s">
        <v>466</v>
      </c>
      <c r="B16" s="231" t="s">
        <v>61</v>
      </c>
      <c r="C16" s="369">
        <v>41427285.011620149</v>
      </c>
      <c r="D16" s="369">
        <v>-80656.722953110933</v>
      </c>
      <c r="E16" s="370">
        <v>-1.9431636352599346E-3</v>
      </c>
      <c r="F16" s="371">
        <v>94632312.739716873</v>
      </c>
      <c r="G16" s="371">
        <v>1266076.4596169442</v>
      </c>
      <c r="H16" s="370">
        <v>1.3560324481954036E-2</v>
      </c>
      <c r="I16" s="372">
        <v>116.35222231078914</v>
      </c>
      <c r="J16" s="372">
        <v>-2.3098738799265419</v>
      </c>
    </row>
    <row r="17" spans="1:14">
      <c r="A17" s="521" t="s">
        <v>466</v>
      </c>
      <c r="B17" s="221" t="s">
        <v>62</v>
      </c>
      <c r="C17" s="365">
        <v>32917528.719358135</v>
      </c>
      <c r="D17" s="365">
        <v>-840700.33923499659</v>
      </c>
      <c r="E17" s="366">
        <v>-2.4903567594609852E-2</v>
      </c>
      <c r="F17" s="367">
        <v>80936131.785881579</v>
      </c>
      <c r="G17" s="367">
        <v>-204547.88100846112</v>
      </c>
      <c r="H17" s="366">
        <v>-2.5209042104182441E-3</v>
      </c>
      <c r="I17" s="368">
        <v>88.366326028528491</v>
      </c>
      <c r="J17" s="368">
        <v>-3.9193157632783766</v>
      </c>
    </row>
    <row r="18" spans="1:14">
      <c r="A18" s="521" t="s">
        <v>466</v>
      </c>
      <c r="B18" s="231" t="s">
        <v>63</v>
      </c>
      <c r="C18" s="369">
        <v>43415875.74177523</v>
      </c>
      <c r="D18" s="369">
        <v>1475054.4809616581</v>
      </c>
      <c r="E18" s="370">
        <v>3.5169899792588014E-2</v>
      </c>
      <c r="F18" s="371">
        <v>98011338.373405993</v>
      </c>
      <c r="G18" s="371">
        <v>2991928.5981036276</v>
      </c>
      <c r="H18" s="370">
        <v>3.1487551913643809E-2</v>
      </c>
      <c r="I18" s="372">
        <v>97.032736934976683</v>
      </c>
      <c r="J18" s="372">
        <v>1.5771062224682737</v>
      </c>
    </row>
    <row r="19" spans="1:14">
      <c r="A19" s="521" t="s">
        <v>466</v>
      </c>
      <c r="B19" s="221" t="s">
        <v>64</v>
      </c>
      <c r="C19" s="365">
        <v>39968381.189428009</v>
      </c>
      <c r="D19" s="365">
        <v>1040517.2073616236</v>
      </c>
      <c r="E19" s="366">
        <v>2.672936814208398E-2</v>
      </c>
      <c r="F19" s="367">
        <v>90648657.383585155</v>
      </c>
      <c r="G19" s="367">
        <v>1761399.9006840587</v>
      </c>
      <c r="H19" s="366">
        <v>1.9816112574098627E-2</v>
      </c>
      <c r="I19" s="368">
        <v>104.47715817293566</v>
      </c>
      <c r="J19" s="368">
        <v>0.85317740128634512</v>
      </c>
    </row>
    <row r="20" spans="1:14">
      <c r="A20" s="521" t="s">
        <v>466</v>
      </c>
      <c r="B20" s="231" t="s">
        <v>65</v>
      </c>
      <c r="C20" s="369">
        <v>56342534.995525979</v>
      </c>
      <c r="D20" s="369">
        <v>1409962.9374497682</v>
      </c>
      <c r="E20" s="370">
        <v>2.5667156745530082E-2</v>
      </c>
      <c r="F20" s="371">
        <v>127603223.21573803</v>
      </c>
      <c r="G20" s="371">
        <v>1646842.6068130136</v>
      </c>
      <c r="H20" s="370">
        <v>1.307470569455472E-2</v>
      </c>
      <c r="I20" s="372">
        <v>103.66163792544241</v>
      </c>
      <c r="J20" s="372">
        <v>0.7400393360522628</v>
      </c>
    </row>
    <row r="21" spans="1:14">
      <c r="A21" s="521" t="s">
        <v>466</v>
      </c>
      <c r="B21" s="221" t="s">
        <v>66</v>
      </c>
      <c r="C21" s="365">
        <v>20338202.090394594</v>
      </c>
      <c r="D21" s="365">
        <v>868479.36990251392</v>
      </c>
      <c r="E21" s="366">
        <v>4.4606663503657946E-2</v>
      </c>
      <c r="F21" s="367">
        <v>46258406.200062484</v>
      </c>
      <c r="G21" s="367">
        <v>1473194.2025415152</v>
      </c>
      <c r="H21" s="366">
        <v>3.2894657339638408E-2</v>
      </c>
      <c r="I21" s="368">
        <v>99.070637194396994</v>
      </c>
      <c r="J21" s="368">
        <v>2.4906663779393909</v>
      </c>
      <c r="N21" s="330"/>
    </row>
    <row r="22" spans="1:14">
      <c r="A22" s="521" t="s">
        <v>466</v>
      </c>
      <c r="B22" s="231" t="s">
        <v>67</v>
      </c>
      <c r="C22" s="369">
        <v>33354586.755924143</v>
      </c>
      <c r="D22" s="369">
        <v>1001567.1177585088</v>
      </c>
      <c r="E22" s="370">
        <v>3.0957454016965945E-2</v>
      </c>
      <c r="F22" s="371">
        <v>76210413.535514027</v>
      </c>
      <c r="G22" s="371">
        <v>3053399.3814056814</v>
      </c>
      <c r="H22" s="370">
        <v>4.1737616231487612E-2</v>
      </c>
      <c r="I22" s="372">
        <v>85.251226317058965</v>
      </c>
      <c r="J22" s="372">
        <v>1.0429462000937377</v>
      </c>
    </row>
    <row r="23" spans="1:14">
      <c r="A23" s="521" t="s">
        <v>466</v>
      </c>
      <c r="B23" s="221" t="s">
        <v>68</v>
      </c>
      <c r="C23" s="365">
        <v>45471276.566303872</v>
      </c>
      <c r="D23" s="365">
        <v>757486.35542676598</v>
      </c>
      <c r="E23" s="366">
        <v>1.6940777148489176E-2</v>
      </c>
      <c r="F23" s="367">
        <v>105169316.31046933</v>
      </c>
      <c r="G23" s="367">
        <v>2162707.6080512255</v>
      </c>
      <c r="H23" s="366">
        <v>2.0995814106444372E-2</v>
      </c>
      <c r="I23" s="368">
        <v>104.56253855056978</v>
      </c>
      <c r="J23" s="368">
        <v>-0.14437592215035977</v>
      </c>
    </row>
    <row r="24" spans="1:14">
      <c r="A24" s="521" t="s">
        <v>466</v>
      </c>
      <c r="B24" s="231" t="s">
        <v>69</v>
      </c>
      <c r="C24" s="369">
        <v>41272292.840935022</v>
      </c>
      <c r="D24" s="369">
        <v>-72389.0932604298</v>
      </c>
      <c r="E24" s="370">
        <v>-1.750868306972222E-3</v>
      </c>
      <c r="F24" s="371">
        <v>94080854.60057497</v>
      </c>
      <c r="G24" s="371">
        <v>1306569.760090366</v>
      </c>
      <c r="H24" s="370">
        <v>1.4083318048065497E-2</v>
      </c>
      <c r="I24" s="372">
        <v>116.79703363093242</v>
      </c>
      <c r="J24" s="372">
        <v>-2.3512463263498091</v>
      </c>
    </row>
    <row r="25" spans="1:14">
      <c r="A25" s="521" t="s">
        <v>466</v>
      </c>
      <c r="B25" s="221" t="s">
        <v>70</v>
      </c>
      <c r="C25" s="365">
        <v>16901251.966821562</v>
      </c>
      <c r="D25" s="365">
        <v>-1177725.8516562656</v>
      </c>
      <c r="E25" s="366">
        <v>-6.5143387169409386E-2</v>
      </c>
      <c r="F25" s="367">
        <v>47913578.41707363</v>
      </c>
      <c r="G25" s="367">
        <v>-1365036.1053158268</v>
      </c>
      <c r="H25" s="366">
        <v>-2.7700375072347672E-2</v>
      </c>
      <c r="I25" s="368">
        <v>86.451450841151953</v>
      </c>
      <c r="J25" s="368">
        <v>-4.1090654801272564</v>
      </c>
    </row>
    <row r="26" spans="1:14">
      <c r="A26" s="521" t="s">
        <v>466</v>
      </c>
      <c r="B26" s="231" t="s">
        <v>71</v>
      </c>
      <c r="C26" s="369">
        <v>24602493.003054939</v>
      </c>
      <c r="D26" s="369">
        <v>99295.770790852606</v>
      </c>
      <c r="E26" s="370">
        <v>4.0523597736913664E-3</v>
      </c>
      <c r="F26" s="371">
        <v>58654287.173463956</v>
      </c>
      <c r="G26" s="371">
        <v>794479.82311566174</v>
      </c>
      <c r="H26" s="370">
        <v>1.3731117670423411E-2</v>
      </c>
      <c r="I26" s="372">
        <v>104.77138059729147</v>
      </c>
      <c r="J26" s="372">
        <v>2.5838477695510846</v>
      </c>
    </row>
    <row r="27" spans="1:14">
      <c r="A27" s="521" t="s">
        <v>466</v>
      </c>
      <c r="B27" s="221" t="s">
        <v>72</v>
      </c>
      <c r="C27" s="365">
        <v>22320692.7194141</v>
      </c>
      <c r="D27" s="365">
        <v>-366331.63699896634</v>
      </c>
      <c r="E27" s="366">
        <v>-1.6147187539621667E-2</v>
      </c>
      <c r="F27" s="367">
        <v>54007197.815297276</v>
      </c>
      <c r="G27" s="367">
        <v>-748319.73843168467</v>
      </c>
      <c r="H27" s="366">
        <v>-1.3666563149501681E-2</v>
      </c>
      <c r="I27" s="368">
        <v>111.1747841983389</v>
      </c>
      <c r="J27" s="368">
        <v>0.51552157778802155</v>
      </c>
    </row>
    <row r="28" spans="1:14">
      <c r="A28" s="521" t="s">
        <v>466</v>
      </c>
      <c r="B28" s="231" t="s">
        <v>73</v>
      </c>
      <c r="C28" s="369">
        <v>35636790.275417551</v>
      </c>
      <c r="D28" s="369">
        <v>248727.04762084037</v>
      </c>
      <c r="E28" s="370">
        <v>7.0285577941849491E-3</v>
      </c>
      <c r="F28" s="371">
        <v>86491371.804131806</v>
      </c>
      <c r="G28" s="371">
        <v>-187977.32802675664</v>
      </c>
      <c r="H28" s="370">
        <v>-2.1686518174029055E-3</v>
      </c>
      <c r="I28" s="372">
        <v>124.93211687090286</v>
      </c>
      <c r="J28" s="372">
        <v>3.4411690012618692</v>
      </c>
    </row>
    <row r="29" spans="1:14">
      <c r="A29" s="521" t="s">
        <v>466</v>
      </c>
      <c r="B29" s="221" t="s">
        <v>74</v>
      </c>
      <c r="C29" s="365">
        <v>8598891.598621998</v>
      </c>
      <c r="D29" s="365">
        <v>53481.943948490545</v>
      </c>
      <c r="E29" s="366">
        <v>6.2585582329854868E-3</v>
      </c>
      <c r="F29" s="367">
        <v>21507735.142976657</v>
      </c>
      <c r="G29" s="367">
        <v>-5783.4658352546394</v>
      </c>
      <c r="H29" s="366">
        <v>-2.6882937842095895E-4</v>
      </c>
      <c r="I29" s="368">
        <v>79.812094104076508</v>
      </c>
      <c r="J29" s="368">
        <v>2.1389782574210301</v>
      </c>
    </row>
    <row r="30" spans="1:14">
      <c r="A30" s="521" t="s">
        <v>466</v>
      </c>
      <c r="B30" s="231" t="s">
        <v>75</v>
      </c>
      <c r="C30" s="369">
        <v>13482934.565310603</v>
      </c>
      <c r="D30" s="369">
        <v>-195374.84754707105</v>
      </c>
      <c r="E30" s="370">
        <v>-1.428355227608887E-2</v>
      </c>
      <c r="F30" s="371">
        <v>33876148.926002815</v>
      </c>
      <c r="G30" s="371">
        <v>625991.12762584165</v>
      </c>
      <c r="H30" s="370">
        <v>1.8826711482746644E-2</v>
      </c>
      <c r="I30" s="372">
        <v>65.663394704072431</v>
      </c>
      <c r="J30" s="372">
        <v>0.42805377773539988</v>
      </c>
    </row>
    <row r="31" spans="1:14">
      <c r="A31" s="521" t="s">
        <v>466</v>
      </c>
      <c r="B31" s="221" t="s">
        <v>76</v>
      </c>
      <c r="C31" s="365">
        <v>22175062.471954126</v>
      </c>
      <c r="D31" s="365">
        <v>-1125635.6131901965</v>
      </c>
      <c r="E31" s="366">
        <v>-4.8309093962633713E-2</v>
      </c>
      <c r="F31" s="367">
        <v>56710037.760680735</v>
      </c>
      <c r="G31" s="367">
        <v>-1328524.9742515385</v>
      </c>
      <c r="H31" s="366">
        <v>-2.2890383766376858E-2</v>
      </c>
      <c r="I31" s="368">
        <v>97.162271106009428</v>
      </c>
      <c r="J31" s="368">
        <v>-2.8177781798515156</v>
      </c>
    </row>
    <row r="32" spans="1:14">
      <c r="A32" s="521" t="s">
        <v>466</v>
      </c>
      <c r="B32" s="231" t="s">
        <v>77</v>
      </c>
      <c r="C32" s="369">
        <v>20591292.157850187</v>
      </c>
      <c r="D32" s="369">
        <v>-1011136.5299239643</v>
      </c>
      <c r="E32" s="370">
        <v>-4.680661348490945E-2</v>
      </c>
      <c r="F32" s="371">
        <v>53017268.987127326</v>
      </c>
      <c r="G32" s="371">
        <v>-74783.739380948246</v>
      </c>
      <c r="H32" s="370">
        <v>-1.4085674887384708E-3</v>
      </c>
      <c r="I32" s="372">
        <v>111.03263617479962</v>
      </c>
      <c r="J32" s="372">
        <v>-3.0399371999402831</v>
      </c>
    </row>
    <row r="33" spans="1:10">
      <c r="A33" s="521" t="s">
        <v>466</v>
      </c>
      <c r="B33" s="231" t="s">
        <v>78</v>
      </c>
      <c r="C33" s="365">
        <v>61130.521851801248</v>
      </c>
      <c r="D33" s="365">
        <v>-5606.6071863096658</v>
      </c>
      <c r="E33" s="366">
        <v>-8.4010314305069306E-2</v>
      </c>
      <c r="F33" s="367">
        <v>248654.5689066255</v>
      </c>
      <c r="G33" s="367">
        <v>-18886.725366628438</v>
      </c>
      <c r="H33" s="366">
        <v>-7.0593683184243083E-2</v>
      </c>
      <c r="I33" s="368">
        <v>21.613359490248541</v>
      </c>
      <c r="J33" s="368">
        <v>-1.0159673017491926</v>
      </c>
    </row>
    <row r="34" spans="1:10">
      <c r="A34" s="521" t="s">
        <v>466</v>
      </c>
      <c r="B34" s="221" t="s">
        <v>79</v>
      </c>
      <c r="C34" s="369">
        <v>85017.400422349325</v>
      </c>
      <c r="D34" s="369">
        <v>-15558.898712893235</v>
      </c>
      <c r="E34" s="370">
        <v>-0.15469746696457337</v>
      </c>
      <c r="F34" s="371">
        <v>325152.89952642319</v>
      </c>
      <c r="G34" s="371">
        <v>-47013.822293535224</v>
      </c>
      <c r="H34" s="370">
        <v>-0.1263246269403929</v>
      </c>
      <c r="I34" s="372">
        <v>25.025463812420139</v>
      </c>
      <c r="J34" s="372">
        <v>-3.3674461619708858</v>
      </c>
    </row>
    <row r="35" spans="1:10">
      <c r="A35" s="521" t="s">
        <v>466</v>
      </c>
      <c r="B35" s="231" t="s">
        <v>80</v>
      </c>
      <c r="C35" s="365">
        <v>180403.93262026587</v>
      </c>
      <c r="D35" s="365">
        <v>1607.0002045989968</v>
      </c>
      <c r="E35" s="366">
        <v>8.9878510939049271E-3</v>
      </c>
      <c r="F35" s="367">
        <v>451546.33789637446</v>
      </c>
      <c r="G35" s="367">
        <v>16688.707898124005</v>
      </c>
      <c r="H35" s="366">
        <v>3.837740618278021E-2</v>
      </c>
      <c r="I35" s="368">
        <v>62.109122144667197</v>
      </c>
      <c r="J35" s="368">
        <v>3.074145684781719</v>
      </c>
    </row>
    <row r="36" spans="1:10">
      <c r="A36" s="521" t="s">
        <v>466</v>
      </c>
      <c r="B36" s="221" t="s">
        <v>81</v>
      </c>
      <c r="C36" s="369">
        <v>1580158.4898568869</v>
      </c>
      <c r="D36" s="369">
        <v>-174511.50617489591</v>
      </c>
      <c r="E36" s="370">
        <v>-9.9455456906174244E-2</v>
      </c>
      <c r="F36" s="371">
        <v>3938053.9352759207</v>
      </c>
      <c r="G36" s="371">
        <v>-345877.81005576439</v>
      </c>
      <c r="H36" s="370">
        <v>-8.0738403554789756E-2</v>
      </c>
      <c r="I36" s="372">
        <v>382.90137908141719</v>
      </c>
      <c r="J36" s="372">
        <v>-24.874630967504572</v>
      </c>
    </row>
    <row r="37" spans="1:10">
      <c r="A37" s="521" t="s">
        <v>466</v>
      </c>
      <c r="B37" s="231" t="s">
        <v>82</v>
      </c>
      <c r="C37" s="365">
        <v>80955.306707724434</v>
      </c>
      <c r="D37" s="365">
        <v>-18974.310183523106</v>
      </c>
      <c r="E37" s="366">
        <v>-0.18987674298974516</v>
      </c>
      <c r="F37" s="367">
        <v>301233.88707767369</v>
      </c>
      <c r="G37" s="367">
        <v>-65916.57963574311</v>
      </c>
      <c r="H37" s="366">
        <v>-0.17953560082818851</v>
      </c>
      <c r="I37" s="368">
        <v>51.937652755117071</v>
      </c>
      <c r="J37" s="368">
        <v>-9.5476277795548441</v>
      </c>
    </row>
    <row r="38" spans="1:10">
      <c r="A38" s="521" t="s">
        <v>466</v>
      </c>
      <c r="B38" s="221" t="s">
        <v>83</v>
      </c>
      <c r="C38" s="369">
        <v>151238.76162721671</v>
      </c>
      <c r="D38" s="369">
        <v>120768.04698738568</v>
      </c>
      <c r="E38" s="370">
        <v>3.963413671615001</v>
      </c>
      <c r="F38" s="371">
        <v>88148.388637984986</v>
      </c>
      <c r="G38" s="371">
        <v>-33798.151677204165</v>
      </c>
      <c r="H38" s="370">
        <v>-0.27715547804675528</v>
      </c>
      <c r="I38" s="372">
        <v>50.911135240549314</v>
      </c>
      <c r="J38" s="372">
        <v>41.073918296604973</v>
      </c>
    </row>
    <row r="39" spans="1:10">
      <c r="A39" s="521" t="s">
        <v>466</v>
      </c>
      <c r="B39" s="231" t="s">
        <v>84</v>
      </c>
      <c r="C39" s="365">
        <v>83226.496822407527</v>
      </c>
      <c r="D39" s="365">
        <v>-963.16555041917309</v>
      </c>
      <c r="E39" s="366">
        <v>-1.1440425383271844E-2</v>
      </c>
      <c r="F39" s="367">
        <v>241919.59503582717</v>
      </c>
      <c r="G39" s="367">
        <v>-4439.6142090451904</v>
      </c>
      <c r="H39" s="366">
        <v>-1.8020898113178998E-2</v>
      </c>
      <c r="I39" s="368">
        <v>25.206072688911014</v>
      </c>
      <c r="J39" s="368">
        <v>0.75250229904671784</v>
      </c>
    </row>
    <row r="40" spans="1:10">
      <c r="A40" s="521" t="s">
        <v>466</v>
      </c>
      <c r="B40" s="221" t="s">
        <v>85</v>
      </c>
      <c r="C40" s="369">
        <v>154992.17068515887</v>
      </c>
      <c r="D40" s="369">
        <v>-8267.629692651768</v>
      </c>
      <c r="E40" s="370">
        <v>-5.0640939615992926E-2</v>
      </c>
      <c r="F40" s="371">
        <v>551458.13914191839</v>
      </c>
      <c r="G40" s="371">
        <v>-40493.300473464187</v>
      </c>
      <c r="H40" s="370">
        <v>-6.8406456617074035E-2</v>
      </c>
      <c r="I40" s="372">
        <v>57.768032357923872</v>
      </c>
      <c r="J40" s="372">
        <v>-0.58951300029419684</v>
      </c>
    </row>
    <row r="41" spans="1:10">
      <c r="A41" s="521" t="s">
        <v>466</v>
      </c>
      <c r="B41" s="231" t="s">
        <v>86</v>
      </c>
      <c r="C41" s="365">
        <v>296179426.93773514</v>
      </c>
      <c r="D41" s="365">
        <v>6817703.9165742397</v>
      </c>
      <c r="E41" s="366">
        <v>2.3561180951620419E-2</v>
      </c>
      <c r="F41" s="367">
        <v>671004763.00818825</v>
      </c>
      <c r="G41" s="367">
        <v>15556530.39434576</v>
      </c>
      <c r="H41" s="366">
        <v>2.3734186195465561E-2</v>
      </c>
      <c r="I41" s="373"/>
      <c r="J41" s="373"/>
    </row>
    <row r="42" spans="1:10">
      <c r="A42" s="521" t="s">
        <v>466</v>
      </c>
      <c r="B42" s="221" t="s">
        <v>87</v>
      </c>
      <c r="C42" s="369">
        <v>18813382.738720272</v>
      </c>
      <c r="D42" s="369">
        <v>1375758.7101707757</v>
      </c>
      <c r="E42" s="370">
        <v>7.8895995688307921E-2</v>
      </c>
      <c r="F42" s="371">
        <v>39357051.19994206</v>
      </c>
      <c r="G42" s="371">
        <v>2197448.7749880329</v>
      </c>
      <c r="H42" s="370">
        <v>5.913542211399888E-2</v>
      </c>
      <c r="I42" s="374"/>
      <c r="J42" s="374"/>
    </row>
    <row r="43" spans="1:10">
      <c r="A43" s="521" t="s">
        <v>466</v>
      </c>
      <c r="B43" s="231" t="s">
        <v>88</v>
      </c>
      <c r="C43" s="365">
        <v>17647688.470013913</v>
      </c>
      <c r="D43" s="365">
        <v>1406848.84436059</v>
      </c>
      <c r="E43" s="366">
        <v>8.6624144858766586E-2</v>
      </c>
      <c r="F43" s="367">
        <v>36641459.568287864</v>
      </c>
      <c r="G43" s="367">
        <v>2509719.6391157508</v>
      </c>
      <c r="H43" s="366">
        <v>7.35303750797279E-2</v>
      </c>
      <c r="I43" s="373"/>
      <c r="J43" s="373"/>
    </row>
    <row r="44" spans="1:10">
      <c r="A44" s="521" t="s">
        <v>466</v>
      </c>
      <c r="B44" s="221" t="s">
        <v>89</v>
      </c>
      <c r="C44" s="369">
        <v>20705744.720108442</v>
      </c>
      <c r="D44" s="369">
        <v>1161235.8898289129</v>
      </c>
      <c r="E44" s="370">
        <v>5.9414943599393831E-2</v>
      </c>
      <c r="F44" s="371">
        <v>41111851.411606267</v>
      </c>
      <c r="G44" s="371">
        <v>1834819.9348398149</v>
      </c>
      <c r="H44" s="370">
        <v>4.6714832202254544E-2</v>
      </c>
      <c r="I44" s="374"/>
      <c r="J44" s="374"/>
    </row>
    <row r="45" spans="1:10">
      <c r="A45" s="521" t="s">
        <v>466</v>
      </c>
      <c r="B45" s="231" t="s">
        <v>90</v>
      </c>
      <c r="C45" s="365">
        <v>11739310.491772583</v>
      </c>
      <c r="D45" s="365">
        <v>814997.42595401593</v>
      </c>
      <c r="E45" s="366">
        <v>7.4603997619226745E-2</v>
      </c>
      <c r="F45" s="367">
        <v>24750671.057085834</v>
      </c>
      <c r="G45" s="367">
        <v>1478977.6683767773</v>
      </c>
      <c r="H45" s="366">
        <v>6.3552644995501131E-2</v>
      </c>
      <c r="I45" s="373"/>
      <c r="J45" s="373"/>
    </row>
    <row r="46" spans="1:10">
      <c r="A46" s="521" t="s">
        <v>466</v>
      </c>
      <c r="B46" s="221" t="s">
        <v>91</v>
      </c>
      <c r="C46" s="369">
        <v>19871652.190613538</v>
      </c>
      <c r="D46" s="369">
        <v>1196941.9653055668</v>
      </c>
      <c r="E46" s="370">
        <v>6.4094272460703067E-2</v>
      </c>
      <c r="F46" s="371">
        <v>42334264.609511212</v>
      </c>
      <c r="G46" s="371">
        <v>2427408.2537798136</v>
      </c>
      <c r="H46" s="370">
        <v>6.0826847199934628E-2</v>
      </c>
      <c r="I46" s="374"/>
      <c r="J46" s="374"/>
    </row>
    <row r="47" spans="1:10">
      <c r="A47" s="521" t="s">
        <v>466</v>
      </c>
      <c r="B47" s="231" t="s">
        <v>92</v>
      </c>
      <c r="C47" s="365">
        <v>23296214.094349734</v>
      </c>
      <c r="D47" s="365">
        <v>1883121.9686169624</v>
      </c>
      <c r="E47" s="366">
        <v>8.7942552040578797E-2</v>
      </c>
      <c r="F47" s="367">
        <v>48459278.549788646</v>
      </c>
      <c r="G47" s="367">
        <v>3491232.5823027939</v>
      </c>
      <c r="H47" s="366">
        <v>7.7638076264802111E-2</v>
      </c>
      <c r="I47" s="373"/>
      <c r="J47" s="373"/>
    </row>
    <row r="48" spans="1:10">
      <c r="A48" s="521" t="s">
        <v>466</v>
      </c>
      <c r="B48" s="221" t="s">
        <v>93</v>
      </c>
      <c r="C48" s="369">
        <v>20681000.683084812</v>
      </c>
      <c r="D48" s="369">
        <v>938747.43666349351</v>
      </c>
      <c r="E48" s="370">
        <v>4.7550166890583292E-2</v>
      </c>
      <c r="F48" s="371">
        <v>41063585.613447659</v>
      </c>
      <c r="G48" s="371">
        <v>1381353.4994713366</v>
      </c>
      <c r="H48" s="370">
        <v>3.4810377992442E-2</v>
      </c>
      <c r="I48" s="374"/>
      <c r="J48" s="374"/>
    </row>
    <row r="49" spans="1:10">
      <c r="A49" s="521" t="s">
        <v>467</v>
      </c>
      <c r="B49" s="231" t="s">
        <v>54</v>
      </c>
      <c r="C49" s="365">
        <v>448511261.93946952</v>
      </c>
      <c r="D49" s="365">
        <v>-3175073.771312058</v>
      </c>
      <c r="E49" s="366">
        <v>-7.0293775133040189E-3</v>
      </c>
      <c r="F49" s="367">
        <v>1102632252.5346839</v>
      </c>
      <c r="G49" s="367">
        <v>5644128.9624359608</v>
      </c>
      <c r="H49" s="366">
        <v>5.1451140091255841E-3</v>
      </c>
      <c r="I49" s="368">
        <v>87.606252607260316</v>
      </c>
      <c r="J49" s="368">
        <v>-2.0038982538055023</v>
      </c>
    </row>
    <row r="50" spans="1:10">
      <c r="A50" s="521" t="s">
        <v>467</v>
      </c>
      <c r="B50" s="221" t="s">
        <v>55</v>
      </c>
      <c r="C50" s="369">
        <v>591110799.86504972</v>
      </c>
      <c r="D50" s="369">
        <v>9969253.3237445354</v>
      </c>
      <c r="E50" s="370">
        <v>1.7154604386964031E-2</v>
      </c>
      <c r="F50" s="371">
        <v>1354669612.4015164</v>
      </c>
      <c r="G50" s="371">
        <v>33846423.062660694</v>
      </c>
      <c r="H50" s="370">
        <v>2.5625248962809839E-2</v>
      </c>
      <c r="I50" s="372">
        <v>96.125981089761609</v>
      </c>
      <c r="J50" s="372">
        <v>0.13900266451639709</v>
      </c>
    </row>
    <row r="51" spans="1:10">
      <c r="A51" s="521" t="s">
        <v>467</v>
      </c>
      <c r="B51" s="231" t="s">
        <v>56</v>
      </c>
      <c r="C51" s="365">
        <v>547608831.99242997</v>
      </c>
      <c r="D51" s="365">
        <v>12087308.053234816</v>
      </c>
      <c r="E51" s="366">
        <v>2.2571096609381565E-2</v>
      </c>
      <c r="F51" s="367">
        <v>1245647051.10467</v>
      </c>
      <c r="G51" s="367">
        <v>25897531.199336529</v>
      </c>
      <c r="H51" s="366">
        <v>2.1231843732429978E-2</v>
      </c>
      <c r="I51" s="368">
        <v>104.15434970619022</v>
      </c>
      <c r="J51" s="368">
        <v>0.70151305747101844</v>
      </c>
    </row>
    <row r="52" spans="1:10">
      <c r="A52" s="521" t="s">
        <v>467</v>
      </c>
      <c r="B52" s="221" t="s">
        <v>57</v>
      </c>
      <c r="C52" s="369">
        <v>783364754.88198102</v>
      </c>
      <c r="D52" s="369">
        <v>8079963.8360388279</v>
      </c>
      <c r="E52" s="370">
        <v>1.0421930017662402E-2</v>
      </c>
      <c r="F52" s="371">
        <v>1800868691.7481086</v>
      </c>
      <c r="G52" s="371">
        <v>12310061.638965845</v>
      </c>
      <c r="H52" s="370">
        <v>6.8826715723681094E-3</v>
      </c>
      <c r="I52" s="372">
        <v>104.86918355591739</v>
      </c>
      <c r="J52" s="372">
        <v>-0.54611136289530293</v>
      </c>
    </row>
    <row r="53" spans="1:10">
      <c r="A53" s="521" t="s">
        <v>467</v>
      </c>
      <c r="B53" s="231" t="s">
        <v>58</v>
      </c>
      <c r="C53" s="365">
        <v>277325305.81243575</v>
      </c>
      <c r="D53" s="365">
        <v>7866291.5752083063</v>
      </c>
      <c r="E53" s="366">
        <v>2.9192905635299877E-2</v>
      </c>
      <c r="F53" s="367">
        <v>640151658.07403409</v>
      </c>
      <c r="G53" s="367">
        <v>15393359.648368001</v>
      </c>
      <c r="H53" s="366">
        <v>2.463890385635191E-2</v>
      </c>
      <c r="I53" s="368">
        <v>98.293335751237166</v>
      </c>
      <c r="J53" s="368">
        <v>1.2901952975295643</v>
      </c>
    </row>
    <row r="54" spans="1:10">
      <c r="A54" s="521" t="s">
        <v>467</v>
      </c>
      <c r="B54" s="221" t="s">
        <v>59</v>
      </c>
      <c r="C54" s="369">
        <v>453271320.49037665</v>
      </c>
      <c r="D54" s="369">
        <v>16242200.157849908</v>
      </c>
      <c r="E54" s="370">
        <v>3.7165029519066237E-2</v>
      </c>
      <c r="F54" s="371">
        <v>1030974574.0025858</v>
      </c>
      <c r="G54" s="371">
        <v>35385589.830034614</v>
      </c>
      <c r="H54" s="370">
        <v>3.5542367776843276E-2</v>
      </c>
      <c r="I54" s="372">
        <v>84.295712741688718</v>
      </c>
      <c r="J54" s="372">
        <v>1.7458934790846286</v>
      </c>
    </row>
    <row r="55" spans="1:10">
      <c r="A55" s="521" t="s">
        <v>467</v>
      </c>
      <c r="B55" s="231" t="s">
        <v>60</v>
      </c>
      <c r="C55" s="365">
        <v>634510704.68124366</v>
      </c>
      <c r="D55" s="365">
        <v>13763099.726192236</v>
      </c>
      <c r="E55" s="366">
        <v>2.217181285329136E-2</v>
      </c>
      <c r="F55" s="367">
        <v>1448391777.4679236</v>
      </c>
      <c r="G55" s="367">
        <v>30128358.566483736</v>
      </c>
      <c r="H55" s="366">
        <v>2.1243133091468011E-2</v>
      </c>
      <c r="I55" s="368">
        <v>106.16469108122151</v>
      </c>
      <c r="J55" s="368">
        <v>0.67386230622992116</v>
      </c>
    </row>
    <row r="56" spans="1:10">
      <c r="A56" s="521" t="s">
        <v>467</v>
      </c>
      <c r="B56" s="221" t="s">
        <v>61</v>
      </c>
      <c r="C56" s="369">
        <v>567126064.29560602</v>
      </c>
      <c r="D56" s="369">
        <v>1609389.6879396439</v>
      </c>
      <c r="E56" s="370">
        <v>2.8458748613490068E-3</v>
      </c>
      <c r="F56" s="371">
        <v>1293630119.1366413</v>
      </c>
      <c r="G56" s="371">
        <v>162127.96705436707</v>
      </c>
      <c r="H56" s="370">
        <v>1.2534362516985581E-4</v>
      </c>
      <c r="I56" s="372">
        <v>116.77637756862329</v>
      </c>
      <c r="J56" s="372">
        <v>-1.4949063845630235</v>
      </c>
    </row>
    <row r="57" spans="1:10">
      <c r="A57" s="521" t="s">
        <v>467</v>
      </c>
      <c r="B57" s="231" t="s">
        <v>62</v>
      </c>
      <c r="C57" s="365">
        <v>447671175.69640064</v>
      </c>
      <c r="D57" s="365">
        <v>-3171687.4115531445</v>
      </c>
      <c r="E57" s="366">
        <v>-7.0350174552806163E-3</v>
      </c>
      <c r="F57" s="367">
        <v>1099248908.7411556</v>
      </c>
      <c r="G57" s="367">
        <v>5551649.2531161308</v>
      </c>
      <c r="H57" s="366">
        <v>5.0760383688945717E-3</v>
      </c>
      <c r="I57" s="368">
        <v>88.08817246320686</v>
      </c>
      <c r="J57" s="368">
        <v>-2.0715838963026414</v>
      </c>
    </row>
    <row r="58" spans="1:10">
      <c r="A58" s="521" t="s">
        <v>467</v>
      </c>
      <c r="B58" s="221" t="s">
        <v>63</v>
      </c>
      <c r="C58" s="369">
        <v>589949923.39184618</v>
      </c>
      <c r="D58" s="369">
        <v>10172756.715689421</v>
      </c>
      <c r="E58" s="370">
        <v>1.7545976800034221E-2</v>
      </c>
      <c r="F58" s="371">
        <v>1350249456.9384589</v>
      </c>
      <c r="G58" s="371">
        <v>34495542.164388418</v>
      </c>
      <c r="H58" s="370">
        <v>2.6217320562038141E-2</v>
      </c>
      <c r="I58" s="372">
        <v>96.645971667478264</v>
      </c>
      <c r="J58" s="372">
        <v>0.11675588692887118</v>
      </c>
    </row>
    <row r="59" spans="1:10">
      <c r="A59" s="521" t="s">
        <v>467</v>
      </c>
      <c r="B59" s="231" t="s">
        <v>64</v>
      </c>
      <c r="C59" s="365">
        <v>545223276.27709329</v>
      </c>
      <c r="D59" s="365">
        <v>12444377.023839951</v>
      </c>
      <c r="E59" s="366">
        <v>2.3357488521565092E-2</v>
      </c>
      <c r="F59" s="367">
        <v>1239838753.2629471</v>
      </c>
      <c r="G59" s="367">
        <v>26490371.407710791</v>
      </c>
      <c r="H59" s="366">
        <v>2.183245290788325E-2</v>
      </c>
      <c r="I59" s="368">
        <v>104.46674725334798</v>
      </c>
      <c r="J59" s="368">
        <v>0.71874012927497688</v>
      </c>
    </row>
    <row r="60" spans="1:10">
      <c r="A60" s="521" t="s">
        <v>467</v>
      </c>
      <c r="B60" s="221" t="s">
        <v>65</v>
      </c>
      <c r="C60" s="369">
        <v>761856518.7944293</v>
      </c>
      <c r="D60" s="369">
        <v>10016519.993409872</v>
      </c>
      <c r="E60" s="370">
        <v>1.3322675049722682E-2</v>
      </c>
      <c r="F60" s="371">
        <v>1747619925.0215952</v>
      </c>
      <c r="G60" s="371">
        <v>16591272.421505213</v>
      </c>
      <c r="H60" s="370">
        <v>9.5846318872794545E-3</v>
      </c>
      <c r="I60" s="372">
        <v>102.74335979679594</v>
      </c>
      <c r="J60" s="372">
        <v>-0.30357197035206696</v>
      </c>
    </row>
    <row r="61" spans="1:10">
      <c r="A61" s="521" t="s">
        <v>467</v>
      </c>
      <c r="B61" s="231" t="s">
        <v>66</v>
      </c>
      <c r="C61" s="365">
        <v>276207860.57417989</v>
      </c>
      <c r="D61" s="365">
        <v>8077011.2948029339</v>
      </c>
      <c r="E61" s="366">
        <v>3.012339429241561E-2</v>
      </c>
      <c r="F61" s="367">
        <v>635969477.84476817</v>
      </c>
      <c r="G61" s="367">
        <v>16048462.849074244</v>
      </c>
      <c r="H61" s="366">
        <v>2.5887915493856457E-2</v>
      </c>
      <c r="I61" s="368">
        <v>98.620528090617469</v>
      </c>
      <c r="J61" s="368">
        <v>1.32180602697197</v>
      </c>
    </row>
    <row r="62" spans="1:10">
      <c r="A62" s="521" t="s">
        <v>467</v>
      </c>
      <c r="B62" s="221" t="s">
        <v>67</v>
      </c>
      <c r="C62" s="369">
        <v>451995774.95061165</v>
      </c>
      <c r="D62" s="369">
        <v>15493592.726624787</v>
      </c>
      <c r="E62" s="370">
        <v>3.5494880340997702E-2</v>
      </c>
      <c r="F62" s="371">
        <v>1029552460.8495419</v>
      </c>
      <c r="G62" s="371">
        <v>35915051.7862854</v>
      </c>
      <c r="H62" s="370">
        <v>3.6145027812654537E-2</v>
      </c>
      <c r="I62" s="372">
        <v>84.679510275463315</v>
      </c>
      <c r="J62" s="372">
        <v>1.5683310493177345</v>
      </c>
    </row>
    <row r="63" spans="1:10">
      <c r="A63" s="521" t="s">
        <v>467</v>
      </c>
      <c r="B63" s="231" t="s">
        <v>68</v>
      </c>
      <c r="C63" s="365">
        <v>633308598.62052</v>
      </c>
      <c r="D63" s="365">
        <v>13747442.500545263</v>
      </c>
      <c r="E63" s="366">
        <v>2.2189000011942555E-2</v>
      </c>
      <c r="F63" s="367">
        <v>1444821914.8086197</v>
      </c>
      <c r="G63" s="367">
        <v>30163262.196244001</v>
      </c>
      <c r="H63" s="366">
        <v>2.1321936666872317E-2</v>
      </c>
      <c r="I63" s="368">
        <v>106.74640262443798</v>
      </c>
      <c r="J63" s="368">
        <v>0.61323954385093771</v>
      </c>
    </row>
    <row r="64" spans="1:10">
      <c r="A64" s="521" t="s">
        <v>467</v>
      </c>
      <c r="B64" s="221" t="s">
        <v>69</v>
      </c>
      <c r="C64" s="369">
        <v>565060309.51025033</v>
      </c>
      <c r="D64" s="369">
        <v>1794176.0383079052</v>
      </c>
      <c r="E64" s="370">
        <v>3.185307853054647E-3</v>
      </c>
      <c r="F64" s="371">
        <v>1286134979.4832821</v>
      </c>
      <c r="G64" s="371">
        <v>679304.10844635963</v>
      </c>
      <c r="H64" s="370">
        <v>5.2845393385367117E-4</v>
      </c>
      <c r="I64" s="372">
        <v>117.21060603150804</v>
      </c>
      <c r="J64" s="372">
        <v>-1.5342515714768581</v>
      </c>
    </row>
    <row r="65" spans="1:10">
      <c r="A65" s="521" t="s">
        <v>467</v>
      </c>
      <c r="B65" s="231" t="s">
        <v>70</v>
      </c>
      <c r="C65" s="365">
        <v>236198378.49517778</v>
      </c>
      <c r="D65" s="365">
        <v>-11570935.053616613</v>
      </c>
      <c r="E65" s="366">
        <v>-4.6700436336874679E-2</v>
      </c>
      <c r="F65" s="367">
        <v>663998257.70286906</v>
      </c>
      <c r="G65" s="367">
        <v>-6290619.2479902506</v>
      </c>
      <c r="H65" s="366">
        <v>-9.3849375460417096E-3</v>
      </c>
      <c r="I65" s="368">
        <v>86.127228900583802</v>
      </c>
      <c r="J65" s="368">
        <v>-3.1679333269344028</v>
      </c>
    </row>
    <row r="66" spans="1:10">
      <c r="A66" s="521" t="s">
        <v>467</v>
      </c>
      <c r="B66" s="221" t="s">
        <v>71</v>
      </c>
      <c r="C66" s="369">
        <v>341729713.39623713</v>
      </c>
      <c r="D66" s="369">
        <v>-2285376.7560855746</v>
      </c>
      <c r="E66" s="370">
        <v>-6.643245664234256E-3</v>
      </c>
      <c r="F66" s="371">
        <v>821359491.83326781</v>
      </c>
      <c r="G66" s="371">
        <v>10138023.423556328</v>
      </c>
      <c r="H66" s="370">
        <v>1.2497232652669478E-2</v>
      </c>
      <c r="I66" s="372">
        <v>103.74243677424566</v>
      </c>
      <c r="J66" s="372">
        <v>0.52144055041503634</v>
      </c>
    </row>
    <row r="67" spans="1:10">
      <c r="A67" s="521" t="s">
        <v>467</v>
      </c>
      <c r="B67" s="231" t="s">
        <v>72</v>
      </c>
      <c r="C67" s="365">
        <v>311909795.27462417</v>
      </c>
      <c r="D67" s="365">
        <v>-1146285.7056402564</v>
      </c>
      <c r="E67" s="366">
        <v>-3.6615985929770844E-3</v>
      </c>
      <c r="F67" s="367">
        <v>751760689.07163846</v>
      </c>
      <c r="G67" s="367">
        <v>1379292.2746745348</v>
      </c>
      <c r="H67" s="366">
        <v>1.8381216279642655E-3</v>
      </c>
      <c r="I67" s="368">
        <v>110.74848467578067</v>
      </c>
      <c r="J67" s="368">
        <v>0.88641564199473066</v>
      </c>
    </row>
    <row r="68" spans="1:10">
      <c r="A68" s="521" t="s">
        <v>467</v>
      </c>
      <c r="B68" s="221" t="s">
        <v>73</v>
      </c>
      <c r="C68" s="369">
        <v>489098133.29414397</v>
      </c>
      <c r="D68" s="369">
        <v>-588961.09260290861</v>
      </c>
      <c r="E68" s="370">
        <v>-1.2027294559201855E-3</v>
      </c>
      <c r="F68" s="371">
        <v>1201426377.9774687</v>
      </c>
      <c r="G68" s="371">
        <v>-935445.64657783508</v>
      </c>
      <c r="H68" s="370">
        <v>-7.7800677649453494E-4</v>
      </c>
      <c r="I68" s="372">
        <v>122.23108744317499</v>
      </c>
      <c r="J68" s="372">
        <v>1.2768245203804014</v>
      </c>
    </row>
    <row r="69" spans="1:10">
      <c r="A69" s="521" t="s">
        <v>467</v>
      </c>
      <c r="B69" s="231" t="s">
        <v>74</v>
      </c>
      <c r="C69" s="365">
        <v>120117201.05872722</v>
      </c>
      <c r="D69" s="365">
        <v>542007.98675195873</v>
      </c>
      <c r="E69" s="366">
        <v>4.5327795241418573E-3</v>
      </c>
      <c r="F69" s="367">
        <v>303322721.59841639</v>
      </c>
      <c r="G69" s="367">
        <v>1984715.5270066261</v>
      </c>
      <c r="H69" s="366">
        <v>6.5863431993915065E-3</v>
      </c>
      <c r="I69" s="368">
        <v>79.477022475868679</v>
      </c>
      <c r="J69" s="368">
        <v>1.2792601009128788</v>
      </c>
    </row>
    <row r="70" spans="1:10">
      <c r="A70" s="521" t="s">
        <v>467</v>
      </c>
      <c r="B70" s="221" t="s">
        <v>75</v>
      </c>
      <c r="C70" s="369">
        <v>188409219.65871644</v>
      </c>
      <c r="D70" s="369">
        <v>1296230.6479317248</v>
      </c>
      <c r="E70" s="370">
        <v>6.9275289480679146E-3</v>
      </c>
      <c r="F70" s="371">
        <v>465815186.85938531</v>
      </c>
      <c r="G70" s="371">
        <v>11784730.675916433</v>
      </c>
      <c r="H70" s="370">
        <v>2.5955815332252399E-2</v>
      </c>
      <c r="I70" s="372">
        <v>65.411063167171818</v>
      </c>
      <c r="J70" s="372">
        <v>1.2059162280603601</v>
      </c>
    </row>
    <row r="71" spans="1:10">
      <c r="A71" s="521" t="s">
        <v>467</v>
      </c>
      <c r="B71" s="231" t="s">
        <v>76</v>
      </c>
      <c r="C71" s="365">
        <v>327998442.28054684</v>
      </c>
      <c r="D71" s="365">
        <v>-3471666.2354741693</v>
      </c>
      <c r="E71" s="366">
        <v>-1.0473542398790305E-2</v>
      </c>
      <c r="F71" s="367">
        <v>806457605.99506319</v>
      </c>
      <c r="G71" s="367">
        <v>-3462938.0674731731</v>
      </c>
      <c r="H71" s="366">
        <v>-4.2756515967642744E-3</v>
      </c>
      <c r="I71" s="368">
        <v>102.45065502593917</v>
      </c>
      <c r="J71" s="368">
        <v>0.12037104654915254</v>
      </c>
    </row>
    <row r="72" spans="1:10">
      <c r="A72" s="521" t="s">
        <v>467</v>
      </c>
      <c r="B72" s="221" t="s">
        <v>77</v>
      </c>
      <c r="C72" s="369">
        <v>289440137.34955615</v>
      </c>
      <c r="D72" s="369">
        <v>-9910955.3653355837</v>
      </c>
      <c r="E72" s="370">
        <v>-3.3108131577040831E-2</v>
      </c>
      <c r="F72" s="371">
        <v>733159632.79630923</v>
      </c>
      <c r="G72" s="371">
        <v>-4489328.1278120279</v>
      </c>
      <c r="H72" s="370">
        <v>-6.0859953251853434E-3</v>
      </c>
      <c r="I72" s="372">
        <v>111.25920663902519</v>
      </c>
      <c r="J72" s="372">
        <v>-2.470757332541055</v>
      </c>
    </row>
    <row r="73" spans="1:10">
      <c r="A73" s="521" t="s">
        <v>467</v>
      </c>
      <c r="B73" s="221" t="s">
        <v>78</v>
      </c>
      <c r="C73" s="365">
        <v>840086.24306888669</v>
      </c>
      <c r="D73" s="365">
        <v>-3386.3597588102566</v>
      </c>
      <c r="E73" s="366">
        <v>-4.0147833462019587E-3</v>
      </c>
      <c r="F73" s="367">
        <v>3383343.7935286746</v>
      </c>
      <c r="G73" s="367">
        <v>92479.709320711438</v>
      </c>
      <c r="H73" s="366">
        <v>2.8101953454868746E-2</v>
      </c>
      <c r="I73" s="368">
        <v>22.375007457000269</v>
      </c>
      <c r="J73" s="368">
        <v>1.3314183030672595</v>
      </c>
    </row>
    <row r="74" spans="1:10">
      <c r="A74" s="521" t="s">
        <v>467</v>
      </c>
      <c r="B74" s="231" t="s">
        <v>79</v>
      </c>
      <c r="C74" s="369">
        <v>1160876.4732034181</v>
      </c>
      <c r="D74" s="369">
        <v>-203503.39194493461</v>
      </c>
      <c r="E74" s="370">
        <v>-0.14915449659087951</v>
      </c>
      <c r="F74" s="371">
        <v>4420155.4630573327</v>
      </c>
      <c r="G74" s="371">
        <v>-649119.10172729567</v>
      </c>
      <c r="H74" s="370">
        <v>-0.12804970285819858</v>
      </c>
      <c r="I74" s="372">
        <v>25.741595735396171</v>
      </c>
      <c r="J74" s="372">
        <v>-2.5980407552153935</v>
      </c>
    </row>
    <row r="75" spans="1:10">
      <c r="A75" s="521" t="s">
        <v>467</v>
      </c>
      <c r="B75" s="221" t="s">
        <v>80</v>
      </c>
      <c r="C75" s="365">
        <v>2385555.7153368751</v>
      </c>
      <c r="D75" s="365">
        <v>-357068.97060472751</v>
      </c>
      <c r="E75" s="366">
        <v>-0.13019242933056951</v>
      </c>
      <c r="F75" s="367">
        <v>5808297.8417224027</v>
      </c>
      <c r="G75" s="367">
        <v>-592840.20837422833</v>
      </c>
      <c r="H75" s="366">
        <v>-9.2614813761949549E-2</v>
      </c>
      <c r="I75" s="368">
        <v>61.869142463680092</v>
      </c>
      <c r="J75" s="368">
        <v>-4.7594181001443161</v>
      </c>
    </row>
    <row r="76" spans="1:10">
      <c r="A76" s="521" t="s">
        <v>467</v>
      </c>
      <c r="B76" s="231" t="s">
        <v>81</v>
      </c>
      <c r="C76" s="369">
        <v>21508236.087551732</v>
      </c>
      <c r="D76" s="369">
        <v>-1936556.1573704407</v>
      </c>
      <c r="E76" s="370">
        <v>-8.2600696015545746E-2</v>
      </c>
      <c r="F76" s="371">
        <v>53248766.7265146</v>
      </c>
      <c r="G76" s="371">
        <v>-4281210.7825393081</v>
      </c>
      <c r="H76" s="370">
        <v>-7.4417042521275845E-2</v>
      </c>
      <c r="I76" s="372">
        <v>392.61439485289179</v>
      </c>
      <c r="J76" s="372">
        <v>-8.2683192300127644</v>
      </c>
    </row>
    <row r="77" spans="1:10">
      <c r="A77" s="521" t="s">
        <v>467</v>
      </c>
      <c r="B77" s="221" t="s">
        <v>82</v>
      </c>
      <c r="C77" s="365">
        <v>1117445.2382557834</v>
      </c>
      <c r="D77" s="365">
        <v>-210719.71959469747</v>
      </c>
      <c r="E77" s="366">
        <v>-0.15865478030359192</v>
      </c>
      <c r="F77" s="367">
        <v>4182180.2292655096</v>
      </c>
      <c r="G77" s="367">
        <v>-655103.20070657181</v>
      </c>
      <c r="H77" s="366">
        <v>-0.13542791324724024</v>
      </c>
      <c r="I77" s="368">
        <v>54.005549228140246</v>
      </c>
      <c r="J77" s="368">
        <v>-6.1220236508529737</v>
      </c>
    </row>
    <row r="78" spans="1:10">
      <c r="A78" s="521" t="s">
        <v>467</v>
      </c>
      <c r="B78" s="231" t="s">
        <v>83</v>
      </c>
      <c r="C78" s="369">
        <v>1275545.5397652315</v>
      </c>
      <c r="D78" s="369">
        <v>748607.43122559832</v>
      </c>
      <c r="E78" s="370">
        <v>1.4206743051860566</v>
      </c>
      <c r="F78" s="371">
        <v>1422113.1530432978</v>
      </c>
      <c r="G78" s="371">
        <v>-529461.95625156886</v>
      </c>
      <c r="H78" s="370">
        <v>-0.27129980994831987</v>
      </c>
      <c r="I78" s="372">
        <v>32.346014664736842</v>
      </c>
      <c r="J78" s="372">
        <v>19.829196689561059</v>
      </c>
    </row>
    <row r="79" spans="1:10">
      <c r="A79" s="521" t="s">
        <v>467</v>
      </c>
      <c r="B79" s="221" t="s">
        <v>84</v>
      </c>
      <c r="C79" s="365">
        <v>1202106.0607236177</v>
      </c>
      <c r="D79" s="365">
        <v>15657.225647024345</v>
      </c>
      <c r="E79" s="366">
        <v>1.3196713742833727E-2</v>
      </c>
      <c r="F79" s="367">
        <v>3569862.6593031068</v>
      </c>
      <c r="G79" s="367">
        <v>-34903.62976222625</v>
      </c>
      <c r="H79" s="366">
        <v>-9.6826332037398977E-3</v>
      </c>
      <c r="I79" s="368">
        <v>27.425938539554007</v>
      </c>
      <c r="J79" s="368">
        <v>2.0701428490821634</v>
      </c>
    </row>
    <row r="80" spans="1:10">
      <c r="A80" s="521" t="s">
        <v>467</v>
      </c>
      <c r="B80" s="231" t="s">
        <v>85</v>
      </c>
      <c r="C80" s="369">
        <v>2065754.7853556166</v>
      </c>
      <c r="D80" s="369">
        <v>-184786.3503681242</v>
      </c>
      <c r="E80" s="370">
        <v>-8.2107519580485094E-2</v>
      </c>
      <c r="F80" s="371">
        <v>7495139.6533589754</v>
      </c>
      <c r="G80" s="371">
        <v>-517176.14139258489</v>
      </c>
      <c r="H80" s="370">
        <v>-6.4547648225667706E-2</v>
      </c>
      <c r="I80" s="372">
        <v>58.000498209970907</v>
      </c>
      <c r="J80" s="372">
        <v>-1.1896503220199435</v>
      </c>
    </row>
    <row r="81" spans="1:10">
      <c r="A81" s="521" t="s">
        <v>467</v>
      </c>
      <c r="B81" s="221" t="s">
        <v>86</v>
      </c>
      <c r="C81" s="365">
        <v>4035075060.018209</v>
      </c>
      <c r="D81" s="365">
        <v>80145125.175643921</v>
      </c>
      <c r="E81" s="366">
        <v>2.0264613152706657E-2</v>
      </c>
      <c r="F81" s="367">
        <v>9169437621.9996166</v>
      </c>
      <c r="G81" s="367">
        <v>172225540.2850399</v>
      </c>
      <c r="H81" s="366">
        <v>1.9142100766420891E-2</v>
      </c>
      <c r="I81" s="373"/>
      <c r="J81" s="373"/>
    </row>
    <row r="82" spans="1:10">
      <c r="A82" s="521" t="s">
        <v>467</v>
      </c>
      <c r="B82" s="231" t="s">
        <v>87</v>
      </c>
      <c r="C82" s="369">
        <v>248220209.99560905</v>
      </c>
      <c r="D82" s="369">
        <v>12458133.471774876</v>
      </c>
      <c r="E82" s="370">
        <v>5.2841973804533537E-2</v>
      </c>
      <c r="F82" s="371">
        <v>528889965.10519159</v>
      </c>
      <c r="G82" s="371">
        <v>24357518.740831733</v>
      </c>
      <c r="H82" s="370">
        <v>4.8277407957309816E-2</v>
      </c>
      <c r="I82" s="374"/>
      <c r="J82" s="374"/>
    </row>
    <row r="83" spans="1:10">
      <c r="A83" s="521" t="s">
        <v>467</v>
      </c>
      <c r="B83" s="221" t="s">
        <v>88</v>
      </c>
      <c r="C83" s="365">
        <v>233313481.00246894</v>
      </c>
      <c r="D83" s="365">
        <v>13590662.729480267</v>
      </c>
      <c r="E83" s="366">
        <v>6.185367016635894E-2</v>
      </c>
      <c r="F83" s="367">
        <v>488078064.19130802</v>
      </c>
      <c r="G83" s="367">
        <v>25111079.133035898</v>
      </c>
      <c r="H83" s="366">
        <v>5.4239459709800361E-2</v>
      </c>
      <c r="I83" s="373"/>
      <c r="J83" s="373"/>
    </row>
    <row r="84" spans="1:10">
      <c r="A84" s="521" t="s">
        <v>467</v>
      </c>
      <c r="B84" s="231" t="s">
        <v>89</v>
      </c>
      <c r="C84" s="369">
        <v>272758385.50028509</v>
      </c>
      <c r="D84" s="369">
        <v>10605481.086012781</v>
      </c>
      <c r="E84" s="370">
        <v>4.0455325527323775E-2</v>
      </c>
      <c r="F84" s="371">
        <v>546193547.04412603</v>
      </c>
      <c r="G84" s="371">
        <v>17526718.068082333</v>
      </c>
      <c r="H84" s="370">
        <v>3.3152672169784549E-2</v>
      </c>
      <c r="I84" s="374"/>
      <c r="J84" s="374"/>
    </row>
    <row r="85" spans="1:10">
      <c r="A85" s="521" t="s">
        <v>467</v>
      </c>
      <c r="B85" s="221" t="s">
        <v>90</v>
      </c>
      <c r="C85" s="365">
        <v>156090659.51545262</v>
      </c>
      <c r="D85" s="365">
        <v>7535003.3080508709</v>
      </c>
      <c r="E85" s="366">
        <v>5.0721753048104008E-2</v>
      </c>
      <c r="F85" s="367">
        <v>332646756.24635202</v>
      </c>
      <c r="G85" s="367">
        <v>14063747.322067857</v>
      </c>
      <c r="H85" s="366">
        <v>4.4144687343982955E-2</v>
      </c>
      <c r="I85" s="373"/>
      <c r="J85" s="373"/>
    </row>
    <row r="86" spans="1:10">
      <c r="A86" s="521" t="s">
        <v>467</v>
      </c>
      <c r="B86" s="231" t="s">
        <v>91</v>
      </c>
      <c r="C86" s="369">
        <v>263586555.29189512</v>
      </c>
      <c r="D86" s="369">
        <v>14197362.078692973</v>
      </c>
      <c r="E86" s="370">
        <v>5.6928537663441116E-2</v>
      </c>
      <c r="F86" s="371">
        <v>563737273.99015701</v>
      </c>
      <c r="G86" s="371">
        <v>24130321.110369563</v>
      </c>
      <c r="H86" s="370">
        <v>4.4718328742041374E-2</v>
      </c>
      <c r="I86" s="374"/>
      <c r="J86" s="374"/>
    </row>
    <row r="87" spans="1:10">
      <c r="A87" s="521" t="s">
        <v>467</v>
      </c>
      <c r="B87" s="221" t="s">
        <v>92</v>
      </c>
      <c r="C87" s="365">
        <v>305310156.33997315</v>
      </c>
      <c r="D87" s="365">
        <v>17219108.736019135</v>
      </c>
      <c r="E87" s="366">
        <v>5.9769676563121377E-2</v>
      </c>
      <c r="F87" s="367">
        <v>638364308.81355631</v>
      </c>
      <c r="G87" s="367">
        <v>33626200.263717771</v>
      </c>
      <c r="H87" s="366">
        <v>5.5604566321036671E-2</v>
      </c>
      <c r="I87" s="373"/>
      <c r="J87" s="373"/>
    </row>
    <row r="88" spans="1:10">
      <c r="A88" s="521" t="s">
        <v>467</v>
      </c>
      <c r="B88" s="231" t="s">
        <v>93</v>
      </c>
      <c r="C88" s="369">
        <v>275620172.16069436</v>
      </c>
      <c r="D88" s="369">
        <v>11705131.403643668</v>
      </c>
      <c r="E88" s="370">
        <v>4.4351892071278078E-2</v>
      </c>
      <c r="F88" s="371">
        <v>552975346.68697286</v>
      </c>
      <c r="G88" s="371">
        <v>5168632.2362588644</v>
      </c>
      <c r="H88" s="370">
        <v>9.4351385258967732E-3</v>
      </c>
      <c r="I88" s="374"/>
      <c r="J88" s="374"/>
    </row>
    <row r="89" spans="1:10">
      <c r="A89" s="521" t="s">
        <v>468</v>
      </c>
      <c r="B89" s="221" t="s">
        <v>54</v>
      </c>
      <c r="C89" s="365">
        <v>178941899.40579736</v>
      </c>
      <c r="D89" s="365">
        <v>-5015660.6945102215</v>
      </c>
      <c r="E89" s="366">
        <v>-2.7265314302795187E-2</v>
      </c>
      <c r="F89" s="367">
        <v>437170585.26587683</v>
      </c>
      <c r="G89" s="367">
        <v>-3204824.1699594855</v>
      </c>
      <c r="H89" s="366">
        <v>-7.2774821238660364E-3</v>
      </c>
      <c r="I89" s="368">
        <v>86.777401132250645</v>
      </c>
      <c r="J89" s="368">
        <v>-2.9732385527024263</v>
      </c>
    </row>
    <row r="90" spans="1:10">
      <c r="A90" s="521" t="s">
        <v>468</v>
      </c>
      <c r="B90" s="231" t="s">
        <v>55</v>
      </c>
      <c r="C90" s="369">
        <v>236436674.80520773</v>
      </c>
      <c r="D90" s="369">
        <v>1000898.8316475451</v>
      </c>
      <c r="E90" s="370">
        <v>4.2512605720548928E-3</v>
      </c>
      <c r="F90" s="371">
        <v>535523757.10194761</v>
      </c>
      <c r="G90" s="371">
        <v>3261353.5638065338</v>
      </c>
      <c r="H90" s="370">
        <v>6.1273415934079414E-3</v>
      </c>
      <c r="I90" s="372">
        <v>95.459593241356416</v>
      </c>
      <c r="J90" s="372">
        <v>-0.17224619354979609</v>
      </c>
    </row>
    <row r="91" spans="1:10">
      <c r="A91" s="521" t="s">
        <v>468</v>
      </c>
      <c r="B91" s="221" t="s">
        <v>56</v>
      </c>
      <c r="C91" s="365">
        <v>220311698.50789312</v>
      </c>
      <c r="D91" s="365">
        <v>3147765.5846165717</v>
      </c>
      <c r="E91" s="366">
        <v>1.4494882010304487E-2</v>
      </c>
      <c r="F91" s="367">
        <v>495707211.14009672</v>
      </c>
      <c r="G91" s="367">
        <v>3502786.6884377003</v>
      </c>
      <c r="H91" s="366">
        <v>7.11652824401159E-3</v>
      </c>
      <c r="I91" s="368">
        <v>104.03449703863355</v>
      </c>
      <c r="J91" s="368">
        <v>0.86464045050334448</v>
      </c>
    </row>
    <row r="92" spans="1:10">
      <c r="A92" s="521" t="s">
        <v>468</v>
      </c>
      <c r="B92" s="231" t="s">
        <v>57</v>
      </c>
      <c r="C92" s="369">
        <v>315260290.82949132</v>
      </c>
      <c r="D92" s="369">
        <v>1669161.0826165676</v>
      </c>
      <c r="E92" s="370">
        <v>5.3227305375757447E-3</v>
      </c>
      <c r="F92" s="371">
        <v>714191731.12311864</v>
      </c>
      <c r="G92" s="371">
        <v>-4331315.1944146156</v>
      </c>
      <c r="H92" s="370">
        <v>-6.0280810985991664E-3</v>
      </c>
      <c r="I92" s="372">
        <v>104.78182931875723</v>
      </c>
      <c r="J92" s="372">
        <v>-7.7189461130885206E-2</v>
      </c>
    </row>
    <row r="93" spans="1:10">
      <c r="A93" s="521" t="s">
        <v>468</v>
      </c>
      <c r="B93" s="221" t="s">
        <v>58</v>
      </c>
      <c r="C93" s="365">
        <v>111263261.24942555</v>
      </c>
      <c r="D93" s="365">
        <v>2238126.4324219078</v>
      </c>
      <c r="E93" s="366">
        <v>2.0528536251558462E-2</v>
      </c>
      <c r="F93" s="367">
        <v>252789296.83383167</v>
      </c>
      <c r="G93" s="367">
        <v>2090841.1259467602</v>
      </c>
      <c r="H93" s="366">
        <v>8.3400638430059532E-3</v>
      </c>
      <c r="I93" s="368">
        <v>97.90823106352093</v>
      </c>
      <c r="J93" s="368">
        <v>1.3877747497736408</v>
      </c>
    </row>
    <row r="94" spans="1:10">
      <c r="A94" s="521" t="s">
        <v>468</v>
      </c>
      <c r="B94" s="231" t="s">
        <v>59</v>
      </c>
      <c r="C94" s="369">
        <v>184826429.2001844</v>
      </c>
      <c r="D94" s="369">
        <v>5406053.0133384466</v>
      </c>
      <c r="E94" s="370">
        <v>3.0130652539200206E-2</v>
      </c>
      <c r="F94" s="371">
        <v>418359986.62228167</v>
      </c>
      <c r="G94" s="371">
        <v>11837599.098925471</v>
      </c>
      <c r="H94" s="370">
        <v>2.9119181285545703E-2</v>
      </c>
      <c r="I94" s="372">
        <v>85.338334846076364</v>
      </c>
      <c r="J94" s="372">
        <v>1.9937918331560667</v>
      </c>
    </row>
    <row r="95" spans="1:10">
      <c r="A95" s="521" t="s">
        <v>468</v>
      </c>
      <c r="B95" s="221" t="s">
        <v>60</v>
      </c>
      <c r="C95" s="365">
        <v>259582352.79892924</v>
      </c>
      <c r="D95" s="365">
        <v>3969545.6921811998</v>
      </c>
      <c r="E95" s="366">
        <v>1.5529525836799927E-2</v>
      </c>
      <c r="F95" s="367">
        <v>589069358.97930932</v>
      </c>
      <c r="G95" s="367">
        <v>7776098.1364922523</v>
      </c>
      <c r="H95" s="366">
        <v>1.3377237722002295E-2</v>
      </c>
      <c r="I95" s="368">
        <v>107.83237158622418</v>
      </c>
      <c r="J95" s="368">
        <v>1.005153861227285</v>
      </c>
    </row>
    <row r="96" spans="1:10">
      <c r="A96" s="521" t="s">
        <v>468</v>
      </c>
      <c r="B96" s="231" t="s">
        <v>61</v>
      </c>
      <c r="C96" s="369">
        <v>226467910.68293244</v>
      </c>
      <c r="D96" s="369">
        <v>-1970939.0545884371</v>
      </c>
      <c r="E96" s="370">
        <v>-8.6278628037790902E-3</v>
      </c>
      <c r="F96" s="371">
        <v>513785703.55002576</v>
      </c>
      <c r="G96" s="371">
        <v>-377835.86269772053</v>
      </c>
      <c r="H96" s="370">
        <v>-7.3485541804322392E-4</v>
      </c>
      <c r="I96" s="372">
        <v>115.77503228280379</v>
      </c>
      <c r="J96" s="372">
        <v>-1.715674771232429</v>
      </c>
    </row>
    <row r="97" spans="1:10">
      <c r="A97" s="521" t="s">
        <v>468</v>
      </c>
      <c r="B97" s="221" t="s">
        <v>62</v>
      </c>
      <c r="C97" s="365">
        <v>178607014.08663091</v>
      </c>
      <c r="D97" s="365">
        <v>-5003455.280978322</v>
      </c>
      <c r="E97" s="366">
        <v>-2.7250381191286158E-2</v>
      </c>
      <c r="F97" s="367">
        <v>435814296.25426883</v>
      </c>
      <c r="G97" s="367">
        <v>-3198191.4331654906</v>
      </c>
      <c r="H97" s="366">
        <v>-7.2849668810389765E-3</v>
      </c>
      <c r="I97" s="368">
        <v>87.252555500739575</v>
      </c>
      <c r="J97" s="368">
        <v>-3.0255233534134902</v>
      </c>
    </row>
    <row r="98" spans="1:10">
      <c r="A98" s="521" t="s">
        <v>468</v>
      </c>
      <c r="B98" s="231" t="s">
        <v>63</v>
      </c>
      <c r="C98" s="369">
        <v>235991542.01062644</v>
      </c>
      <c r="D98" s="369">
        <v>1070164.77548787</v>
      </c>
      <c r="E98" s="370">
        <v>4.5554167444570859E-3</v>
      </c>
      <c r="F98" s="371">
        <v>533841695.61789328</v>
      </c>
      <c r="G98" s="371">
        <v>3503647.0890724659</v>
      </c>
      <c r="H98" s="370">
        <v>6.6064411157972253E-3</v>
      </c>
      <c r="I98" s="372">
        <v>95.981210674683837</v>
      </c>
      <c r="J98" s="372">
        <v>-0.18390228489091953</v>
      </c>
    </row>
    <row r="99" spans="1:10">
      <c r="A99" s="521" t="s">
        <v>468</v>
      </c>
      <c r="B99" s="221" t="s">
        <v>64</v>
      </c>
      <c r="C99" s="365">
        <v>219332231.53755373</v>
      </c>
      <c r="D99" s="365">
        <v>3207725.251626581</v>
      </c>
      <c r="E99" s="366">
        <v>1.4842024658614341E-2</v>
      </c>
      <c r="F99" s="367">
        <v>493265303.89776385</v>
      </c>
      <c r="G99" s="367">
        <v>3535819.5372937918</v>
      </c>
      <c r="H99" s="366">
        <v>7.2199441736924665E-3</v>
      </c>
      <c r="I99" s="368">
        <v>104.33435113776368</v>
      </c>
      <c r="J99" s="368">
        <v>0.85966956420719498</v>
      </c>
    </row>
    <row r="100" spans="1:10">
      <c r="A100" s="521" t="s">
        <v>468</v>
      </c>
      <c r="B100" s="231" t="s">
        <v>65</v>
      </c>
      <c r="C100" s="369">
        <v>306786708.70504564</v>
      </c>
      <c r="D100" s="369">
        <v>2520616.012729764</v>
      </c>
      <c r="E100" s="370">
        <v>8.2842487982343008E-3</v>
      </c>
      <c r="F100" s="371">
        <v>693109882.43325686</v>
      </c>
      <c r="G100" s="371">
        <v>-2575319.2705848217</v>
      </c>
      <c r="H100" s="370">
        <v>-3.7018456972743746E-3</v>
      </c>
      <c r="I100" s="372">
        <v>102.71604612871896</v>
      </c>
      <c r="J100" s="372">
        <v>0.18378543586942442</v>
      </c>
    </row>
    <row r="101" spans="1:10">
      <c r="A101" s="521" t="s">
        <v>468</v>
      </c>
      <c r="B101" s="221" t="s">
        <v>66</v>
      </c>
      <c r="C101" s="365">
        <v>110826885.43941335</v>
      </c>
      <c r="D101" s="365">
        <v>2306148.6679176837</v>
      </c>
      <c r="E101" s="366">
        <v>2.1250764936968456E-2</v>
      </c>
      <c r="F101" s="367">
        <v>251166546.07746488</v>
      </c>
      <c r="G101" s="367">
        <v>2298521.8289012015</v>
      </c>
      <c r="H101" s="366">
        <v>9.2359066048818324E-3</v>
      </c>
      <c r="I101" s="368">
        <v>98.242090704022218</v>
      </c>
      <c r="J101" s="368">
        <v>1.4208990497441647</v>
      </c>
    </row>
    <row r="102" spans="1:10">
      <c r="A102" s="521" t="s">
        <v>468</v>
      </c>
      <c r="B102" s="231" t="s">
        <v>67</v>
      </c>
      <c r="C102" s="369">
        <v>184129466.42483142</v>
      </c>
      <c r="D102" s="369">
        <v>4889997.5484707952</v>
      </c>
      <c r="E102" s="370">
        <v>2.728192389280017E-2</v>
      </c>
      <c r="F102" s="371">
        <v>417859829.34351712</v>
      </c>
      <c r="G102" s="371">
        <v>12033586.104302466</v>
      </c>
      <c r="H102" s="370">
        <v>2.9652064904065994E-2</v>
      </c>
      <c r="I102" s="372">
        <v>85.64232226613646</v>
      </c>
      <c r="J102" s="372">
        <v>1.7341983426795764</v>
      </c>
    </row>
    <row r="103" spans="1:10">
      <c r="A103" s="521" t="s">
        <v>468</v>
      </c>
      <c r="B103" s="221" t="s">
        <v>68</v>
      </c>
      <c r="C103" s="365">
        <v>259097031.82476842</v>
      </c>
      <c r="D103" s="365">
        <v>3975130.7124781907</v>
      </c>
      <c r="E103" s="366">
        <v>1.5581299351985319E-2</v>
      </c>
      <c r="F103" s="367">
        <v>587653789.93020666</v>
      </c>
      <c r="G103" s="367">
        <v>7837962.0304068327</v>
      </c>
      <c r="H103" s="366">
        <v>1.3518020125110039E-2</v>
      </c>
      <c r="I103" s="368">
        <v>108.42301484863735</v>
      </c>
      <c r="J103" s="368">
        <v>0.97163270848153616</v>
      </c>
    </row>
    <row r="104" spans="1:10">
      <c r="A104" s="521" t="s">
        <v>468</v>
      </c>
      <c r="B104" s="231" t="s">
        <v>69</v>
      </c>
      <c r="C104" s="369">
        <v>225655911.35448921</v>
      </c>
      <c r="D104" s="369">
        <v>-1889452.0745168924</v>
      </c>
      <c r="E104" s="370">
        <v>-8.3036281031777619E-3</v>
      </c>
      <c r="F104" s="371">
        <v>510887533.95071381</v>
      </c>
      <c r="G104" s="371">
        <v>-90441.862030506134</v>
      </c>
      <c r="H104" s="370">
        <v>-1.7699757389083622E-4</v>
      </c>
      <c r="I104" s="372">
        <v>116.20906348801509</v>
      </c>
      <c r="J104" s="372">
        <v>-1.7323963728437377</v>
      </c>
    </row>
    <row r="105" spans="1:10">
      <c r="A105" s="521" t="s">
        <v>468</v>
      </c>
      <c r="B105" s="221" t="s">
        <v>70</v>
      </c>
      <c r="C105" s="365">
        <v>92919785.781775519</v>
      </c>
      <c r="D105" s="365">
        <v>-6689169.4590895325</v>
      </c>
      <c r="E105" s="366">
        <v>-6.715429795357665E-2</v>
      </c>
      <c r="F105" s="367">
        <v>260673532.76265568</v>
      </c>
      <c r="G105" s="367">
        <v>-7129140.1300355792</v>
      </c>
      <c r="H105" s="366">
        <v>-2.6620869960070306E-2</v>
      </c>
      <c r="I105" s="368">
        <v>85.301431459535493</v>
      </c>
      <c r="J105" s="368">
        <v>-3.504480626397438</v>
      </c>
    </row>
    <row r="106" spans="1:10">
      <c r="A106" s="521" t="s">
        <v>468</v>
      </c>
      <c r="B106" s="231" t="s">
        <v>71</v>
      </c>
      <c r="C106" s="369">
        <v>135146607.71233258</v>
      </c>
      <c r="D106" s="369">
        <v>-3253087.9988157749</v>
      </c>
      <c r="E106" s="370">
        <v>-2.3505022768295962E-2</v>
      </c>
      <c r="F106" s="371">
        <v>322972913.98675859</v>
      </c>
      <c r="G106" s="371">
        <v>-1213101.8614760041</v>
      </c>
      <c r="H106" s="370">
        <v>-3.7419931834564673E-3</v>
      </c>
      <c r="I106" s="372">
        <v>103.29122032641311</v>
      </c>
      <c r="J106" s="372">
        <v>0.56323535613016418</v>
      </c>
    </row>
    <row r="107" spans="1:10">
      <c r="A107" s="521" t="s">
        <v>468</v>
      </c>
      <c r="B107" s="221" t="s">
        <v>72</v>
      </c>
      <c r="C107" s="365">
        <v>123744677.64195326</v>
      </c>
      <c r="D107" s="365">
        <v>-2591750.8801435232</v>
      </c>
      <c r="E107" s="366">
        <v>-2.0514675857646356E-2</v>
      </c>
      <c r="F107" s="367">
        <v>295902744.41967523</v>
      </c>
      <c r="G107" s="367">
        <v>-5328789.9660201669</v>
      </c>
      <c r="H107" s="366">
        <v>-1.7690013686273664E-2</v>
      </c>
      <c r="I107" s="368">
        <v>110.61648769693669</v>
      </c>
      <c r="J107" s="368">
        <v>0.9390473956885188</v>
      </c>
    </row>
    <row r="108" spans="1:10">
      <c r="A108" s="521" t="s">
        <v>468</v>
      </c>
      <c r="B108" s="231" t="s">
        <v>73</v>
      </c>
      <c r="C108" s="369">
        <v>195702415.39184755</v>
      </c>
      <c r="D108" s="369">
        <v>-1764153.0023167729</v>
      </c>
      <c r="E108" s="370">
        <v>-8.9339325469784611E-3</v>
      </c>
      <c r="F108" s="371">
        <v>473266607.06058168</v>
      </c>
      <c r="G108" s="371">
        <v>-7254733.4739952683</v>
      </c>
      <c r="H108" s="370">
        <v>-1.5097630140472895E-2</v>
      </c>
      <c r="I108" s="372">
        <v>123.13071829800073</v>
      </c>
      <c r="J108" s="372">
        <v>2.4718685163576595</v>
      </c>
    </row>
    <row r="109" spans="1:10">
      <c r="A109" s="521" t="s">
        <v>468</v>
      </c>
      <c r="B109" s="221" t="s">
        <v>74</v>
      </c>
      <c r="C109" s="365">
        <v>47631187.851296686</v>
      </c>
      <c r="D109" s="365">
        <v>-682139.44331953675</v>
      </c>
      <c r="E109" s="366">
        <v>-1.4119074001254943E-2</v>
      </c>
      <c r="F109" s="367">
        <v>118561888.0307267</v>
      </c>
      <c r="G109" s="367">
        <v>-1922167.3601628542</v>
      </c>
      <c r="H109" s="366">
        <v>-1.5953707350957906E-2</v>
      </c>
      <c r="I109" s="368">
        <v>79.343682621638635</v>
      </c>
      <c r="J109" s="368">
        <v>1.1839141514940934</v>
      </c>
    </row>
    <row r="110" spans="1:10">
      <c r="A110" s="521" t="s">
        <v>468</v>
      </c>
      <c r="B110" s="231" t="s">
        <v>75</v>
      </c>
      <c r="C110" s="369">
        <v>75634167.809872121</v>
      </c>
      <c r="D110" s="369">
        <v>-789957.06312459707</v>
      </c>
      <c r="E110" s="370">
        <v>-1.0336488176179512E-2</v>
      </c>
      <c r="F110" s="371">
        <v>188292253.61602074</v>
      </c>
      <c r="G110" s="371">
        <v>3972440.3385941088</v>
      </c>
      <c r="H110" s="370">
        <v>2.1551889989249503E-2</v>
      </c>
      <c r="I110" s="372">
        <v>66.107639012422226</v>
      </c>
      <c r="J110" s="372">
        <v>1.2353139957684931</v>
      </c>
    </row>
    <row r="111" spans="1:10">
      <c r="A111" s="521" t="s">
        <v>468</v>
      </c>
      <c r="B111" s="221" t="s">
        <v>76</v>
      </c>
      <c r="C111" s="365">
        <v>131350064.10798825</v>
      </c>
      <c r="D111" s="365">
        <v>-4267808.230282262</v>
      </c>
      <c r="E111" s="366">
        <v>-3.1469364300577611E-2</v>
      </c>
      <c r="F111" s="367">
        <v>323471622.02523047</v>
      </c>
      <c r="G111" s="367">
        <v>-5979863.6139802933</v>
      </c>
      <c r="H111" s="366">
        <v>-1.815096873027602E-2</v>
      </c>
      <c r="I111" s="368">
        <v>103.28988746680088</v>
      </c>
      <c r="J111" s="368">
        <v>-0.28150533540862455</v>
      </c>
    </row>
    <row r="112" spans="1:10">
      <c r="A112" s="521" t="s">
        <v>468</v>
      </c>
      <c r="B112" s="231" t="s">
        <v>77</v>
      </c>
      <c r="C112" s="369">
        <v>113390855.93245977</v>
      </c>
      <c r="D112" s="369">
        <v>-7139656.9143941849</v>
      </c>
      <c r="E112" s="370">
        <v>-5.9235265376044913E-2</v>
      </c>
      <c r="F112" s="371">
        <v>289896829.26298696</v>
      </c>
      <c r="G112" s="371">
        <v>-4237186.5343099833</v>
      </c>
      <c r="H112" s="370">
        <v>-1.4405632489749329E-2</v>
      </c>
      <c r="I112" s="372">
        <v>109.73364205903624</v>
      </c>
      <c r="J112" s="372">
        <v>-3.5465924292284825</v>
      </c>
    </row>
    <row r="113" spans="1:10">
      <c r="A113" s="521" t="s">
        <v>468</v>
      </c>
      <c r="B113" s="231" t="s">
        <v>78</v>
      </c>
      <c r="C113" s="365">
        <v>334885.31916625076</v>
      </c>
      <c r="D113" s="365">
        <v>-12205.413532181759</v>
      </c>
      <c r="E113" s="366">
        <v>-3.5164907565499171E-2</v>
      </c>
      <c r="F113" s="367">
        <v>1356289.0116079117</v>
      </c>
      <c r="G113" s="367">
        <v>-6632.7367940517142</v>
      </c>
      <c r="H113" s="366">
        <v>-4.8665573073646022E-3</v>
      </c>
      <c r="I113" s="368">
        <v>22.225443874154642</v>
      </c>
      <c r="J113" s="368">
        <v>0.28480547546604029</v>
      </c>
    </row>
    <row r="114" spans="1:10">
      <c r="A114" s="521" t="s">
        <v>468</v>
      </c>
      <c r="B114" s="221" t="s">
        <v>79</v>
      </c>
      <c r="C114" s="369">
        <v>445132.79458135046</v>
      </c>
      <c r="D114" s="369">
        <v>-69265.943840289372</v>
      </c>
      <c r="E114" s="370">
        <v>-0.13465418685283362</v>
      </c>
      <c r="F114" s="371">
        <v>1682061.4840539324</v>
      </c>
      <c r="G114" s="371">
        <v>-242293.52526637353</v>
      </c>
      <c r="H114" s="370">
        <v>-0.12590895343783426</v>
      </c>
      <c r="I114" s="372">
        <v>24.595409948038196</v>
      </c>
      <c r="J114" s="372">
        <v>-2.476336673595096</v>
      </c>
    </row>
    <row r="115" spans="1:10">
      <c r="A115" s="521" t="s">
        <v>468</v>
      </c>
      <c r="B115" s="231" t="s">
        <v>80</v>
      </c>
      <c r="C115" s="365">
        <v>979466.97033941559</v>
      </c>
      <c r="D115" s="365">
        <v>-59959.667010009987</v>
      </c>
      <c r="E115" s="366">
        <v>-5.7685328483508221E-2</v>
      </c>
      <c r="F115" s="367">
        <v>2441907.2423328878</v>
      </c>
      <c r="G115" s="367">
        <v>-33032.848856057972</v>
      </c>
      <c r="H115" s="366">
        <v>-1.3346928668559891E-2</v>
      </c>
      <c r="I115" s="368">
        <v>63.297906418069751</v>
      </c>
      <c r="J115" s="368">
        <v>-0.68225046460885608</v>
      </c>
    </row>
    <row r="116" spans="1:10">
      <c r="A116" s="521" t="s">
        <v>468</v>
      </c>
      <c r="B116" s="221" t="s">
        <v>81</v>
      </c>
      <c r="C116" s="369">
        <v>8473582.1244456936</v>
      </c>
      <c r="D116" s="369">
        <v>-851454.9301131852</v>
      </c>
      <c r="E116" s="370">
        <v>-9.1308476859823406E-2</v>
      </c>
      <c r="F116" s="371">
        <v>21081848.689861741</v>
      </c>
      <c r="G116" s="371">
        <v>-1755995.9238297604</v>
      </c>
      <c r="H116" s="370">
        <v>-7.6889739532469914E-2</v>
      </c>
      <c r="I116" s="372">
        <v>385.42819822809031</v>
      </c>
      <c r="J116" s="372">
        <v>-18.569523341426134</v>
      </c>
    </row>
    <row r="117" spans="1:10">
      <c r="A117" s="521" t="s">
        <v>468</v>
      </c>
      <c r="B117" s="231" t="s">
        <v>82</v>
      </c>
      <c r="C117" s="365">
        <v>436375.81001222035</v>
      </c>
      <c r="D117" s="365">
        <v>-68022.235495762783</v>
      </c>
      <c r="E117" s="366">
        <v>-0.13485824558907056</v>
      </c>
      <c r="F117" s="367">
        <v>1622750.7563666832</v>
      </c>
      <c r="G117" s="367">
        <v>-207680.7029547377</v>
      </c>
      <c r="H117" s="366">
        <v>-0.11345997245465245</v>
      </c>
      <c r="I117" s="368">
        <v>52.5518276016928</v>
      </c>
      <c r="J117" s="368">
        <v>-5.3047125316396162</v>
      </c>
    </row>
    <row r="118" spans="1:10">
      <c r="A118" s="521" t="s">
        <v>468</v>
      </c>
      <c r="B118" s="221" t="s">
        <v>83</v>
      </c>
      <c r="C118" s="369">
        <v>696962.77535298117</v>
      </c>
      <c r="D118" s="369">
        <v>516055.46486758289</v>
      </c>
      <c r="E118" s="370">
        <v>2.8525959701846078</v>
      </c>
      <c r="F118" s="371">
        <v>500157.27876431582</v>
      </c>
      <c r="G118" s="371">
        <v>-195987.00537771807</v>
      </c>
      <c r="H118" s="370">
        <v>-0.28153216199894987</v>
      </c>
      <c r="I118" s="372">
        <v>44.04021312382622</v>
      </c>
      <c r="J118" s="372">
        <v>33.152219605259056</v>
      </c>
    </row>
    <row r="119" spans="1:10">
      <c r="A119" s="521" t="s">
        <v>468</v>
      </c>
      <c r="B119" s="231" t="s">
        <v>84</v>
      </c>
      <c r="C119" s="365">
        <v>485320.97416078154</v>
      </c>
      <c r="D119" s="365">
        <v>-5585.0202970583341</v>
      </c>
      <c r="E119" s="366">
        <v>-1.1376964958894974E-2</v>
      </c>
      <c r="F119" s="367">
        <v>1415569.0491027415</v>
      </c>
      <c r="G119" s="367">
        <v>-61863.893914987333</v>
      </c>
      <c r="H119" s="366">
        <v>-4.1872556184260591E-2</v>
      </c>
      <c r="I119" s="368">
        <v>27.59070454374271</v>
      </c>
      <c r="J119" s="368">
        <v>1.008929831564906</v>
      </c>
    </row>
    <row r="120" spans="1:10">
      <c r="A120" s="521" t="s">
        <v>468</v>
      </c>
      <c r="B120" s="221" t="s">
        <v>85</v>
      </c>
      <c r="C120" s="369">
        <v>811999.32844329521</v>
      </c>
      <c r="D120" s="369">
        <v>-81486.980071474332</v>
      </c>
      <c r="E120" s="370">
        <v>-9.120115137178661E-2</v>
      </c>
      <c r="F120" s="371">
        <v>2898169.5993121457</v>
      </c>
      <c r="G120" s="371">
        <v>-287394.0006673825</v>
      </c>
      <c r="H120" s="370">
        <v>-9.0217630773163471E-2</v>
      </c>
      <c r="I120" s="372">
        <v>56.809850300849561</v>
      </c>
      <c r="J120" s="372">
        <v>-2.730006313331991</v>
      </c>
    </row>
    <row r="121" spans="1:10">
      <c r="A121" s="521" t="s">
        <v>468</v>
      </c>
      <c r="B121" s="231" t="s">
        <v>86</v>
      </c>
      <c r="C121" s="365">
        <v>1627507005.8505607</v>
      </c>
      <c r="D121" s="365">
        <v>17766045.519702911</v>
      </c>
      <c r="E121" s="366">
        <v>1.1036586604624492E-2</v>
      </c>
      <c r="F121" s="367">
        <v>3662925345.718545</v>
      </c>
      <c r="G121" s="367">
        <v>30474725.919115067</v>
      </c>
      <c r="H121" s="366">
        <v>8.3895774805598771E-3</v>
      </c>
      <c r="I121" s="373"/>
      <c r="J121" s="373"/>
    </row>
    <row r="122" spans="1:10">
      <c r="A122" s="521" t="s">
        <v>468</v>
      </c>
      <c r="B122" s="221" t="s">
        <v>87</v>
      </c>
      <c r="C122" s="369">
        <v>100844934.29829386</v>
      </c>
      <c r="D122" s="369">
        <v>4323252.7743036449</v>
      </c>
      <c r="E122" s="370">
        <v>4.4790483402727621E-2</v>
      </c>
      <c r="F122" s="371">
        <v>210868781.63113469</v>
      </c>
      <c r="G122" s="371">
        <v>4716748.95054847</v>
      </c>
      <c r="H122" s="370">
        <v>2.2879953640120746E-2</v>
      </c>
      <c r="I122" s="374"/>
      <c r="J122" s="374"/>
    </row>
    <row r="123" spans="1:10">
      <c r="A123" s="521" t="s">
        <v>468</v>
      </c>
      <c r="B123" s="231" t="s">
        <v>88</v>
      </c>
      <c r="C123" s="365">
        <v>95587553.895600468</v>
      </c>
      <c r="D123" s="365">
        <v>5799476.1317701042</v>
      </c>
      <c r="E123" s="366">
        <v>6.4590714894514942E-2</v>
      </c>
      <c r="F123" s="367">
        <v>197362559.47808862</v>
      </c>
      <c r="G123" s="367">
        <v>8864609.5033139586</v>
      </c>
      <c r="H123" s="366">
        <v>4.7027617565603481E-2</v>
      </c>
      <c r="I123" s="373"/>
      <c r="J123" s="373"/>
    </row>
    <row r="124" spans="1:10">
      <c r="A124" s="521" t="s">
        <v>468</v>
      </c>
      <c r="B124" s="221" t="s">
        <v>89</v>
      </c>
      <c r="C124" s="369">
        <v>111084293.31319809</v>
      </c>
      <c r="D124" s="369">
        <v>4284769.0150465369</v>
      </c>
      <c r="E124" s="370">
        <v>4.0119738764798005E-2</v>
      </c>
      <c r="F124" s="371">
        <v>219843275.37267518</v>
      </c>
      <c r="G124" s="371">
        <v>4679414.2034104466</v>
      </c>
      <c r="H124" s="370">
        <v>2.1748141988069517E-2</v>
      </c>
      <c r="I124" s="374"/>
      <c r="J124" s="374"/>
    </row>
    <row r="125" spans="1:10">
      <c r="A125" s="521" t="s">
        <v>468</v>
      </c>
      <c r="B125" s="231" t="s">
        <v>90</v>
      </c>
      <c r="C125" s="365">
        <v>63195697.588116668</v>
      </c>
      <c r="D125" s="365">
        <v>2988288.1112372205</v>
      </c>
      <c r="E125" s="366">
        <v>4.9633228488011397E-2</v>
      </c>
      <c r="F125" s="367">
        <v>132604658.04673818</v>
      </c>
      <c r="G125" s="367">
        <v>4220689.1890640557</v>
      </c>
      <c r="H125" s="366">
        <v>3.2875515740934072E-2</v>
      </c>
      <c r="I125" s="373"/>
      <c r="J125" s="373"/>
    </row>
    <row r="126" spans="1:10">
      <c r="A126" s="521" t="s">
        <v>468</v>
      </c>
      <c r="B126" s="221" t="s">
        <v>91</v>
      </c>
      <c r="C126" s="369">
        <v>108495298.6149593</v>
      </c>
      <c r="D126" s="369">
        <v>5679954.6115953922</v>
      </c>
      <c r="E126" s="370">
        <v>5.5244230972077042E-2</v>
      </c>
      <c r="F126" s="371">
        <v>229567575.72749639</v>
      </c>
      <c r="G126" s="371">
        <v>8061145.7657083571</v>
      </c>
      <c r="H126" s="370">
        <v>3.6392378167527606E-2</v>
      </c>
      <c r="I126" s="374"/>
      <c r="J126" s="374"/>
    </row>
    <row r="127" spans="1:10">
      <c r="A127" s="521" t="s">
        <v>468</v>
      </c>
      <c r="B127" s="231" t="s">
        <v>92</v>
      </c>
      <c r="C127" s="365">
        <v>127746967.71678017</v>
      </c>
      <c r="D127" s="365">
        <v>8242938.9427604526</v>
      </c>
      <c r="E127" s="366">
        <v>6.897624312187603E-2</v>
      </c>
      <c r="F127" s="367">
        <v>264182167.90497619</v>
      </c>
      <c r="G127" s="367">
        <v>13817825.644387126</v>
      </c>
      <c r="H127" s="366">
        <v>5.5190869113481783E-2</v>
      </c>
      <c r="I127" s="373"/>
      <c r="J127" s="373"/>
    </row>
    <row r="128" spans="1:10">
      <c r="A128" s="521" t="s">
        <v>468</v>
      </c>
      <c r="B128" s="221" t="s">
        <v>93</v>
      </c>
      <c r="C128" s="369">
        <v>112265055.42202944</v>
      </c>
      <c r="D128" s="369">
        <v>5250204.8398772925</v>
      </c>
      <c r="E128" s="370">
        <v>4.9060525817833711E-2</v>
      </c>
      <c r="F128" s="371">
        <v>220990704.68772686</v>
      </c>
      <c r="G128" s="371">
        <v>4146744.6722794771</v>
      </c>
      <c r="H128" s="370">
        <v>1.9123173511423026E-2</v>
      </c>
      <c r="I128" s="374"/>
      <c r="J128" s="374"/>
    </row>
  </sheetData>
  <mergeCells count="3">
    <mergeCell ref="A9:A48"/>
    <mergeCell ref="A49:A88"/>
    <mergeCell ref="A89:A128"/>
  </mergeCells>
  <pageMargins left="0.7" right="0.7" top="0.75" bottom="0.75" header="0.3" footer="0.3"/>
  <pageSetup orientation="portrait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8:H224"/>
  <sheetViews>
    <sheetView zoomScale="85" zoomScaleNormal="85" workbookViewId="0">
      <selection activeCell="C9" sqref="C9:J128"/>
    </sheetView>
  </sheetViews>
  <sheetFormatPr defaultRowHeight="13.2"/>
  <cols>
    <col min="1" max="1" width="39" customWidth="1"/>
    <col min="2" max="2" width="40" customWidth="1"/>
    <col min="3" max="3" width="11.44140625" customWidth="1"/>
    <col min="4" max="4" width="10.21875" customWidth="1"/>
    <col min="5" max="5" width="10" customWidth="1"/>
    <col min="6" max="6" width="14.21875" customWidth="1"/>
    <col min="7" max="7" width="11.44140625" customWidth="1"/>
    <col min="8" max="8" width="11" customWidth="1"/>
    <col min="9" max="100" width="9.21875" customWidth="1"/>
  </cols>
  <sheetData>
    <row r="8" spans="1:8" ht="52.8">
      <c r="A8" s="232" t="s">
        <v>10</v>
      </c>
      <c r="B8" s="232" t="s">
        <v>2</v>
      </c>
      <c r="C8" s="232" t="s">
        <v>43</v>
      </c>
      <c r="D8" s="232" t="s">
        <v>47</v>
      </c>
      <c r="E8" s="232" t="s">
        <v>48</v>
      </c>
      <c r="F8" s="232" t="s">
        <v>49</v>
      </c>
      <c r="G8" s="232" t="s">
        <v>50</v>
      </c>
      <c r="H8" s="232" t="s">
        <v>51</v>
      </c>
    </row>
    <row r="9" spans="1:8">
      <c r="A9" s="521" t="s">
        <v>466</v>
      </c>
      <c r="B9" s="221" t="s">
        <v>23</v>
      </c>
      <c r="C9" s="365">
        <v>43415875.741775222</v>
      </c>
      <c r="D9" s="365">
        <v>1475054.4809616506</v>
      </c>
      <c r="E9" s="366">
        <v>3.5169899792587833E-2</v>
      </c>
      <c r="F9" s="367">
        <v>98011338.373405993</v>
      </c>
      <c r="G9" s="367">
        <v>2991928.5981036276</v>
      </c>
      <c r="H9" s="366">
        <v>3.1487551913643809E-2</v>
      </c>
    </row>
    <row r="10" spans="1:8">
      <c r="A10" s="521" t="s">
        <v>466</v>
      </c>
      <c r="B10" s="225" t="s">
        <v>97</v>
      </c>
      <c r="C10" s="369">
        <v>7311342.1339551536</v>
      </c>
      <c r="D10" s="369">
        <v>223159.91425214522</v>
      </c>
      <c r="E10" s="370">
        <v>3.1483377167114579E-2</v>
      </c>
      <c r="F10" s="371">
        <v>17271906.802802496</v>
      </c>
      <c r="G10" s="371">
        <v>230991.83847950399</v>
      </c>
      <c r="H10" s="370">
        <v>1.3555131221716117E-2</v>
      </c>
    </row>
    <row r="11" spans="1:8">
      <c r="A11" s="521" t="s">
        <v>466</v>
      </c>
      <c r="B11" s="221" t="s">
        <v>98</v>
      </c>
      <c r="C11" s="365">
        <v>2883529.0204824209</v>
      </c>
      <c r="D11" s="365">
        <v>42221.539190661628</v>
      </c>
      <c r="E11" s="366">
        <v>1.485989794088256E-2</v>
      </c>
      <c r="F11" s="367">
        <v>6647658.1897835918</v>
      </c>
      <c r="G11" s="367">
        <v>255233.81908246037</v>
      </c>
      <c r="H11" s="366">
        <v>3.9927546151706121E-2</v>
      </c>
    </row>
    <row r="12" spans="1:8">
      <c r="A12" s="521" t="s">
        <v>466</v>
      </c>
      <c r="B12" s="225" t="s">
        <v>99</v>
      </c>
      <c r="C12" s="369">
        <v>2037267.6781993727</v>
      </c>
      <c r="D12" s="369">
        <v>87856.064038639655</v>
      </c>
      <c r="E12" s="370">
        <v>4.5067990464632439E-2</v>
      </c>
      <c r="F12" s="371">
        <v>4604093.4747616379</v>
      </c>
      <c r="G12" s="371">
        <v>186445.6699187709</v>
      </c>
      <c r="H12" s="370">
        <v>4.2204738393671622E-2</v>
      </c>
    </row>
    <row r="13" spans="1:8">
      <c r="A13" s="521" t="s">
        <v>466</v>
      </c>
      <c r="B13" s="221" t="s">
        <v>100</v>
      </c>
      <c r="C13" s="365">
        <v>2016059.038670246</v>
      </c>
      <c r="D13" s="365">
        <v>46207.578525657067</v>
      </c>
      <c r="E13" s="366">
        <v>2.3457392326559176E-2</v>
      </c>
      <c r="F13" s="367">
        <v>4597811.7618763903</v>
      </c>
      <c r="G13" s="367">
        <v>186811.88223279454</v>
      </c>
      <c r="H13" s="366">
        <v>4.2351368698719791E-2</v>
      </c>
    </row>
    <row r="14" spans="1:8">
      <c r="A14" s="521" t="s">
        <v>466</v>
      </c>
      <c r="B14" s="225" t="s">
        <v>101</v>
      </c>
      <c r="C14" s="369">
        <v>4683868.8901156429</v>
      </c>
      <c r="D14" s="369">
        <v>55366.859048866667</v>
      </c>
      <c r="E14" s="370">
        <v>1.1962155072470762E-2</v>
      </c>
      <c r="F14" s="371">
        <v>10604866.0690853</v>
      </c>
      <c r="G14" s="371">
        <v>180993.15968038142</v>
      </c>
      <c r="H14" s="370">
        <v>1.7363331388766327E-2</v>
      </c>
    </row>
    <row r="15" spans="1:8">
      <c r="A15" s="521" t="s">
        <v>466</v>
      </c>
      <c r="B15" s="221" t="s">
        <v>102</v>
      </c>
      <c r="C15" s="365">
        <v>1882638.7999549166</v>
      </c>
      <c r="D15" s="365">
        <v>66371.512715766439</v>
      </c>
      <c r="E15" s="366">
        <v>3.6542811282284149E-2</v>
      </c>
      <c r="F15" s="367">
        <v>4108302.7723205192</v>
      </c>
      <c r="G15" s="367">
        <v>67540.864439997822</v>
      </c>
      <c r="H15" s="366">
        <v>1.6714883474890176E-2</v>
      </c>
    </row>
    <row r="16" spans="1:8">
      <c r="A16" s="521" t="s">
        <v>466</v>
      </c>
      <c r="B16" s="225" t="s">
        <v>103</v>
      </c>
      <c r="C16" s="369">
        <v>772660.62459517573</v>
      </c>
      <c r="D16" s="369">
        <v>35512.738196795457</v>
      </c>
      <c r="E16" s="370">
        <v>4.8175866541931782E-2</v>
      </c>
      <c r="F16" s="371">
        <v>1728812.4720403873</v>
      </c>
      <c r="G16" s="371">
        <v>60975.644482136704</v>
      </c>
      <c r="H16" s="370">
        <v>3.6559718237788509E-2</v>
      </c>
    </row>
    <row r="17" spans="1:8">
      <c r="A17" s="521" t="s">
        <v>466</v>
      </c>
      <c r="B17" s="221" t="s">
        <v>104</v>
      </c>
      <c r="C17" s="365">
        <v>2215699.2829884631</v>
      </c>
      <c r="D17" s="365">
        <v>71044.825406325515</v>
      </c>
      <c r="E17" s="366">
        <v>3.3126467135605964E-2</v>
      </c>
      <c r="F17" s="367">
        <v>5014733.4891420417</v>
      </c>
      <c r="G17" s="367">
        <v>175161.64138663467</v>
      </c>
      <c r="H17" s="366">
        <v>3.6193623505739382E-2</v>
      </c>
    </row>
    <row r="18" spans="1:8">
      <c r="A18" s="521" t="s">
        <v>466</v>
      </c>
      <c r="B18" s="225" t="s">
        <v>105</v>
      </c>
      <c r="C18" s="369">
        <v>2340115.164936156</v>
      </c>
      <c r="D18" s="369">
        <v>95890.66599270748</v>
      </c>
      <c r="E18" s="370">
        <v>4.272775118436304E-2</v>
      </c>
      <c r="F18" s="371">
        <v>5370365.3846608708</v>
      </c>
      <c r="G18" s="371">
        <v>160993.04456937313</v>
      </c>
      <c r="H18" s="370">
        <v>3.0904499440434594E-2</v>
      </c>
    </row>
    <row r="19" spans="1:8">
      <c r="A19" s="521" t="s">
        <v>466</v>
      </c>
      <c r="B19" s="221" t="s">
        <v>106</v>
      </c>
      <c r="C19" s="365">
        <v>1623639.8338309173</v>
      </c>
      <c r="D19" s="365">
        <v>52220.696850958047</v>
      </c>
      <c r="E19" s="366">
        <v>3.3231552055117956E-2</v>
      </c>
      <c r="F19" s="367">
        <v>3652375.3594115591</v>
      </c>
      <c r="G19" s="367">
        <v>80978.653507392853</v>
      </c>
      <c r="H19" s="366">
        <v>2.2674225289372209E-2</v>
      </c>
    </row>
    <row r="20" spans="1:8">
      <c r="A20" s="521" t="s">
        <v>466</v>
      </c>
      <c r="B20" s="225" t="s">
        <v>107</v>
      </c>
      <c r="C20" s="369">
        <v>1921431.091427858</v>
      </c>
      <c r="D20" s="369">
        <v>75649.647955278633</v>
      </c>
      <c r="E20" s="370">
        <v>4.0985160091844032E-2</v>
      </c>
      <c r="F20" s="371">
        <v>4230377.3489075629</v>
      </c>
      <c r="G20" s="371">
        <v>199747.69227160001</v>
      </c>
      <c r="H20" s="370">
        <v>4.9557441215850401E-2</v>
      </c>
    </row>
    <row r="21" spans="1:8">
      <c r="A21" s="521" t="s">
        <v>466</v>
      </c>
      <c r="B21" s="221" t="s">
        <v>108</v>
      </c>
      <c r="C21" s="365">
        <v>33354586.755924143</v>
      </c>
      <c r="D21" s="365">
        <v>1001567.1177585013</v>
      </c>
      <c r="E21" s="366">
        <v>3.0957454016965705E-2</v>
      </c>
      <c r="F21" s="367">
        <v>76210413.535514027</v>
      </c>
      <c r="G21" s="367">
        <v>3053399.3814056516</v>
      </c>
      <c r="H21" s="366">
        <v>4.1737616231487189E-2</v>
      </c>
    </row>
    <row r="22" spans="1:8">
      <c r="A22" s="521" t="s">
        <v>466</v>
      </c>
      <c r="B22" s="225" t="s">
        <v>109</v>
      </c>
      <c r="C22" s="369">
        <v>6483187.7360822102</v>
      </c>
      <c r="D22" s="369">
        <v>85127.7598667657</v>
      </c>
      <c r="E22" s="370">
        <v>1.3305245681226036E-2</v>
      </c>
      <c r="F22" s="371">
        <v>14967466.807612132</v>
      </c>
      <c r="G22" s="371">
        <v>439355.26124378666</v>
      </c>
      <c r="H22" s="370">
        <v>3.0241732371170716E-2</v>
      </c>
    </row>
    <row r="23" spans="1:8">
      <c r="A23" s="521" t="s">
        <v>466</v>
      </c>
      <c r="B23" s="221" t="s">
        <v>110</v>
      </c>
      <c r="C23" s="365">
        <v>4917204.0711768419</v>
      </c>
      <c r="D23" s="365">
        <v>84122.097330867313</v>
      </c>
      <c r="E23" s="366">
        <v>1.740547704054899E-2</v>
      </c>
      <c r="F23" s="367">
        <v>11581361.022027217</v>
      </c>
      <c r="G23" s="367">
        <v>579983.47466172278</v>
      </c>
      <c r="H23" s="366">
        <v>5.2719168319117611E-2</v>
      </c>
    </row>
    <row r="24" spans="1:8">
      <c r="A24" s="521" t="s">
        <v>466</v>
      </c>
      <c r="B24" s="225" t="s">
        <v>111</v>
      </c>
      <c r="C24" s="369">
        <v>697831.91579674243</v>
      </c>
      <c r="D24" s="369">
        <v>19613.592702376656</v>
      </c>
      <c r="E24" s="370">
        <v>2.8919290491725133E-2</v>
      </c>
      <c r="F24" s="371">
        <v>1569959.7465012893</v>
      </c>
      <c r="G24" s="371">
        <v>44562.279336536536</v>
      </c>
      <c r="H24" s="370">
        <v>2.9213552726925777E-2</v>
      </c>
    </row>
    <row r="25" spans="1:8">
      <c r="A25" s="521" t="s">
        <v>466</v>
      </c>
      <c r="B25" s="221" t="s">
        <v>112</v>
      </c>
      <c r="C25" s="365">
        <v>2826656.3970308616</v>
      </c>
      <c r="D25" s="365">
        <v>106383.76693791337</v>
      </c>
      <c r="E25" s="366">
        <v>3.9107759185989521E-2</v>
      </c>
      <c r="F25" s="367">
        <v>6524902.4737185063</v>
      </c>
      <c r="G25" s="367">
        <v>191197.98060060386</v>
      </c>
      <c r="H25" s="366">
        <v>3.0187385724792876E-2</v>
      </c>
    </row>
    <row r="26" spans="1:8">
      <c r="A26" s="521" t="s">
        <v>466</v>
      </c>
      <c r="B26" s="225" t="s">
        <v>113</v>
      </c>
      <c r="C26" s="369">
        <v>1311809.4678721039</v>
      </c>
      <c r="D26" s="369">
        <v>25087.907010976225</v>
      </c>
      <c r="E26" s="370">
        <v>1.9497541483789509E-2</v>
      </c>
      <c r="F26" s="371">
        <v>2902552.2087718574</v>
      </c>
      <c r="G26" s="371">
        <v>9330.7517169537023</v>
      </c>
      <c r="H26" s="370">
        <v>3.2250388901967262E-3</v>
      </c>
    </row>
    <row r="27" spans="1:8">
      <c r="A27" s="521" t="s">
        <v>466</v>
      </c>
      <c r="B27" s="221" t="s">
        <v>114</v>
      </c>
      <c r="C27" s="365">
        <v>1040325.5686009076</v>
      </c>
      <c r="D27" s="365">
        <v>22671.326285688789</v>
      </c>
      <c r="E27" s="366">
        <v>2.2278024640383053E-2</v>
      </c>
      <c r="F27" s="367">
        <v>2266106.5014243796</v>
      </c>
      <c r="G27" s="367">
        <v>123.44206396304071</v>
      </c>
      <c r="H27" s="366">
        <v>5.4476163646996885E-5</v>
      </c>
    </row>
    <row r="28" spans="1:8">
      <c r="A28" s="521" t="s">
        <v>466</v>
      </c>
      <c r="B28" s="225" t="s">
        <v>115</v>
      </c>
      <c r="C28" s="369">
        <v>20338202.090394594</v>
      </c>
      <c r="D28" s="369">
        <v>868479.36990251765</v>
      </c>
      <c r="E28" s="370">
        <v>4.4606663503658141E-2</v>
      </c>
      <c r="F28" s="371">
        <v>46258406.200062484</v>
      </c>
      <c r="G28" s="371">
        <v>1473194.2025415227</v>
      </c>
      <c r="H28" s="370">
        <v>3.2894657339638582E-2</v>
      </c>
    </row>
    <row r="29" spans="1:8">
      <c r="A29" s="521" t="s">
        <v>466</v>
      </c>
      <c r="B29" s="221" t="s">
        <v>116</v>
      </c>
      <c r="C29" s="365">
        <v>820263.49820661254</v>
      </c>
      <c r="D29" s="365">
        <v>33972.191762049915</v>
      </c>
      <c r="E29" s="366">
        <v>4.3205605204596167E-2</v>
      </c>
      <c r="F29" s="367">
        <v>1915823.8369276717</v>
      </c>
      <c r="G29" s="367">
        <v>65489.275619267719</v>
      </c>
      <c r="H29" s="366">
        <v>3.5393207795329243E-2</v>
      </c>
    </row>
    <row r="30" spans="1:8">
      <c r="A30" s="521" t="s">
        <v>466</v>
      </c>
      <c r="B30" s="225" t="s">
        <v>117</v>
      </c>
      <c r="C30" s="369">
        <v>1999708.9485354563</v>
      </c>
      <c r="D30" s="369">
        <v>63333.12800555001</v>
      </c>
      <c r="E30" s="370">
        <v>3.2707043402462208E-2</v>
      </c>
      <c r="F30" s="371">
        <v>4485325.3907777313</v>
      </c>
      <c r="G30" s="371">
        <v>127598.19856649637</v>
      </c>
      <c r="H30" s="370">
        <v>2.9280905604774542E-2</v>
      </c>
    </row>
    <row r="31" spans="1:8">
      <c r="A31" s="521" t="s">
        <v>466</v>
      </c>
      <c r="B31" s="221" t="s">
        <v>118</v>
      </c>
      <c r="C31" s="365">
        <v>3093448.6113999225</v>
      </c>
      <c r="D31" s="365">
        <v>118810.69791327883</v>
      </c>
      <c r="E31" s="366">
        <v>3.9941230283728209E-2</v>
      </c>
      <c r="F31" s="367">
        <v>7288651.0924491193</v>
      </c>
      <c r="G31" s="367">
        <v>180930.81943690404</v>
      </c>
      <c r="H31" s="366">
        <v>2.5455534614086114E-2</v>
      </c>
    </row>
    <row r="32" spans="1:8">
      <c r="A32" s="521" t="s">
        <v>466</v>
      </c>
      <c r="B32" s="225" t="s">
        <v>119</v>
      </c>
      <c r="C32" s="369">
        <v>1120065.5030732094</v>
      </c>
      <c r="D32" s="369">
        <v>25559.200919599971</v>
      </c>
      <c r="E32" s="370">
        <v>2.3352264732791683E-2</v>
      </c>
      <c r="F32" s="371">
        <v>2562086.7067718841</v>
      </c>
      <c r="G32" s="371">
        <v>63908.634484915063</v>
      </c>
      <c r="H32" s="370">
        <v>2.5582097286767712E-2</v>
      </c>
    </row>
    <row r="33" spans="1:8">
      <c r="A33" s="521" t="s">
        <v>466</v>
      </c>
      <c r="B33" s="221" t="s">
        <v>120</v>
      </c>
      <c r="C33" s="365">
        <v>2363324.0577561199</v>
      </c>
      <c r="D33" s="365">
        <v>60687.590731110424</v>
      </c>
      <c r="E33" s="366">
        <v>2.6355697740476757E-2</v>
      </c>
      <c r="F33" s="367">
        <v>5456360.4697312359</v>
      </c>
      <c r="G33" s="367">
        <v>3602.9644716251642</v>
      </c>
      <c r="H33" s="366">
        <v>6.6076007747452976E-4</v>
      </c>
    </row>
    <row r="34" spans="1:8">
      <c r="A34" s="521" t="s">
        <v>466</v>
      </c>
      <c r="B34" s="225" t="s">
        <v>121</v>
      </c>
      <c r="C34" s="369">
        <v>800026.17280243814</v>
      </c>
      <c r="D34" s="369">
        <v>22074.359659762471</v>
      </c>
      <c r="E34" s="370">
        <v>2.8374970386133739E-2</v>
      </c>
      <c r="F34" s="371">
        <v>1751647.8820538649</v>
      </c>
      <c r="G34" s="371">
        <v>85315.737719211495</v>
      </c>
      <c r="H34" s="370">
        <v>5.1199719101186189E-2</v>
      </c>
    </row>
    <row r="35" spans="1:8">
      <c r="A35" s="521" t="s">
        <v>466</v>
      </c>
      <c r="B35" s="221" t="s">
        <v>122</v>
      </c>
      <c r="C35" s="365">
        <v>39968381.189428009</v>
      </c>
      <c r="D35" s="365">
        <v>1040517.2073616236</v>
      </c>
      <c r="E35" s="366">
        <v>2.672936814208398E-2</v>
      </c>
      <c r="F35" s="367">
        <v>90648657.383585125</v>
      </c>
      <c r="G35" s="367">
        <v>1761399.9006840289</v>
      </c>
      <c r="H35" s="366">
        <v>1.981611257409829E-2</v>
      </c>
    </row>
    <row r="36" spans="1:8">
      <c r="A36" s="521" t="s">
        <v>466</v>
      </c>
      <c r="B36" s="225" t="s">
        <v>123</v>
      </c>
      <c r="C36" s="369">
        <v>7096809.0143956086</v>
      </c>
      <c r="D36" s="369">
        <v>-45914.528704665601</v>
      </c>
      <c r="E36" s="370">
        <v>-6.4281542506314836E-3</v>
      </c>
      <c r="F36" s="371">
        <v>16557156.48043213</v>
      </c>
      <c r="G36" s="371">
        <v>-350139.23051446676</v>
      </c>
      <c r="H36" s="370">
        <v>-2.0709357457311742E-2</v>
      </c>
    </row>
    <row r="37" spans="1:8">
      <c r="A37" s="521" t="s">
        <v>466</v>
      </c>
      <c r="B37" s="221" t="s">
        <v>124</v>
      </c>
      <c r="C37" s="365">
        <v>3250594.2684787982</v>
      </c>
      <c r="D37" s="365">
        <v>77863.063992801588</v>
      </c>
      <c r="E37" s="366">
        <v>2.4541336462007634E-2</v>
      </c>
      <c r="F37" s="367">
        <v>7403098.2161589619</v>
      </c>
      <c r="G37" s="367">
        <v>68846.202961267903</v>
      </c>
      <c r="H37" s="366">
        <v>9.3869426408285279E-3</v>
      </c>
    </row>
    <row r="38" spans="1:8">
      <c r="A38" s="521" t="s">
        <v>466</v>
      </c>
      <c r="B38" s="225" t="s">
        <v>125</v>
      </c>
      <c r="C38" s="369">
        <v>1316858.2199143928</v>
      </c>
      <c r="D38" s="369">
        <v>47989.830449054949</v>
      </c>
      <c r="E38" s="370">
        <v>3.7820967759529728E-2</v>
      </c>
      <c r="F38" s="371">
        <v>3019051.4572006185</v>
      </c>
      <c r="G38" s="371">
        <v>135503.94539653417</v>
      </c>
      <c r="H38" s="370">
        <v>4.6992097352943032E-2</v>
      </c>
    </row>
    <row r="39" spans="1:8">
      <c r="A39" s="521" t="s">
        <v>466</v>
      </c>
      <c r="B39" s="221" t="s">
        <v>126</v>
      </c>
      <c r="C39" s="365">
        <v>1255589.8969164833</v>
      </c>
      <c r="D39" s="365">
        <v>14386.873117482988</v>
      </c>
      <c r="E39" s="366">
        <v>1.1591071598785269E-2</v>
      </c>
      <c r="F39" s="367">
        <v>2875247.5020121722</v>
      </c>
      <c r="G39" s="367">
        <v>87300.442000362556</v>
      </c>
      <c r="H39" s="366">
        <v>3.13135221441374E-2</v>
      </c>
    </row>
    <row r="40" spans="1:8">
      <c r="A40" s="521" t="s">
        <v>466</v>
      </c>
      <c r="B40" s="225" t="s">
        <v>127</v>
      </c>
      <c r="C40" s="369">
        <v>909553.87269778771</v>
      </c>
      <c r="D40" s="369">
        <v>15878.007296540891</v>
      </c>
      <c r="E40" s="370">
        <v>1.7767076309498309E-2</v>
      </c>
      <c r="F40" s="371">
        <v>2092109.8857278635</v>
      </c>
      <c r="G40" s="371">
        <v>61398.661884377012</v>
      </c>
      <c r="H40" s="370">
        <v>3.0235053198833951E-2</v>
      </c>
    </row>
    <row r="41" spans="1:8">
      <c r="A41" s="521" t="s">
        <v>466</v>
      </c>
      <c r="B41" s="221" t="s">
        <v>128</v>
      </c>
      <c r="C41" s="365">
        <v>2292091.3109282111</v>
      </c>
      <c r="D41" s="365">
        <v>44666.752748247236</v>
      </c>
      <c r="E41" s="366">
        <v>1.9874639433690177E-2</v>
      </c>
      <c r="F41" s="367">
        <v>5360508.6645689672</v>
      </c>
      <c r="G41" s="367">
        <v>146088.57143859286</v>
      </c>
      <c r="H41" s="366">
        <v>2.8016264288152407E-2</v>
      </c>
    </row>
    <row r="42" spans="1:8">
      <c r="A42" s="521" t="s">
        <v>466</v>
      </c>
      <c r="B42" s="225" t="s">
        <v>129</v>
      </c>
      <c r="C42" s="369">
        <v>3955383.3658711622</v>
      </c>
      <c r="D42" s="369">
        <v>128367.9179587285</v>
      </c>
      <c r="E42" s="370">
        <v>3.3542565925295871E-2</v>
      </c>
      <c r="F42" s="371">
        <v>8959216.2796917632</v>
      </c>
      <c r="G42" s="371">
        <v>124342.00336730853</v>
      </c>
      <c r="H42" s="370">
        <v>1.4073998053432193E-2</v>
      </c>
    </row>
    <row r="43" spans="1:8">
      <c r="A43" s="521" t="s">
        <v>466</v>
      </c>
      <c r="B43" s="221" t="s">
        <v>130</v>
      </c>
      <c r="C43" s="365">
        <v>3166335.5216253428</v>
      </c>
      <c r="D43" s="365">
        <v>37695.579660982359</v>
      </c>
      <c r="E43" s="366">
        <v>1.2048551562412984E-2</v>
      </c>
      <c r="F43" s="367">
        <v>7157424.2836027648</v>
      </c>
      <c r="G43" s="367">
        <v>32251.17176690232</v>
      </c>
      <c r="H43" s="366">
        <v>4.5263702734925585E-3</v>
      </c>
    </row>
    <row r="44" spans="1:8">
      <c r="A44" s="521" t="s">
        <v>466</v>
      </c>
      <c r="B44" s="225" t="s">
        <v>131</v>
      </c>
      <c r="C44" s="369">
        <v>2619577.4150360776</v>
      </c>
      <c r="D44" s="369">
        <v>98727.983055591118</v>
      </c>
      <c r="E44" s="370">
        <v>3.9164569610183428E-2</v>
      </c>
      <c r="F44" s="371">
        <v>5783028.5910175396</v>
      </c>
      <c r="G44" s="371">
        <v>228427.05753035098</v>
      </c>
      <c r="H44" s="370">
        <v>4.1123932320478097E-2</v>
      </c>
    </row>
    <row r="45" spans="1:8">
      <c r="A45" s="521" t="s">
        <v>466</v>
      </c>
      <c r="B45" s="221" t="s">
        <v>132</v>
      </c>
      <c r="C45" s="365">
        <v>56342534.995525979</v>
      </c>
      <c r="D45" s="365">
        <v>1409962.9374497533</v>
      </c>
      <c r="E45" s="366">
        <v>2.5667156745529805E-2</v>
      </c>
      <c r="F45" s="367">
        <v>127603223.21573803</v>
      </c>
      <c r="G45" s="367">
        <v>1646842.6068130136</v>
      </c>
      <c r="H45" s="366">
        <v>1.307470569455472E-2</v>
      </c>
    </row>
    <row r="46" spans="1:8">
      <c r="A46" s="521" t="s">
        <v>466</v>
      </c>
      <c r="B46" s="225" t="s">
        <v>133</v>
      </c>
      <c r="C46" s="369">
        <v>1549120.1794047812</v>
      </c>
      <c r="D46" s="369">
        <v>39151.424859985942</v>
      </c>
      <c r="E46" s="370">
        <v>2.5928632458218501E-2</v>
      </c>
      <c r="F46" s="371">
        <v>3253387.8912723525</v>
      </c>
      <c r="G46" s="371">
        <v>42715.681474131532</v>
      </c>
      <c r="H46" s="370">
        <v>1.330427981522787E-2</v>
      </c>
    </row>
    <row r="47" spans="1:8">
      <c r="A47" s="521" t="s">
        <v>466</v>
      </c>
      <c r="B47" s="221" t="s">
        <v>134</v>
      </c>
      <c r="C47" s="365">
        <v>5573134.7252424974</v>
      </c>
      <c r="D47" s="365">
        <v>134758.89254432824</v>
      </c>
      <c r="E47" s="366">
        <v>2.4779253345105723E-2</v>
      </c>
      <c r="F47" s="367">
        <v>12825538.215317897</v>
      </c>
      <c r="G47" s="367">
        <v>-33050.204649496824</v>
      </c>
      <c r="H47" s="366">
        <v>-2.5702824890308316E-3</v>
      </c>
    </row>
    <row r="48" spans="1:8">
      <c r="A48" s="521" t="s">
        <v>466</v>
      </c>
      <c r="B48" s="225" t="s">
        <v>135</v>
      </c>
      <c r="C48" s="369">
        <v>2994127.9632683527</v>
      </c>
      <c r="D48" s="369">
        <v>120332.55068336381</v>
      </c>
      <c r="E48" s="370">
        <v>4.1872344202513796E-2</v>
      </c>
      <c r="F48" s="371">
        <v>6505115.720507592</v>
      </c>
      <c r="G48" s="371">
        <v>91658.638197204098</v>
      </c>
      <c r="H48" s="370">
        <v>1.4291611687870675E-2</v>
      </c>
    </row>
    <row r="49" spans="1:8">
      <c r="A49" s="521" t="s">
        <v>466</v>
      </c>
      <c r="B49" s="221" t="s">
        <v>136</v>
      </c>
      <c r="C49" s="365">
        <v>5500390.840408925</v>
      </c>
      <c r="D49" s="365">
        <v>171479.97775080148</v>
      </c>
      <c r="E49" s="366">
        <v>3.2179179230118565E-2</v>
      </c>
      <c r="F49" s="367">
        <v>12031565.936369365</v>
      </c>
      <c r="G49" s="367">
        <v>402722.81559031829</v>
      </c>
      <c r="H49" s="366">
        <v>3.4631374024705119E-2</v>
      </c>
    </row>
    <row r="50" spans="1:8">
      <c r="A50" s="521" t="s">
        <v>466</v>
      </c>
      <c r="B50" s="225" t="s">
        <v>137</v>
      </c>
      <c r="C50" s="369">
        <v>3789212.0728496751</v>
      </c>
      <c r="D50" s="369">
        <v>45713.086979687214</v>
      </c>
      <c r="E50" s="370">
        <v>1.2211326128905978E-2</v>
      </c>
      <c r="F50" s="371">
        <v>8704275.8890440166</v>
      </c>
      <c r="G50" s="371">
        <v>-56039.614876132458</v>
      </c>
      <c r="H50" s="370">
        <v>-6.396985913470276E-3</v>
      </c>
    </row>
    <row r="51" spans="1:8">
      <c r="A51" s="521" t="s">
        <v>466</v>
      </c>
      <c r="B51" s="221" t="s">
        <v>138</v>
      </c>
      <c r="C51" s="365">
        <v>5236795.4920595083</v>
      </c>
      <c r="D51" s="365">
        <v>162866.16553561576</v>
      </c>
      <c r="E51" s="366">
        <v>3.2098627129911961E-2</v>
      </c>
      <c r="F51" s="367">
        <v>11118928.514805596</v>
      </c>
      <c r="G51" s="367">
        <v>172538.85760065541</v>
      </c>
      <c r="H51" s="366">
        <v>1.5762170268357831E-2</v>
      </c>
    </row>
    <row r="52" spans="1:8">
      <c r="A52" s="521" t="s">
        <v>466</v>
      </c>
      <c r="B52" s="225" t="s">
        <v>139</v>
      </c>
      <c r="C52" s="369">
        <v>13937540.269982219</v>
      </c>
      <c r="D52" s="369">
        <v>87411.901064774022</v>
      </c>
      <c r="E52" s="370">
        <v>6.3112701006399641E-3</v>
      </c>
      <c r="F52" s="371">
        <v>33414309.838241056</v>
      </c>
      <c r="G52" s="371">
        <v>-252311.8377487734</v>
      </c>
      <c r="H52" s="370">
        <v>-7.4944210374608428E-3</v>
      </c>
    </row>
    <row r="53" spans="1:8">
      <c r="A53" s="521" t="s">
        <v>466</v>
      </c>
      <c r="B53" s="221" t="s">
        <v>140</v>
      </c>
      <c r="C53" s="365">
        <v>6440830.3981785756</v>
      </c>
      <c r="D53" s="365">
        <v>157740.45397422276</v>
      </c>
      <c r="E53" s="366">
        <v>2.5105554014824456E-2</v>
      </c>
      <c r="F53" s="367">
        <v>14926173.552082989</v>
      </c>
      <c r="G53" s="367">
        <v>450560.82806619629</v>
      </c>
      <c r="H53" s="366">
        <v>3.112550996329581E-2</v>
      </c>
    </row>
    <row r="54" spans="1:8">
      <c r="A54" s="521" t="s">
        <v>466</v>
      </c>
      <c r="B54" s="225" t="s">
        <v>141</v>
      </c>
      <c r="C54" s="369">
        <v>2827242.8054473246</v>
      </c>
      <c r="D54" s="369">
        <v>85844.221992923878</v>
      </c>
      <c r="E54" s="370">
        <v>3.1314024349116239E-2</v>
      </c>
      <c r="F54" s="371">
        <v>6246145.8492632993</v>
      </c>
      <c r="G54" s="371">
        <v>194881.11573167145</v>
      </c>
      <c r="H54" s="370">
        <v>3.2205022307449982E-2</v>
      </c>
    </row>
    <row r="55" spans="1:8">
      <c r="A55" s="521" t="s">
        <v>466</v>
      </c>
      <c r="B55" s="221" t="s">
        <v>142</v>
      </c>
      <c r="C55" s="365">
        <v>990763.45553421299</v>
      </c>
      <c r="D55" s="365">
        <v>2963.8566904780455</v>
      </c>
      <c r="E55" s="366">
        <v>3.0004635494359144E-3</v>
      </c>
      <c r="F55" s="367">
        <v>2319495.140566133</v>
      </c>
      <c r="G55" s="367">
        <v>-53814.648962401785</v>
      </c>
      <c r="H55" s="366">
        <v>-2.2674936580062827E-2</v>
      </c>
    </row>
    <row r="56" spans="1:8">
      <c r="A56" s="521" t="s">
        <v>466</v>
      </c>
      <c r="B56" s="225" t="s">
        <v>143</v>
      </c>
      <c r="C56" s="369">
        <v>1584992.2662989188</v>
      </c>
      <c r="D56" s="369">
        <v>63724.58161917422</v>
      </c>
      <c r="E56" s="370">
        <v>4.1889131190339747E-2</v>
      </c>
      <c r="F56" s="371">
        <v>3296039.4740968808</v>
      </c>
      <c r="G56" s="371">
        <v>16543.889899193309</v>
      </c>
      <c r="H56" s="370">
        <v>5.0446446639264772E-3</v>
      </c>
    </row>
    <row r="57" spans="1:8">
      <c r="A57" s="521" t="s">
        <v>466</v>
      </c>
      <c r="B57" s="221" t="s">
        <v>144</v>
      </c>
      <c r="C57" s="365">
        <v>45471276.566303872</v>
      </c>
      <c r="D57" s="365">
        <v>757486.35542677343</v>
      </c>
      <c r="E57" s="366">
        <v>1.6940777148489346E-2</v>
      </c>
      <c r="F57" s="367">
        <v>105169316.31046933</v>
      </c>
      <c r="G57" s="367">
        <v>2162707.6080512255</v>
      </c>
      <c r="H57" s="366">
        <v>2.0995814106444372E-2</v>
      </c>
    </row>
    <row r="58" spans="1:8">
      <c r="A58" s="521" t="s">
        <v>466</v>
      </c>
      <c r="B58" s="225" t="s">
        <v>145</v>
      </c>
      <c r="C58" s="369">
        <v>5051980.1987300618</v>
      </c>
      <c r="D58" s="369">
        <v>-55615.9222894134</v>
      </c>
      <c r="E58" s="370">
        <v>-1.0888864540509611E-2</v>
      </c>
      <c r="F58" s="371">
        <v>11996641.675567579</v>
      </c>
      <c r="G58" s="371">
        <v>24693.289807174355</v>
      </c>
      <c r="H58" s="370">
        <v>2.0625957456135448E-3</v>
      </c>
    </row>
    <row r="59" spans="1:8">
      <c r="A59" s="521" t="s">
        <v>466</v>
      </c>
      <c r="B59" s="221" t="s">
        <v>146</v>
      </c>
      <c r="C59" s="365">
        <v>3902736.3199714296</v>
      </c>
      <c r="D59" s="365">
        <v>150304.13986999262</v>
      </c>
      <c r="E59" s="366">
        <v>4.0055124957895857E-2</v>
      </c>
      <c r="F59" s="367">
        <v>8939784.0296433028</v>
      </c>
      <c r="G59" s="367">
        <v>310140.34262164682</v>
      </c>
      <c r="H59" s="366">
        <v>3.5938951116611557E-2</v>
      </c>
    </row>
    <row r="60" spans="1:8">
      <c r="A60" s="521" t="s">
        <v>466</v>
      </c>
      <c r="B60" s="225" t="s">
        <v>147</v>
      </c>
      <c r="C60" s="369">
        <v>2173832.2728650561</v>
      </c>
      <c r="D60" s="369">
        <v>38748.676174133085</v>
      </c>
      <c r="E60" s="370">
        <v>1.814855223195384E-2</v>
      </c>
      <c r="F60" s="371">
        <v>5065385.0496384017</v>
      </c>
      <c r="G60" s="371">
        <v>114380.87255876511</v>
      </c>
      <c r="H60" s="370">
        <v>2.3102560302470394E-2</v>
      </c>
    </row>
    <row r="61" spans="1:8">
      <c r="A61" s="521" t="s">
        <v>466</v>
      </c>
      <c r="B61" s="221" t="s">
        <v>148</v>
      </c>
      <c r="C61" s="365">
        <v>4318776.9110850664</v>
      </c>
      <c r="D61" s="365">
        <v>-54832.20995087456</v>
      </c>
      <c r="E61" s="366">
        <v>-1.2537062282759942E-2</v>
      </c>
      <c r="F61" s="367">
        <v>10747588.054788075</v>
      </c>
      <c r="G61" s="367">
        <v>10200.25592484884</v>
      </c>
      <c r="H61" s="366">
        <v>9.4997555419659393E-4</v>
      </c>
    </row>
    <row r="62" spans="1:8">
      <c r="A62" s="521" t="s">
        <v>466</v>
      </c>
      <c r="B62" s="225" t="s">
        <v>149</v>
      </c>
      <c r="C62" s="369">
        <v>1634314.4360819324</v>
      </c>
      <c r="D62" s="369">
        <v>94193.319938968169</v>
      </c>
      <c r="E62" s="370">
        <v>6.1159683450651758E-2</v>
      </c>
      <c r="F62" s="371">
        <v>3800739.3787322314</v>
      </c>
      <c r="G62" s="371">
        <v>195828.8919993951</v>
      </c>
      <c r="H62" s="370">
        <v>5.4322816813372983E-2</v>
      </c>
    </row>
    <row r="63" spans="1:8">
      <c r="A63" s="521" t="s">
        <v>466</v>
      </c>
      <c r="B63" s="221" t="s">
        <v>150</v>
      </c>
      <c r="C63" s="365">
        <v>4507717.3816330032</v>
      </c>
      <c r="D63" s="365">
        <v>-34103.17501346115</v>
      </c>
      <c r="E63" s="366">
        <v>-7.5087015411815054E-3</v>
      </c>
      <c r="F63" s="367">
        <v>10333483.843679255</v>
      </c>
      <c r="G63" s="367">
        <v>5393.9871135950089</v>
      </c>
      <c r="H63" s="366">
        <v>5.2226376692162519E-4</v>
      </c>
    </row>
    <row r="64" spans="1:8">
      <c r="A64" s="521" t="s">
        <v>466</v>
      </c>
      <c r="B64" s="225" t="s">
        <v>151</v>
      </c>
      <c r="C64" s="369">
        <v>6180966.4316169722</v>
      </c>
      <c r="D64" s="369">
        <v>215640.38445980009</v>
      </c>
      <c r="E64" s="370">
        <v>3.6148968682535865E-2</v>
      </c>
      <c r="F64" s="371">
        <v>14023740.989016747</v>
      </c>
      <c r="G64" s="371">
        <v>461112.10532779805</v>
      </c>
      <c r="H64" s="370">
        <v>3.3998726152741153E-2</v>
      </c>
    </row>
    <row r="65" spans="1:8">
      <c r="A65" s="521" t="s">
        <v>466</v>
      </c>
      <c r="B65" s="221" t="s">
        <v>152</v>
      </c>
      <c r="C65" s="365">
        <v>4918719.0360106053</v>
      </c>
      <c r="D65" s="365">
        <v>-33689.039434045553</v>
      </c>
      <c r="E65" s="366">
        <v>-6.8025572450470554E-3</v>
      </c>
      <c r="F65" s="367">
        <v>11250899.141003091</v>
      </c>
      <c r="G65" s="367">
        <v>14306.904837900773</v>
      </c>
      <c r="H65" s="366">
        <v>1.2732423262502774E-3</v>
      </c>
    </row>
    <row r="66" spans="1:8">
      <c r="A66" s="521" t="s">
        <v>466</v>
      </c>
      <c r="B66" s="225" t="s">
        <v>153</v>
      </c>
      <c r="C66" s="369">
        <v>32917528.719358135</v>
      </c>
      <c r="D66" s="369">
        <v>-840700.33923498914</v>
      </c>
      <c r="E66" s="370">
        <v>-2.4903567594609637E-2</v>
      </c>
      <c r="F66" s="371">
        <v>80936131.785881579</v>
      </c>
      <c r="G66" s="371">
        <v>-204547.88100844622</v>
      </c>
      <c r="H66" s="370">
        <v>-2.520904210418061E-3</v>
      </c>
    </row>
    <row r="67" spans="1:8">
      <c r="A67" s="521" t="s">
        <v>466</v>
      </c>
      <c r="B67" s="221" t="s">
        <v>154</v>
      </c>
      <c r="C67" s="365">
        <v>14486241.513239464</v>
      </c>
      <c r="D67" s="365">
        <v>-738868.03423621505</v>
      </c>
      <c r="E67" s="366">
        <v>-4.8529570965137603E-2</v>
      </c>
      <c r="F67" s="367">
        <v>34959744.307497129</v>
      </c>
      <c r="G67" s="367">
        <v>-603665.39940756559</v>
      </c>
      <c r="H67" s="366">
        <v>-1.6974339760519729E-2</v>
      </c>
    </row>
    <row r="68" spans="1:8">
      <c r="A68" s="521" t="s">
        <v>466</v>
      </c>
      <c r="B68" s="225" t="s">
        <v>155</v>
      </c>
      <c r="C68" s="369">
        <v>2909015.3772363649</v>
      </c>
      <c r="D68" s="369">
        <v>-5430.8932448965497</v>
      </c>
      <c r="E68" s="370">
        <v>-1.863439137616954E-3</v>
      </c>
      <c r="F68" s="371">
        <v>7156471.7551810285</v>
      </c>
      <c r="G68" s="371">
        <v>36476.416169662029</v>
      </c>
      <c r="H68" s="370">
        <v>5.1230955124089862E-3</v>
      </c>
    </row>
    <row r="69" spans="1:8">
      <c r="A69" s="521" t="s">
        <v>466</v>
      </c>
      <c r="B69" s="221" t="s">
        <v>156</v>
      </c>
      <c r="C69" s="365">
        <v>3248834.5004797643</v>
      </c>
      <c r="D69" s="365">
        <v>-105112.5193541944</v>
      </c>
      <c r="E69" s="366">
        <v>-3.133994625812489E-2</v>
      </c>
      <c r="F69" s="367">
        <v>7860271.4985228358</v>
      </c>
      <c r="G69" s="367">
        <v>-83382.415734912269</v>
      </c>
      <c r="H69" s="366">
        <v>-1.0496733195444542E-2</v>
      </c>
    </row>
    <row r="70" spans="1:8">
      <c r="A70" s="521" t="s">
        <v>466</v>
      </c>
      <c r="B70" s="225" t="s">
        <v>157</v>
      </c>
      <c r="C70" s="369">
        <v>4009247.1663087704</v>
      </c>
      <c r="D70" s="369">
        <v>-81568.645854006056</v>
      </c>
      <c r="E70" s="370">
        <v>-1.9939456968824383E-2</v>
      </c>
      <c r="F70" s="371">
        <v>10627222.094854724</v>
      </c>
      <c r="G70" s="371">
        <v>-129567.84762935899</v>
      </c>
      <c r="H70" s="370">
        <v>-1.2045215005791745E-2</v>
      </c>
    </row>
    <row r="71" spans="1:8">
      <c r="A71" s="521" t="s">
        <v>466</v>
      </c>
      <c r="B71" s="221" t="s">
        <v>158</v>
      </c>
      <c r="C71" s="365">
        <v>41272292.840935022</v>
      </c>
      <c r="D71" s="365">
        <v>-72389.093260444701</v>
      </c>
      <c r="E71" s="366">
        <v>-1.7508683069725817E-3</v>
      </c>
      <c r="F71" s="367">
        <v>94080854.60057497</v>
      </c>
      <c r="G71" s="367">
        <v>1306569.7600903958</v>
      </c>
      <c r="H71" s="366">
        <v>1.4083318048065821E-2</v>
      </c>
    </row>
    <row r="72" spans="1:8">
      <c r="A72" s="521" t="s">
        <v>466</v>
      </c>
      <c r="B72" s="225" t="s">
        <v>159</v>
      </c>
      <c r="C72" s="369">
        <v>969184.60229280428</v>
      </c>
      <c r="D72" s="369">
        <v>26871.480444348534</v>
      </c>
      <c r="E72" s="370">
        <v>2.8516508813585265E-2</v>
      </c>
      <c r="F72" s="371">
        <v>2183568.5399775775</v>
      </c>
      <c r="G72" s="371">
        <v>58238.461368126795</v>
      </c>
      <c r="H72" s="370">
        <v>2.7402078366213466E-2</v>
      </c>
    </row>
    <row r="73" spans="1:8">
      <c r="A73" s="521" t="s">
        <v>466</v>
      </c>
      <c r="B73" s="221" t="s">
        <v>160</v>
      </c>
      <c r="C73" s="365">
        <v>4835926.985614337</v>
      </c>
      <c r="D73" s="365">
        <v>52066.645730546676</v>
      </c>
      <c r="E73" s="366">
        <v>1.0883813914143546E-2</v>
      </c>
      <c r="F73" s="367">
        <v>11275795.898209367</v>
      </c>
      <c r="G73" s="367">
        <v>362175.87294845656</v>
      </c>
      <c r="H73" s="366">
        <v>3.3185677356381851E-2</v>
      </c>
    </row>
    <row r="74" spans="1:8">
      <c r="A74" s="521" t="s">
        <v>466</v>
      </c>
      <c r="B74" s="225" t="s">
        <v>161</v>
      </c>
      <c r="C74" s="369">
        <v>2207855.7172836633</v>
      </c>
      <c r="D74" s="369">
        <v>-89768.106055545621</v>
      </c>
      <c r="E74" s="370">
        <v>-3.906997531261789E-2</v>
      </c>
      <c r="F74" s="371">
        <v>5022054.111905342</v>
      </c>
      <c r="G74" s="371">
        <v>-4767.3771031070501</v>
      </c>
      <c r="H74" s="370">
        <v>-9.4838798503812103E-4</v>
      </c>
    </row>
    <row r="75" spans="1:8">
      <c r="A75" s="521" t="s">
        <v>466</v>
      </c>
      <c r="B75" s="221" t="s">
        <v>162</v>
      </c>
      <c r="C75" s="365">
        <v>6048329.4871320371</v>
      </c>
      <c r="D75" s="365">
        <v>-162791.00763493963</v>
      </c>
      <c r="E75" s="366">
        <v>-2.6209603850399471E-2</v>
      </c>
      <c r="F75" s="367">
        <v>13811558.320701003</v>
      </c>
      <c r="G75" s="367">
        <v>92112.978461997584</v>
      </c>
      <c r="H75" s="366">
        <v>6.7140453687586756E-3</v>
      </c>
    </row>
    <row r="76" spans="1:8">
      <c r="A76" s="521" t="s">
        <v>466</v>
      </c>
      <c r="B76" s="225" t="s">
        <v>163</v>
      </c>
      <c r="C76" s="369">
        <v>3970204.9423259506</v>
      </c>
      <c r="D76" s="369">
        <v>-51447.289409792516</v>
      </c>
      <c r="E76" s="370">
        <v>-1.2792575400680007E-2</v>
      </c>
      <c r="F76" s="371">
        <v>9209875.7276274841</v>
      </c>
      <c r="G76" s="371">
        <v>115892.05253415182</v>
      </c>
      <c r="H76" s="370">
        <v>1.2743815765972596E-2</v>
      </c>
    </row>
    <row r="77" spans="1:8">
      <c r="A77" s="521" t="s">
        <v>466</v>
      </c>
      <c r="B77" s="221" t="s">
        <v>164</v>
      </c>
      <c r="C77" s="365">
        <v>2024068.4789895175</v>
      </c>
      <c r="D77" s="365">
        <v>65756.602965432219</v>
      </c>
      <c r="E77" s="366">
        <v>3.357820772600139E-2</v>
      </c>
      <c r="F77" s="367">
        <v>4648570.9796453379</v>
      </c>
      <c r="G77" s="367">
        <v>92653.756800417788</v>
      </c>
      <c r="H77" s="366">
        <v>2.0337014978195896E-2</v>
      </c>
    </row>
    <row r="78" spans="1:8">
      <c r="A78" s="521" t="s">
        <v>466</v>
      </c>
      <c r="B78" s="225" t="s">
        <v>165</v>
      </c>
      <c r="C78" s="369">
        <v>3927917.3678367981</v>
      </c>
      <c r="D78" s="369">
        <v>-77981.481274088379</v>
      </c>
      <c r="E78" s="370">
        <v>-1.9466662592191125E-2</v>
      </c>
      <c r="F78" s="371">
        <v>9127196.4275379479</v>
      </c>
      <c r="G78" s="371">
        <v>-148945.26306039281</v>
      </c>
      <c r="H78" s="370">
        <v>-1.6056811983731715E-2</v>
      </c>
    </row>
    <row r="79" spans="1:8">
      <c r="A79" s="521" t="s">
        <v>466</v>
      </c>
      <c r="B79" s="221" t="s">
        <v>166</v>
      </c>
      <c r="C79" s="365">
        <v>1048677.6905569951</v>
      </c>
      <c r="D79" s="365">
        <v>30436.562879828154</v>
      </c>
      <c r="E79" s="366">
        <v>2.9891311647625825E-2</v>
      </c>
      <c r="F79" s="367">
        <v>2263480.1478183959</v>
      </c>
      <c r="G79" s="367">
        <v>61537.353196214419</v>
      </c>
      <c r="H79" s="366">
        <v>2.7946844643969626E-2</v>
      </c>
    </row>
    <row r="80" spans="1:8">
      <c r="A80" s="521" t="s">
        <v>466</v>
      </c>
      <c r="B80" s="225" t="s">
        <v>167</v>
      </c>
      <c r="C80" s="369">
        <v>4464009.2432623515</v>
      </c>
      <c r="D80" s="369">
        <v>99423.216653668322</v>
      </c>
      <c r="E80" s="370">
        <v>2.2779529615760817E-2</v>
      </c>
      <c r="F80" s="371">
        <v>9737602.5063351151</v>
      </c>
      <c r="G80" s="371">
        <v>255428.12556855753</v>
      </c>
      <c r="H80" s="370">
        <v>2.6937716531206444E-2</v>
      </c>
    </row>
    <row r="81" spans="1:8">
      <c r="A81" s="521" t="s">
        <v>467</v>
      </c>
      <c r="B81" s="221" t="s">
        <v>23</v>
      </c>
      <c r="C81" s="365">
        <v>589949923.3918463</v>
      </c>
      <c r="D81" s="365">
        <v>10172756.71568954</v>
      </c>
      <c r="E81" s="366">
        <v>1.7545976800034429E-2</v>
      </c>
      <c r="F81" s="367">
        <v>1350249456.9384589</v>
      </c>
      <c r="G81" s="367">
        <v>34495542.164387941</v>
      </c>
      <c r="H81" s="366">
        <v>2.6217320562037769E-2</v>
      </c>
    </row>
    <row r="82" spans="1:8">
      <c r="A82" s="521" t="s">
        <v>467</v>
      </c>
      <c r="B82" s="225" t="s">
        <v>97</v>
      </c>
      <c r="C82" s="369">
        <v>98847390.511779979</v>
      </c>
      <c r="D82" s="369">
        <v>854652.68016168475</v>
      </c>
      <c r="E82" s="370">
        <v>8.7215920186885822E-3</v>
      </c>
      <c r="F82" s="371">
        <v>237922552.43631241</v>
      </c>
      <c r="G82" s="371">
        <v>4420129.5282758176</v>
      </c>
      <c r="H82" s="370">
        <v>1.8929694489794039E-2</v>
      </c>
    </row>
    <row r="83" spans="1:8">
      <c r="A83" s="521" t="s">
        <v>467</v>
      </c>
      <c r="B83" s="221" t="s">
        <v>98</v>
      </c>
      <c r="C83" s="365">
        <v>39767082.597454205</v>
      </c>
      <c r="D83" s="365">
        <v>298901.84257860482</v>
      </c>
      <c r="E83" s="366">
        <v>7.5732358791754228E-3</v>
      </c>
      <c r="F83" s="367">
        <v>91194320.622076452</v>
      </c>
      <c r="G83" s="367">
        <v>2121548.3796221316</v>
      </c>
      <c r="H83" s="366">
        <v>2.3818146962433357E-2</v>
      </c>
    </row>
    <row r="84" spans="1:8">
      <c r="A84" s="521" t="s">
        <v>467</v>
      </c>
      <c r="B84" s="225" t="s">
        <v>99</v>
      </c>
      <c r="C84" s="369">
        <v>27685940.488731094</v>
      </c>
      <c r="D84" s="369">
        <v>512574.52264339104</v>
      </c>
      <c r="E84" s="370">
        <v>1.8863122194102962E-2</v>
      </c>
      <c r="F84" s="371">
        <v>63132272.806083076</v>
      </c>
      <c r="G84" s="371">
        <v>1491115.2855134904</v>
      </c>
      <c r="H84" s="370">
        <v>2.41902544580852E-2</v>
      </c>
    </row>
    <row r="85" spans="1:8">
      <c r="A85" s="521" t="s">
        <v>467</v>
      </c>
      <c r="B85" s="221" t="s">
        <v>100</v>
      </c>
      <c r="C85" s="365">
        <v>27754506.095800508</v>
      </c>
      <c r="D85" s="365">
        <v>401199.05910876021</v>
      </c>
      <c r="E85" s="366">
        <v>1.466729630061153E-2</v>
      </c>
      <c r="F85" s="367">
        <v>63301003.427105196</v>
      </c>
      <c r="G85" s="367">
        <v>1845998.3719167337</v>
      </c>
      <c r="H85" s="366">
        <v>3.0038210398957269E-2</v>
      </c>
    </row>
    <row r="86" spans="1:8">
      <c r="A86" s="521" t="s">
        <v>467</v>
      </c>
      <c r="B86" s="225" t="s">
        <v>101</v>
      </c>
      <c r="C86" s="369">
        <v>64015925.162561052</v>
      </c>
      <c r="D86" s="369">
        <v>120945.37403251231</v>
      </c>
      <c r="E86" s="370">
        <v>1.892877569298901E-3</v>
      </c>
      <c r="F86" s="371">
        <v>147348650.34183711</v>
      </c>
      <c r="G86" s="371">
        <v>2518402.7287432849</v>
      </c>
      <c r="H86" s="370">
        <v>1.7388651681871467E-2</v>
      </c>
    </row>
    <row r="87" spans="1:8">
      <c r="A87" s="521" t="s">
        <v>467</v>
      </c>
      <c r="B87" s="221" t="s">
        <v>102</v>
      </c>
      <c r="C87" s="365">
        <v>25639553.854764599</v>
      </c>
      <c r="D87" s="365">
        <v>658437.78503806144</v>
      </c>
      <c r="E87" s="366">
        <v>2.6357420669286744E-2</v>
      </c>
      <c r="F87" s="367">
        <v>57905660.65765091</v>
      </c>
      <c r="G87" s="367">
        <v>1928947.2605035529</v>
      </c>
      <c r="H87" s="366">
        <v>3.4459816295714395E-2</v>
      </c>
    </row>
    <row r="88" spans="1:8">
      <c r="A88" s="521" t="s">
        <v>467</v>
      </c>
      <c r="B88" s="225" t="s">
        <v>103</v>
      </c>
      <c r="C88" s="369">
        <v>10352465.847793866</v>
      </c>
      <c r="D88" s="369">
        <v>343504.03305501677</v>
      </c>
      <c r="E88" s="370">
        <v>3.4319646673962194E-2</v>
      </c>
      <c r="F88" s="371">
        <v>23529530.840821125</v>
      </c>
      <c r="G88" s="371">
        <v>777957.51086941361</v>
      </c>
      <c r="H88" s="370">
        <v>3.419356980667608E-2</v>
      </c>
    </row>
    <row r="89" spans="1:8">
      <c r="A89" s="521" t="s">
        <v>467</v>
      </c>
      <c r="B89" s="221" t="s">
        <v>104</v>
      </c>
      <c r="C89" s="365">
        <v>30315162.866357815</v>
      </c>
      <c r="D89" s="365">
        <v>486199.24312616512</v>
      </c>
      <c r="E89" s="366">
        <v>1.629956874356504E-2</v>
      </c>
      <c r="F89" s="367">
        <v>69578351.975735366</v>
      </c>
      <c r="G89" s="367">
        <v>1959274.7792874724</v>
      </c>
      <c r="H89" s="366">
        <v>2.8975177723815422E-2</v>
      </c>
    </row>
    <row r="90" spans="1:8">
      <c r="A90" s="521" t="s">
        <v>467</v>
      </c>
      <c r="B90" s="225" t="s">
        <v>105</v>
      </c>
      <c r="C90" s="369">
        <v>31431968.675127294</v>
      </c>
      <c r="D90" s="369">
        <v>517128.39508771151</v>
      </c>
      <c r="E90" s="370">
        <v>1.6727513077969859E-2</v>
      </c>
      <c r="F90" s="371">
        <v>73501493.506386429</v>
      </c>
      <c r="G90" s="371">
        <v>1775428.0744308382</v>
      </c>
      <c r="H90" s="370">
        <v>2.4752899294540765E-2</v>
      </c>
    </row>
    <row r="91" spans="1:8">
      <c r="A91" s="521" t="s">
        <v>467</v>
      </c>
      <c r="B91" s="221" t="s">
        <v>106</v>
      </c>
      <c r="C91" s="365">
        <v>22157402.15441791</v>
      </c>
      <c r="D91" s="365">
        <v>418328.91202325746</v>
      </c>
      <c r="E91" s="366">
        <v>1.9243180578988505E-2</v>
      </c>
      <c r="F91" s="367">
        <v>50475205.790895045</v>
      </c>
      <c r="G91" s="367">
        <v>904135.10804931074</v>
      </c>
      <c r="H91" s="366">
        <v>1.8239168442294517E-2</v>
      </c>
    </row>
    <row r="92" spans="1:8">
      <c r="A92" s="521" t="s">
        <v>467</v>
      </c>
      <c r="B92" s="225" t="s">
        <v>107</v>
      </c>
      <c r="C92" s="369">
        <v>26156811.112686008</v>
      </c>
      <c r="D92" s="369">
        <v>592650.76741378382</v>
      </c>
      <c r="E92" s="370">
        <v>2.3182876316271708E-2</v>
      </c>
      <c r="F92" s="371">
        <v>58022214.464007944</v>
      </c>
      <c r="G92" s="371">
        <v>2005592.5557167307</v>
      </c>
      <c r="H92" s="370">
        <v>3.5803525585677558E-2</v>
      </c>
    </row>
    <row r="93" spans="1:8">
      <c r="A93" s="521" t="s">
        <v>467</v>
      </c>
      <c r="B93" s="221" t="s">
        <v>108</v>
      </c>
      <c r="C93" s="365">
        <v>451995774.95061159</v>
      </c>
      <c r="D93" s="365">
        <v>15493592.726624608</v>
      </c>
      <c r="E93" s="366">
        <v>3.5494880340997279E-2</v>
      </c>
      <c r="F93" s="367">
        <v>1029552460.8495419</v>
      </c>
      <c r="G93" s="367">
        <v>35915051.78628552</v>
      </c>
      <c r="H93" s="366">
        <v>3.6145027812654662E-2</v>
      </c>
    </row>
    <row r="94" spans="1:8">
      <c r="A94" s="521" t="s">
        <v>467</v>
      </c>
      <c r="B94" s="225" t="s">
        <v>109</v>
      </c>
      <c r="C94" s="369">
        <v>88844949.802233309</v>
      </c>
      <c r="D94" s="369">
        <v>1663367.1545177698</v>
      </c>
      <c r="E94" s="370">
        <v>1.9079341117712041E-2</v>
      </c>
      <c r="F94" s="371">
        <v>204324881.1796056</v>
      </c>
      <c r="G94" s="371">
        <v>4207552.2992596626</v>
      </c>
      <c r="H94" s="370">
        <v>2.1025427047227083E-2</v>
      </c>
    </row>
    <row r="95" spans="1:8">
      <c r="A95" s="521" t="s">
        <v>467</v>
      </c>
      <c r="B95" s="221" t="s">
        <v>110</v>
      </c>
      <c r="C95" s="365">
        <v>66616708.152779356</v>
      </c>
      <c r="D95" s="365">
        <v>1401055.5898028016</v>
      </c>
      <c r="E95" s="366">
        <v>2.1483425140150971E-2</v>
      </c>
      <c r="F95" s="367">
        <v>154601719.70446166</v>
      </c>
      <c r="G95" s="367">
        <v>4273216.2547455132</v>
      </c>
      <c r="H95" s="366">
        <v>2.8425855088585212E-2</v>
      </c>
    </row>
    <row r="96" spans="1:8">
      <c r="A96" s="521" t="s">
        <v>467</v>
      </c>
      <c r="B96" s="225" t="s">
        <v>111</v>
      </c>
      <c r="C96" s="369">
        <v>9459680.9174693767</v>
      </c>
      <c r="D96" s="369">
        <v>275260.88266603462</v>
      </c>
      <c r="E96" s="370">
        <v>2.9970415292741841E-2</v>
      </c>
      <c r="F96" s="371">
        <v>21210209.072094541</v>
      </c>
      <c r="G96" s="371">
        <v>642773.66092733294</v>
      </c>
      <c r="H96" s="370">
        <v>3.125200823911839E-2</v>
      </c>
    </row>
    <row r="97" spans="1:8">
      <c r="A97" s="521" t="s">
        <v>467</v>
      </c>
      <c r="B97" s="221" t="s">
        <v>112</v>
      </c>
      <c r="C97" s="365">
        <v>38143319.641874991</v>
      </c>
      <c r="D97" s="365">
        <v>1152062.0134771317</v>
      </c>
      <c r="E97" s="366">
        <v>3.1144169929294429E-2</v>
      </c>
      <c r="F97" s="367">
        <v>87684765.210434422</v>
      </c>
      <c r="G97" s="367">
        <v>1899889.0457337201</v>
      </c>
      <c r="H97" s="366">
        <v>2.2147132812619229E-2</v>
      </c>
    </row>
    <row r="98" spans="1:8">
      <c r="A98" s="521" t="s">
        <v>467</v>
      </c>
      <c r="B98" s="225" t="s">
        <v>113</v>
      </c>
      <c r="C98" s="369">
        <v>17935463.366652671</v>
      </c>
      <c r="D98" s="369">
        <v>626002.98246963695</v>
      </c>
      <c r="E98" s="370">
        <v>3.6165366717131359E-2</v>
      </c>
      <c r="F98" s="371">
        <v>40223322.664968565</v>
      </c>
      <c r="G98" s="371">
        <v>913475.15453973413</v>
      </c>
      <c r="H98" s="370">
        <v>2.3237819843930731E-2</v>
      </c>
    </row>
    <row r="99" spans="1:8">
      <c r="A99" s="521" t="s">
        <v>467</v>
      </c>
      <c r="B99" s="221" t="s">
        <v>114</v>
      </c>
      <c r="C99" s="365">
        <v>14191448.772368032</v>
      </c>
      <c r="D99" s="365">
        <v>573449.32739797421</v>
      </c>
      <c r="E99" s="366">
        <v>4.2109660065361758E-2</v>
      </c>
      <c r="F99" s="367">
        <v>31368491.082071282</v>
      </c>
      <c r="G99" s="367">
        <v>818846.53379531577</v>
      </c>
      <c r="H99" s="366">
        <v>2.6803799058982062E-2</v>
      </c>
    </row>
    <row r="100" spans="1:8">
      <c r="A100" s="521" t="s">
        <v>467</v>
      </c>
      <c r="B100" s="225" t="s">
        <v>115</v>
      </c>
      <c r="C100" s="369">
        <v>276207860.57417995</v>
      </c>
      <c r="D100" s="369">
        <v>8077011.2948029935</v>
      </c>
      <c r="E100" s="370">
        <v>3.0123394292415832E-2</v>
      </c>
      <c r="F100" s="371">
        <v>635969477.84476817</v>
      </c>
      <c r="G100" s="371">
        <v>16048462.849074244</v>
      </c>
      <c r="H100" s="370">
        <v>2.5887915493856457E-2</v>
      </c>
    </row>
    <row r="101" spans="1:8">
      <c r="A101" s="521" t="s">
        <v>467</v>
      </c>
      <c r="B101" s="221" t="s">
        <v>116</v>
      </c>
      <c r="C101" s="365">
        <v>11045420.635660537</v>
      </c>
      <c r="D101" s="365">
        <v>552593.54162153974</v>
      </c>
      <c r="E101" s="366">
        <v>5.2663932862809647E-2</v>
      </c>
      <c r="F101" s="367">
        <v>25991017.522810034</v>
      </c>
      <c r="G101" s="367">
        <v>1300289.5269143581</v>
      </c>
      <c r="H101" s="366">
        <v>5.2663069599669335E-2</v>
      </c>
    </row>
    <row r="102" spans="1:8">
      <c r="A102" s="521" t="s">
        <v>467</v>
      </c>
      <c r="B102" s="225" t="s">
        <v>117</v>
      </c>
      <c r="C102" s="369">
        <v>27314449.602060791</v>
      </c>
      <c r="D102" s="369">
        <v>503802.15732902661</v>
      </c>
      <c r="E102" s="370">
        <v>1.8791122384029659E-2</v>
      </c>
      <c r="F102" s="371">
        <v>61776395.588929936</v>
      </c>
      <c r="G102" s="371">
        <v>480340.64567090571</v>
      </c>
      <c r="H102" s="370">
        <v>7.8364039270643251E-3</v>
      </c>
    </row>
    <row r="103" spans="1:8">
      <c r="A103" s="521" t="s">
        <v>467</v>
      </c>
      <c r="B103" s="221" t="s">
        <v>118</v>
      </c>
      <c r="C103" s="365">
        <v>41852985.317276686</v>
      </c>
      <c r="D103" s="365">
        <v>433511.23112615198</v>
      </c>
      <c r="E103" s="366">
        <v>1.0466362518859348E-2</v>
      </c>
      <c r="F103" s="367">
        <v>99846036.128889352</v>
      </c>
      <c r="G103" s="367">
        <v>334420.4765702039</v>
      </c>
      <c r="H103" s="366">
        <v>3.3606174955356596E-3</v>
      </c>
    </row>
    <row r="104" spans="1:8">
      <c r="A104" s="521" t="s">
        <v>467</v>
      </c>
      <c r="B104" s="225" t="s">
        <v>119</v>
      </c>
      <c r="C104" s="369">
        <v>15495922.565267833</v>
      </c>
      <c r="D104" s="369">
        <v>257150.78776710294</v>
      </c>
      <c r="E104" s="370">
        <v>1.6874771242835526E-2</v>
      </c>
      <c r="F104" s="371">
        <v>35657995.567108653</v>
      </c>
      <c r="G104" s="371">
        <v>254386.83215837181</v>
      </c>
      <c r="H104" s="370">
        <v>7.1853362198990266E-3</v>
      </c>
    </row>
    <row r="105" spans="1:8">
      <c r="A105" s="521" t="s">
        <v>467</v>
      </c>
      <c r="B105" s="221" t="s">
        <v>120</v>
      </c>
      <c r="C105" s="365">
        <v>32345347.094893016</v>
      </c>
      <c r="D105" s="365">
        <v>669123.7809978351</v>
      </c>
      <c r="E105" s="366">
        <v>2.1123849720566763E-2</v>
      </c>
      <c r="F105" s="367">
        <v>76485059.121465594</v>
      </c>
      <c r="G105" s="367">
        <v>1213771.9073979259</v>
      </c>
      <c r="H105" s="366">
        <v>1.6125297604463983E-2</v>
      </c>
    </row>
    <row r="106" spans="1:8">
      <c r="A106" s="521" t="s">
        <v>467</v>
      </c>
      <c r="B106" s="225" t="s">
        <v>121</v>
      </c>
      <c r="C106" s="369">
        <v>11048262.000423014</v>
      </c>
      <c r="D106" s="369">
        <v>278208.756624965</v>
      </c>
      <c r="E106" s="370">
        <v>2.5831697423146158E-2</v>
      </c>
      <c r="F106" s="371">
        <v>24147994.055726103</v>
      </c>
      <c r="G106" s="371">
        <v>855716.18022400886</v>
      </c>
      <c r="H106" s="370">
        <v>3.67381921509711E-2</v>
      </c>
    </row>
    <row r="107" spans="1:8">
      <c r="A107" s="521" t="s">
        <v>467</v>
      </c>
      <c r="B107" s="221" t="s">
        <v>122</v>
      </c>
      <c r="C107" s="365">
        <v>545223276.27709317</v>
      </c>
      <c r="D107" s="365">
        <v>12444377.023839951</v>
      </c>
      <c r="E107" s="366">
        <v>2.3357488521565099E-2</v>
      </c>
      <c r="F107" s="367">
        <v>1239838753.2629473</v>
      </c>
      <c r="G107" s="367">
        <v>26490371.407711029</v>
      </c>
      <c r="H107" s="366">
        <v>2.1832452907883448E-2</v>
      </c>
    </row>
    <row r="108" spans="1:8">
      <c r="A108" s="521" t="s">
        <v>467</v>
      </c>
      <c r="B108" s="225" t="s">
        <v>123</v>
      </c>
      <c r="C108" s="369">
        <v>97887599.57393299</v>
      </c>
      <c r="D108" s="369">
        <v>885532.15962231159</v>
      </c>
      <c r="E108" s="370">
        <v>9.1290029504223682E-3</v>
      </c>
      <c r="F108" s="371">
        <v>230949031.61199078</v>
      </c>
      <c r="G108" s="371">
        <v>-368705.86693316698</v>
      </c>
      <c r="H108" s="370">
        <v>-1.5939368547851238E-3</v>
      </c>
    </row>
    <row r="109" spans="1:8">
      <c r="A109" s="521" t="s">
        <v>467</v>
      </c>
      <c r="B109" s="221" t="s">
        <v>124</v>
      </c>
      <c r="C109" s="365">
        <v>44277816.764639407</v>
      </c>
      <c r="D109" s="365">
        <v>1163050.9271200225</v>
      </c>
      <c r="E109" s="366">
        <v>2.6975698569326585E-2</v>
      </c>
      <c r="F109" s="367">
        <v>101369563.49785841</v>
      </c>
      <c r="G109" s="367">
        <v>2351387.2667853683</v>
      </c>
      <c r="H109" s="366">
        <v>2.374702661961851E-2</v>
      </c>
    </row>
    <row r="110" spans="1:8">
      <c r="A110" s="521" t="s">
        <v>467</v>
      </c>
      <c r="B110" s="225" t="s">
        <v>125</v>
      </c>
      <c r="C110" s="369">
        <v>18239957.007875051</v>
      </c>
      <c r="D110" s="369">
        <v>708460.58286595717</v>
      </c>
      <c r="E110" s="370">
        <v>4.0410730817896492E-2</v>
      </c>
      <c r="F110" s="371">
        <v>41682444.587390512</v>
      </c>
      <c r="G110" s="371">
        <v>1794259.9485522285</v>
      </c>
      <c r="H110" s="370">
        <v>4.498224135287409E-2</v>
      </c>
    </row>
    <row r="111" spans="1:8">
      <c r="A111" s="521" t="s">
        <v>467</v>
      </c>
      <c r="B111" s="221" t="s">
        <v>126</v>
      </c>
      <c r="C111" s="365">
        <v>17201365.522773802</v>
      </c>
      <c r="D111" s="365">
        <v>135231.17623218521</v>
      </c>
      <c r="E111" s="366">
        <v>7.9239488853308643E-3</v>
      </c>
      <c r="F111" s="367">
        <v>39241468.00895106</v>
      </c>
      <c r="G111" s="367">
        <v>777774.57602316886</v>
      </c>
      <c r="H111" s="366">
        <v>2.0221006008677621E-2</v>
      </c>
    </row>
    <row r="112" spans="1:8">
      <c r="A112" s="521" t="s">
        <v>467</v>
      </c>
      <c r="B112" s="225" t="s">
        <v>127</v>
      </c>
      <c r="C112" s="369">
        <v>12434667.374656737</v>
      </c>
      <c r="D112" s="369">
        <v>156784.71076181717</v>
      </c>
      <c r="E112" s="370">
        <v>1.2769686358289425E-2</v>
      </c>
      <c r="F112" s="371">
        <v>28628341.759740874</v>
      </c>
      <c r="G112" s="371">
        <v>685552.52978105843</v>
      </c>
      <c r="H112" s="370">
        <v>2.4534148117397667E-2</v>
      </c>
    </row>
    <row r="113" spans="1:8">
      <c r="A113" s="521" t="s">
        <v>467</v>
      </c>
      <c r="B113" s="221" t="s">
        <v>128</v>
      </c>
      <c r="C113" s="365">
        <v>31426935.475332066</v>
      </c>
      <c r="D113" s="365">
        <v>698304.47189350799</v>
      </c>
      <c r="E113" s="366">
        <v>2.2724880643572021E-2</v>
      </c>
      <c r="F113" s="367">
        <v>72920059.619026795</v>
      </c>
      <c r="G113" s="367">
        <v>2286075.766514346</v>
      </c>
      <c r="H113" s="366">
        <v>3.2365097391190548E-2</v>
      </c>
    </row>
    <row r="114" spans="1:8">
      <c r="A114" s="521" t="s">
        <v>467</v>
      </c>
      <c r="B114" s="225" t="s">
        <v>129</v>
      </c>
      <c r="C114" s="369">
        <v>53433557.917175919</v>
      </c>
      <c r="D114" s="369">
        <v>1419879.2889202535</v>
      </c>
      <c r="E114" s="370">
        <v>2.7298190137025322E-2</v>
      </c>
      <c r="F114" s="371">
        <v>121554080.33452281</v>
      </c>
      <c r="G114" s="371">
        <v>2776309.6800361127</v>
      </c>
      <c r="H114" s="370">
        <v>2.3373983740713023E-2</v>
      </c>
    </row>
    <row r="115" spans="1:8">
      <c r="A115" s="521" t="s">
        <v>467</v>
      </c>
      <c r="B115" s="221" t="s">
        <v>130</v>
      </c>
      <c r="C115" s="365">
        <v>43691161.691597968</v>
      </c>
      <c r="D115" s="365">
        <v>477386.42215710878</v>
      </c>
      <c r="E115" s="366">
        <v>1.1047089016883426E-2</v>
      </c>
      <c r="F115" s="367">
        <v>98799530.332523093</v>
      </c>
      <c r="G115" s="367">
        <v>789761.03712466359</v>
      </c>
      <c r="H115" s="366">
        <v>8.0579828194916794E-3</v>
      </c>
    </row>
    <row r="116" spans="1:8">
      <c r="A116" s="521" t="s">
        <v>467</v>
      </c>
      <c r="B116" s="225" t="s">
        <v>131</v>
      </c>
      <c r="C116" s="369">
        <v>35605219.908880845</v>
      </c>
      <c r="D116" s="369">
        <v>938896.82608661801</v>
      </c>
      <c r="E116" s="370">
        <v>2.7083830720790122E-2</v>
      </c>
      <c r="F116" s="371">
        <v>78717710.387749374</v>
      </c>
      <c r="G116" s="371">
        <v>2254690.3402912766</v>
      </c>
      <c r="H116" s="370">
        <v>2.9487330462383828E-2</v>
      </c>
    </row>
    <row r="117" spans="1:8">
      <c r="A117" s="521" t="s">
        <v>467</v>
      </c>
      <c r="B117" s="221" t="s">
        <v>132</v>
      </c>
      <c r="C117" s="365">
        <v>761856518.7944293</v>
      </c>
      <c r="D117" s="365">
        <v>10016519.99341011</v>
      </c>
      <c r="E117" s="366">
        <v>1.3322675049723003E-2</v>
      </c>
      <c r="F117" s="367">
        <v>1747619925.0215952</v>
      </c>
      <c r="G117" s="367">
        <v>16591272.421504498</v>
      </c>
      <c r="H117" s="366">
        <v>9.5846318872790381E-3</v>
      </c>
    </row>
    <row r="118" spans="1:8">
      <c r="A118" s="521" t="s">
        <v>467</v>
      </c>
      <c r="B118" s="225" t="s">
        <v>133</v>
      </c>
      <c r="C118" s="369">
        <v>20768410.641664404</v>
      </c>
      <c r="D118" s="369">
        <v>40818.621220655739</v>
      </c>
      <c r="E118" s="370">
        <v>1.969289108951782E-3</v>
      </c>
      <c r="F118" s="371">
        <v>44401455.080470674</v>
      </c>
      <c r="G118" s="371">
        <v>274032.75188368559</v>
      </c>
      <c r="H118" s="370">
        <v>6.2100330683979117E-3</v>
      </c>
    </row>
    <row r="119" spans="1:8">
      <c r="A119" s="521" t="s">
        <v>467</v>
      </c>
      <c r="B119" s="221" t="s">
        <v>134</v>
      </c>
      <c r="C119" s="365">
        <v>75107697.271942049</v>
      </c>
      <c r="D119" s="365">
        <v>1083384.2077426165</v>
      </c>
      <c r="E119" s="366">
        <v>1.4635518560003719E-2</v>
      </c>
      <c r="F119" s="367">
        <v>176395600.64682624</v>
      </c>
      <c r="G119" s="367">
        <v>715578.30429434776</v>
      </c>
      <c r="H119" s="366">
        <v>4.0731911047868037E-3</v>
      </c>
    </row>
    <row r="120" spans="1:8">
      <c r="A120" s="521" t="s">
        <v>467</v>
      </c>
      <c r="B120" s="225" t="s">
        <v>135</v>
      </c>
      <c r="C120" s="369">
        <v>40070521.573619202</v>
      </c>
      <c r="D120" s="369">
        <v>771450.68633335084</v>
      </c>
      <c r="E120" s="370">
        <v>1.9630252545816108E-2</v>
      </c>
      <c r="F120" s="371">
        <v>88750356.749264598</v>
      </c>
      <c r="G120" s="371">
        <v>366587.05913844705</v>
      </c>
      <c r="H120" s="370">
        <v>4.147673949908481E-3</v>
      </c>
    </row>
    <row r="121" spans="1:8">
      <c r="A121" s="521" t="s">
        <v>467</v>
      </c>
      <c r="B121" s="221" t="s">
        <v>136</v>
      </c>
      <c r="C121" s="365">
        <v>74460970.180793807</v>
      </c>
      <c r="D121" s="365">
        <v>1560301.8881100863</v>
      </c>
      <c r="E121" s="366">
        <v>2.1403121873255552E-2</v>
      </c>
      <c r="F121" s="367">
        <v>163166620.72126952</v>
      </c>
      <c r="G121" s="367">
        <v>3657819.681607753</v>
      </c>
      <c r="H121" s="366">
        <v>2.293177340539497E-2</v>
      </c>
    </row>
    <row r="122" spans="1:8">
      <c r="A122" s="521" t="s">
        <v>467</v>
      </c>
      <c r="B122" s="225" t="s">
        <v>137</v>
      </c>
      <c r="C122" s="369">
        <v>51255155.962722369</v>
      </c>
      <c r="D122" s="369">
        <v>743857.7636782974</v>
      </c>
      <c r="E122" s="370">
        <v>1.4726561981184142E-2</v>
      </c>
      <c r="F122" s="371">
        <v>119650008.18793806</v>
      </c>
      <c r="G122" s="371">
        <v>530906.79914391041</v>
      </c>
      <c r="H122" s="370">
        <v>4.4569409351996186E-3</v>
      </c>
    </row>
    <row r="123" spans="1:8">
      <c r="A123" s="521" t="s">
        <v>467</v>
      </c>
      <c r="B123" s="221" t="s">
        <v>138</v>
      </c>
      <c r="C123" s="365">
        <v>71321438.439099625</v>
      </c>
      <c r="D123" s="365">
        <v>929558.17301698029</v>
      </c>
      <c r="E123" s="366">
        <v>1.320547440277533E-2</v>
      </c>
      <c r="F123" s="367">
        <v>155144626.29345414</v>
      </c>
      <c r="G123" s="367">
        <v>1803014.9722992778</v>
      </c>
      <c r="H123" s="366">
        <v>1.1758158511345547E-2</v>
      </c>
    </row>
    <row r="124" spans="1:8">
      <c r="A124" s="521" t="s">
        <v>467</v>
      </c>
      <c r="B124" s="225" t="s">
        <v>139</v>
      </c>
      <c r="C124" s="369">
        <v>189830357.6487864</v>
      </c>
      <c r="D124" s="369">
        <v>1456998.4228644669</v>
      </c>
      <c r="E124" s="370">
        <v>7.7346309948056096E-3</v>
      </c>
      <c r="F124" s="371">
        <v>461560914.30681521</v>
      </c>
      <c r="G124" s="371">
        <v>1467070.2673215866</v>
      </c>
      <c r="H124" s="370">
        <v>3.1886326807616578E-3</v>
      </c>
    </row>
    <row r="125" spans="1:8">
      <c r="A125" s="521" t="s">
        <v>467</v>
      </c>
      <c r="B125" s="221" t="s">
        <v>140</v>
      </c>
      <c r="C125" s="365">
        <v>87749847.414361924</v>
      </c>
      <c r="D125" s="365">
        <v>1555255.916716069</v>
      </c>
      <c r="E125" s="366">
        <v>1.8043544144629376E-2</v>
      </c>
      <c r="F125" s="367">
        <v>202916600.03663632</v>
      </c>
      <c r="G125" s="367">
        <v>3050648.2679701447</v>
      </c>
      <c r="H125" s="366">
        <v>1.5263471546674953E-2</v>
      </c>
    </row>
    <row r="126" spans="1:8">
      <c r="A126" s="521" t="s">
        <v>467</v>
      </c>
      <c r="B126" s="225" t="s">
        <v>141</v>
      </c>
      <c r="C126" s="369">
        <v>38121097.211004511</v>
      </c>
      <c r="D126" s="369">
        <v>504844.73978348821</v>
      </c>
      <c r="E126" s="370">
        <v>1.3420920655765179E-2</v>
      </c>
      <c r="F126" s="371">
        <v>84248788.976496607</v>
      </c>
      <c r="G126" s="371">
        <v>2133939.0174061209</v>
      </c>
      <c r="H126" s="370">
        <v>2.5987248572812916E-2</v>
      </c>
    </row>
    <row r="127" spans="1:8">
      <c r="A127" s="521" t="s">
        <v>467</v>
      </c>
      <c r="B127" s="221" t="s">
        <v>142</v>
      </c>
      <c r="C127" s="365">
        <v>13458280.165960087</v>
      </c>
      <c r="D127" s="365">
        <v>72708.471538411453</v>
      </c>
      <c r="E127" s="366">
        <v>5.4318540289700215E-3</v>
      </c>
      <c r="F127" s="367">
        <v>32103674.13296061</v>
      </c>
      <c r="G127" s="367">
        <v>110256.31553570181</v>
      </c>
      <c r="H127" s="366">
        <v>3.4462187242668323E-3</v>
      </c>
    </row>
    <row r="128" spans="1:8">
      <c r="A128" s="521" t="s">
        <v>467</v>
      </c>
      <c r="B128" s="225" t="s">
        <v>143</v>
      </c>
      <c r="C128" s="369">
        <v>21102746.283719301</v>
      </c>
      <c r="D128" s="369">
        <v>224361.61215007305</v>
      </c>
      <c r="E128" s="370">
        <v>1.0746119284582084E-2</v>
      </c>
      <c r="F128" s="371">
        <v>45166209.683990441</v>
      </c>
      <c r="G128" s="371">
        <v>-28245.254465945065</v>
      </c>
      <c r="H128" s="370">
        <v>-6.2497168080482613E-4</v>
      </c>
    </row>
    <row r="129" spans="1:8">
      <c r="A129" s="521" t="s">
        <v>467</v>
      </c>
      <c r="B129" s="221" t="s">
        <v>144</v>
      </c>
      <c r="C129" s="365">
        <v>633308598.62052</v>
      </c>
      <c r="D129" s="365">
        <v>13747442.500545144</v>
      </c>
      <c r="E129" s="366">
        <v>2.2189000011942361E-2</v>
      </c>
      <c r="F129" s="367">
        <v>1444821914.8086197</v>
      </c>
      <c r="G129" s="367">
        <v>30163262.196244478</v>
      </c>
      <c r="H129" s="366">
        <v>2.1321936666872661E-2</v>
      </c>
    </row>
    <row r="130" spans="1:8">
      <c r="A130" s="521" t="s">
        <v>467</v>
      </c>
      <c r="B130" s="225" t="s">
        <v>145</v>
      </c>
      <c r="C130" s="369">
        <v>70484473.290765896</v>
      </c>
      <c r="D130" s="369">
        <v>864741.93941961229</v>
      </c>
      <c r="E130" s="370">
        <v>1.2420931862772697E-2</v>
      </c>
      <c r="F130" s="371">
        <v>164252007.70439234</v>
      </c>
      <c r="G130" s="371">
        <v>2512683.0236168206</v>
      </c>
      <c r="H130" s="370">
        <v>1.5535387133438923E-2</v>
      </c>
    </row>
    <row r="131" spans="1:8">
      <c r="A131" s="521" t="s">
        <v>467</v>
      </c>
      <c r="B131" s="221" t="s">
        <v>146</v>
      </c>
      <c r="C131" s="365">
        <v>53470105.547457434</v>
      </c>
      <c r="D131" s="365">
        <v>2010642.2649674192</v>
      </c>
      <c r="E131" s="366">
        <v>3.9072352036201193E-2</v>
      </c>
      <c r="F131" s="367">
        <v>121775841.89139822</v>
      </c>
      <c r="G131" s="367">
        <v>4604107.6361240149</v>
      </c>
      <c r="H131" s="366">
        <v>3.9293671510343561E-2</v>
      </c>
    </row>
    <row r="132" spans="1:8">
      <c r="A132" s="521" t="s">
        <v>467</v>
      </c>
      <c r="B132" s="225" t="s">
        <v>147</v>
      </c>
      <c r="C132" s="369">
        <v>30369691.658765916</v>
      </c>
      <c r="D132" s="369">
        <v>432803.22797585279</v>
      </c>
      <c r="E132" s="370">
        <v>1.4457188126830009E-2</v>
      </c>
      <c r="F132" s="371">
        <v>69681201.55346778</v>
      </c>
      <c r="G132" s="371">
        <v>901872.31442782283</v>
      </c>
      <c r="H132" s="370">
        <v>1.3112548848701326E-2</v>
      </c>
    </row>
    <row r="133" spans="1:8">
      <c r="A133" s="521" t="s">
        <v>467</v>
      </c>
      <c r="B133" s="221" t="s">
        <v>148</v>
      </c>
      <c r="C133" s="365">
        <v>60796180.852593452</v>
      </c>
      <c r="D133" s="365">
        <v>50424.706695139408</v>
      </c>
      <c r="E133" s="366">
        <v>8.3009431266325908E-4</v>
      </c>
      <c r="F133" s="367">
        <v>147134244.58073175</v>
      </c>
      <c r="G133" s="367">
        <v>717473.09391525388</v>
      </c>
      <c r="H133" s="366">
        <v>4.9002111344864331E-3</v>
      </c>
    </row>
    <row r="134" spans="1:8">
      <c r="A134" s="521" t="s">
        <v>467</v>
      </c>
      <c r="B134" s="225" t="s">
        <v>149</v>
      </c>
      <c r="C134" s="369">
        <v>22071576.511468835</v>
      </c>
      <c r="D134" s="369">
        <v>919835.24269736558</v>
      </c>
      <c r="E134" s="370">
        <v>4.348744772400439E-2</v>
      </c>
      <c r="F134" s="371">
        <v>51510072.581637993</v>
      </c>
      <c r="G134" s="371">
        <v>2184507.1480850801</v>
      </c>
      <c r="H134" s="370">
        <v>4.4287523698595142E-2</v>
      </c>
    </row>
    <row r="135" spans="1:8">
      <c r="A135" s="521" t="s">
        <v>467</v>
      </c>
      <c r="B135" s="221" t="s">
        <v>150</v>
      </c>
      <c r="C135" s="365">
        <v>64029642.46957767</v>
      </c>
      <c r="D135" s="365">
        <v>939007.72247165442</v>
      </c>
      <c r="E135" s="366">
        <v>1.4883472424007066E-2</v>
      </c>
      <c r="F135" s="367">
        <v>143982990.4000648</v>
      </c>
      <c r="G135" s="367">
        <v>1876419.8037562072</v>
      </c>
      <c r="H135" s="366">
        <v>1.3204314169868158E-2</v>
      </c>
    </row>
    <row r="136" spans="1:8">
      <c r="A136" s="521" t="s">
        <v>467</v>
      </c>
      <c r="B136" s="225" t="s">
        <v>151</v>
      </c>
      <c r="C136" s="369">
        <v>84406877.486715376</v>
      </c>
      <c r="D136" s="369">
        <v>2750844.7704259157</v>
      </c>
      <c r="E136" s="370">
        <v>3.3688200111112586E-2</v>
      </c>
      <c r="F136" s="371">
        <v>190455211.72017202</v>
      </c>
      <c r="G136" s="371">
        <v>5852293.773807317</v>
      </c>
      <c r="H136" s="370">
        <v>3.1702065378553045E-2</v>
      </c>
    </row>
    <row r="137" spans="1:8">
      <c r="A137" s="521" t="s">
        <v>467</v>
      </c>
      <c r="B137" s="221" t="s">
        <v>152</v>
      </c>
      <c r="C137" s="365">
        <v>70020828.672161713</v>
      </c>
      <c r="D137" s="365">
        <v>210400.99022756517</v>
      </c>
      <c r="E137" s="366">
        <v>3.0138905778686938E-3</v>
      </c>
      <c r="F137" s="367">
        <v>156951429.18562004</v>
      </c>
      <c r="G137" s="367">
        <v>-352551.37012130022</v>
      </c>
      <c r="H137" s="366">
        <v>-2.2412107365355075E-3</v>
      </c>
    </row>
    <row r="138" spans="1:8">
      <c r="A138" s="521" t="s">
        <v>467</v>
      </c>
      <c r="B138" s="225" t="s">
        <v>153</v>
      </c>
      <c r="C138" s="369">
        <v>447671175.69640064</v>
      </c>
      <c r="D138" s="369">
        <v>-3171687.4115530849</v>
      </c>
      <c r="E138" s="370">
        <v>-7.0350174552804854E-3</v>
      </c>
      <c r="F138" s="371">
        <v>1099248908.7411556</v>
      </c>
      <c r="G138" s="371">
        <v>5551649.2531161308</v>
      </c>
      <c r="H138" s="370">
        <v>5.0760383688945717E-3</v>
      </c>
    </row>
    <row r="139" spans="1:8">
      <c r="A139" s="521" t="s">
        <v>467</v>
      </c>
      <c r="B139" s="221" t="s">
        <v>154</v>
      </c>
      <c r="C139" s="365">
        <v>198449862.29420421</v>
      </c>
      <c r="D139" s="365">
        <v>-2583474.1095464528</v>
      </c>
      <c r="E139" s="366">
        <v>-1.2850973653234624E-2</v>
      </c>
      <c r="F139" s="367">
        <v>476268447.07195067</v>
      </c>
      <c r="G139" s="367">
        <v>1953780.9649729729</v>
      </c>
      <c r="H139" s="366">
        <v>4.1191662509805545E-3</v>
      </c>
    </row>
    <row r="140" spans="1:8">
      <c r="A140" s="521" t="s">
        <v>467</v>
      </c>
      <c r="B140" s="225" t="s">
        <v>155</v>
      </c>
      <c r="C140" s="369">
        <v>39842254.791395828</v>
      </c>
      <c r="D140" s="369">
        <v>372426.96936620027</v>
      </c>
      <c r="E140" s="370">
        <v>9.4357383833920463E-3</v>
      </c>
      <c r="F140" s="371">
        <v>98207607.281384766</v>
      </c>
      <c r="G140" s="371">
        <v>964843.25471056998</v>
      </c>
      <c r="H140" s="370">
        <v>9.9220056563376624E-3</v>
      </c>
    </row>
    <row r="141" spans="1:8">
      <c r="A141" s="521" t="s">
        <v>467</v>
      </c>
      <c r="B141" s="221" t="s">
        <v>156</v>
      </c>
      <c r="C141" s="365">
        <v>44040515.741908126</v>
      </c>
      <c r="D141" s="365">
        <v>-685971.27410019189</v>
      </c>
      <c r="E141" s="366">
        <v>-1.5337025549417103E-2</v>
      </c>
      <c r="F141" s="367">
        <v>106538337.17806382</v>
      </c>
      <c r="G141" s="367">
        <v>-415056.99986808002</v>
      </c>
      <c r="H141" s="366">
        <v>-3.8807277044202518E-3</v>
      </c>
    </row>
    <row r="142" spans="1:8">
      <c r="A142" s="521" t="s">
        <v>467</v>
      </c>
      <c r="B142" s="225" t="s">
        <v>157</v>
      </c>
      <c r="C142" s="369">
        <v>54530862.574439839</v>
      </c>
      <c r="D142" s="369">
        <v>-783045.18534383178</v>
      </c>
      <c r="E142" s="370">
        <v>-1.4156388818964437E-2</v>
      </c>
      <c r="F142" s="371">
        <v>145661316.78132251</v>
      </c>
      <c r="G142" s="371">
        <v>-1084203.4748589694</v>
      </c>
      <c r="H142" s="370">
        <v>-7.3883241748451175E-3</v>
      </c>
    </row>
    <row r="143" spans="1:8">
      <c r="A143" s="521" t="s">
        <v>467</v>
      </c>
      <c r="B143" s="221" t="s">
        <v>158</v>
      </c>
      <c r="C143" s="365">
        <v>565060309.51025033</v>
      </c>
      <c r="D143" s="365">
        <v>1794176.038307786</v>
      </c>
      <c r="E143" s="366">
        <v>3.1853078530544349E-3</v>
      </c>
      <c r="F143" s="367">
        <v>1286134979.4832821</v>
      </c>
      <c r="G143" s="367">
        <v>679304.10844635963</v>
      </c>
      <c r="H143" s="366">
        <v>5.2845393385367117E-4</v>
      </c>
    </row>
    <row r="144" spans="1:8">
      <c r="A144" s="521" t="s">
        <v>467</v>
      </c>
      <c r="B144" s="225" t="s">
        <v>159</v>
      </c>
      <c r="C144" s="369">
        <v>13020869.059083913</v>
      </c>
      <c r="D144" s="369">
        <v>449788.80150579289</v>
      </c>
      <c r="E144" s="370">
        <v>3.5779646004141165E-2</v>
      </c>
      <c r="F144" s="371">
        <v>29518901.341441404</v>
      </c>
      <c r="G144" s="371">
        <v>772189.73525847122</v>
      </c>
      <c r="H144" s="370">
        <v>2.6861845829085587E-2</v>
      </c>
    </row>
    <row r="145" spans="1:8">
      <c r="A145" s="521" t="s">
        <v>467</v>
      </c>
      <c r="B145" s="221" t="s">
        <v>160</v>
      </c>
      <c r="C145" s="365">
        <v>65382696.827910632</v>
      </c>
      <c r="D145" s="365">
        <v>-122904.30411035568</v>
      </c>
      <c r="E145" s="366">
        <v>-1.8762411455877255E-3</v>
      </c>
      <c r="F145" s="367">
        <v>151820102.67729688</v>
      </c>
      <c r="G145" s="367">
        <v>636464.68223834038</v>
      </c>
      <c r="H145" s="366">
        <v>4.2098780706622723E-3</v>
      </c>
    </row>
    <row r="146" spans="1:8">
      <c r="A146" s="521" t="s">
        <v>467</v>
      </c>
      <c r="B146" s="225" t="s">
        <v>161</v>
      </c>
      <c r="C146" s="369">
        <v>30494744.732785881</v>
      </c>
      <c r="D146" s="369">
        <v>-283713.86686686426</v>
      </c>
      <c r="E146" s="370">
        <v>-9.2179361727382034E-3</v>
      </c>
      <c r="F146" s="371">
        <v>68653367.519622728</v>
      </c>
      <c r="G146" s="371">
        <v>135704.75538501143</v>
      </c>
      <c r="H146" s="370">
        <v>1.9805806256403937E-3</v>
      </c>
    </row>
    <row r="147" spans="1:8">
      <c r="A147" s="521" t="s">
        <v>467</v>
      </c>
      <c r="B147" s="221" t="s">
        <v>162</v>
      </c>
      <c r="C147" s="365">
        <v>83589110.398678049</v>
      </c>
      <c r="D147" s="365">
        <v>-603124.79122027755</v>
      </c>
      <c r="E147" s="366">
        <v>-7.1636628943264179E-3</v>
      </c>
      <c r="F147" s="367">
        <v>189214638.60477</v>
      </c>
      <c r="G147" s="367">
        <v>859365.15843841434</v>
      </c>
      <c r="H147" s="366">
        <v>4.5624693310393292E-3</v>
      </c>
    </row>
    <row r="148" spans="1:8">
      <c r="A148" s="521" t="s">
        <v>467</v>
      </c>
      <c r="B148" s="225" t="s">
        <v>163</v>
      </c>
      <c r="C148" s="369">
        <v>54408271.720697097</v>
      </c>
      <c r="D148" s="369">
        <v>-287910.43431380391</v>
      </c>
      <c r="E148" s="370">
        <v>-5.2638122620305679E-3</v>
      </c>
      <c r="F148" s="371">
        <v>124828383.76306096</v>
      </c>
      <c r="G148" s="371">
        <v>-1772071.7801089287</v>
      </c>
      <c r="H148" s="370">
        <v>-1.3997357059309035E-2</v>
      </c>
    </row>
    <row r="149" spans="1:8">
      <c r="A149" s="521" t="s">
        <v>467</v>
      </c>
      <c r="B149" s="221" t="s">
        <v>164</v>
      </c>
      <c r="C149" s="365">
        <v>27686934.174076401</v>
      </c>
      <c r="D149" s="365">
        <v>645227.17980827391</v>
      </c>
      <c r="E149" s="366">
        <v>2.3860445642171886E-2</v>
      </c>
      <c r="F149" s="367">
        <v>64060849.68906597</v>
      </c>
      <c r="G149" s="367">
        <v>-477157.85632249713</v>
      </c>
      <c r="H149" s="366">
        <v>-7.3934395323084654E-3</v>
      </c>
    </row>
    <row r="150" spans="1:8">
      <c r="A150" s="521" t="s">
        <v>467</v>
      </c>
      <c r="B150" s="225" t="s">
        <v>165</v>
      </c>
      <c r="C150" s="369">
        <v>53755498.850389734</v>
      </c>
      <c r="D150" s="369">
        <v>-662157.95972266793</v>
      </c>
      <c r="E150" s="370">
        <v>-1.2168071882132557E-2</v>
      </c>
      <c r="F150" s="371">
        <v>125748138.89751729</v>
      </c>
      <c r="G150" s="371">
        <v>-3482781.8739972115</v>
      </c>
      <c r="H150" s="370">
        <v>-2.6950066231864977E-2</v>
      </c>
    </row>
    <row r="151" spans="1:8">
      <c r="A151" s="521" t="s">
        <v>467</v>
      </c>
      <c r="B151" s="221" t="s">
        <v>166</v>
      </c>
      <c r="C151" s="365">
        <v>14063391.155834004</v>
      </c>
      <c r="D151" s="365">
        <v>267775.69231542945</v>
      </c>
      <c r="E151" s="366">
        <v>1.9410202685305435E-2</v>
      </c>
      <c r="F151" s="367">
        <v>30565798.024042226</v>
      </c>
      <c r="G151" s="367">
        <v>6189.8210761956871</v>
      </c>
      <c r="H151" s="366">
        <v>2.0254909798205203E-4</v>
      </c>
    </row>
    <row r="152" spans="1:8">
      <c r="A152" s="521" t="s">
        <v>467</v>
      </c>
      <c r="B152" s="225" t="s">
        <v>167</v>
      </c>
      <c r="C152" s="369">
        <v>60731096.082363367</v>
      </c>
      <c r="D152" s="369">
        <v>1675716.325309217</v>
      </c>
      <c r="E152" s="370">
        <v>2.8375337390139348E-2</v>
      </c>
      <c r="F152" s="371">
        <v>132805061.94500944</v>
      </c>
      <c r="G152" s="371">
        <v>3954307.6828736514</v>
      </c>
      <c r="H152" s="370">
        <v>3.0689053436419565E-2</v>
      </c>
    </row>
    <row r="153" spans="1:8">
      <c r="A153" s="521" t="s">
        <v>468</v>
      </c>
      <c r="B153" s="221" t="s">
        <v>23</v>
      </c>
      <c r="C153" s="365">
        <v>235991542.01062644</v>
      </c>
      <c r="D153" s="365">
        <v>1070164.77548787</v>
      </c>
      <c r="E153" s="366">
        <v>4.5554167444570859E-3</v>
      </c>
      <c r="F153" s="367">
        <v>533841695.61789328</v>
      </c>
      <c r="G153" s="367">
        <v>3503647.0890724659</v>
      </c>
      <c r="H153" s="366">
        <v>6.6064411157972253E-3</v>
      </c>
    </row>
    <row r="154" spans="1:8">
      <c r="A154" s="521" t="s">
        <v>468</v>
      </c>
      <c r="B154" s="225" t="s">
        <v>97</v>
      </c>
      <c r="C154" s="369">
        <v>39471095.690983832</v>
      </c>
      <c r="D154" s="369">
        <v>-3112.4275580123067</v>
      </c>
      <c r="E154" s="370">
        <v>-7.8847118317500477E-5</v>
      </c>
      <c r="F154" s="371">
        <v>93821250.705079749</v>
      </c>
      <c r="G154" s="371">
        <v>-485339.25699554384</v>
      </c>
      <c r="H154" s="370">
        <v>-5.146398116936679E-3</v>
      </c>
    </row>
    <row r="155" spans="1:8">
      <c r="A155" s="521" t="s">
        <v>468</v>
      </c>
      <c r="B155" s="221" t="s">
        <v>98</v>
      </c>
      <c r="C155" s="365">
        <v>15799858.660476018</v>
      </c>
      <c r="D155" s="365">
        <v>-261399.48822939396</v>
      </c>
      <c r="E155" s="366">
        <v>-1.6275156392431409E-2</v>
      </c>
      <c r="F155" s="367">
        <v>36156371.328743815</v>
      </c>
      <c r="G155" s="367">
        <v>242999.64862335473</v>
      </c>
      <c r="H155" s="366">
        <v>6.7662722060113645E-3</v>
      </c>
    </row>
    <row r="156" spans="1:8">
      <c r="A156" s="521" t="s">
        <v>468</v>
      </c>
      <c r="B156" s="225" t="s">
        <v>99</v>
      </c>
      <c r="C156" s="369">
        <v>11158705.392089382</v>
      </c>
      <c r="D156" s="369">
        <v>116562.72209805809</v>
      </c>
      <c r="E156" s="370">
        <v>1.055616881448514E-2</v>
      </c>
      <c r="F156" s="371">
        <v>25101724.25429887</v>
      </c>
      <c r="G156" s="371">
        <v>232616.9490468502</v>
      </c>
      <c r="H156" s="370">
        <v>9.3536509449908822E-3</v>
      </c>
    </row>
    <row r="157" spans="1:8">
      <c r="A157" s="521" t="s">
        <v>468</v>
      </c>
      <c r="B157" s="221" t="s">
        <v>100</v>
      </c>
      <c r="C157" s="365">
        <v>11087792.323462108</v>
      </c>
      <c r="D157" s="365">
        <v>-28487.401188602671</v>
      </c>
      <c r="E157" s="366">
        <v>-2.5626740145294233E-3</v>
      </c>
      <c r="F157" s="367">
        <v>25147823.294923779</v>
      </c>
      <c r="G157" s="367">
        <v>383958.74658825621</v>
      </c>
      <c r="H157" s="366">
        <v>1.5504799173764808E-2</v>
      </c>
    </row>
    <row r="158" spans="1:8">
      <c r="A158" s="521" t="s">
        <v>468</v>
      </c>
      <c r="B158" s="225" t="s">
        <v>101</v>
      </c>
      <c r="C158" s="369">
        <v>25457798.024933312</v>
      </c>
      <c r="D158" s="369">
        <v>-486963.1297814697</v>
      </c>
      <c r="E158" s="370">
        <v>-1.8769227701792773E-2</v>
      </c>
      <c r="F158" s="371">
        <v>57882879.463353455</v>
      </c>
      <c r="G158" s="371">
        <v>-555986.70130199194</v>
      </c>
      <c r="H158" s="370">
        <v>-9.513988511266832E-3</v>
      </c>
    </row>
    <row r="159" spans="1:8">
      <c r="A159" s="521" t="s">
        <v>468</v>
      </c>
      <c r="B159" s="221" t="s">
        <v>102</v>
      </c>
      <c r="C159" s="365">
        <v>10237090.831584966</v>
      </c>
      <c r="D159" s="365">
        <v>136413.71036635898</v>
      </c>
      <c r="E159" s="366">
        <v>1.350540253185533E-2</v>
      </c>
      <c r="F159" s="367">
        <v>22562939.296065364</v>
      </c>
      <c r="G159" s="367">
        <v>108525.3638320677</v>
      </c>
      <c r="H159" s="366">
        <v>4.8331416780501941E-3</v>
      </c>
    </row>
    <row r="160" spans="1:8">
      <c r="A160" s="521" t="s">
        <v>468</v>
      </c>
      <c r="B160" s="225" t="s">
        <v>103</v>
      </c>
      <c r="C160" s="369">
        <v>4163873.4285946698</v>
      </c>
      <c r="D160" s="369">
        <v>88200.029462162405</v>
      </c>
      <c r="E160" s="370">
        <v>2.164060287091097E-2</v>
      </c>
      <c r="F160" s="371">
        <v>9330841.8544280734</v>
      </c>
      <c r="G160" s="371">
        <v>122773.72146843933</v>
      </c>
      <c r="H160" s="370">
        <v>1.3333276828065531E-2</v>
      </c>
    </row>
    <row r="161" spans="1:8">
      <c r="A161" s="521" t="s">
        <v>468</v>
      </c>
      <c r="B161" s="221" t="s">
        <v>104</v>
      </c>
      <c r="C161" s="365">
        <v>12045132.260169597</v>
      </c>
      <c r="D161" s="365">
        <v>-25582.891612283885</v>
      </c>
      <c r="E161" s="366">
        <v>-2.119418053577988E-3</v>
      </c>
      <c r="F161" s="367">
        <v>27387408.128855921</v>
      </c>
      <c r="G161" s="367">
        <v>262189.27596583217</v>
      </c>
      <c r="H161" s="366">
        <v>9.6658861035473966E-3</v>
      </c>
    </row>
    <row r="162" spans="1:8">
      <c r="A162" s="521" t="s">
        <v>468</v>
      </c>
      <c r="B162" s="225" t="s">
        <v>105</v>
      </c>
      <c r="C162" s="369">
        <v>12556033.727016233</v>
      </c>
      <c r="D162" s="369">
        <v>-66444.24147147499</v>
      </c>
      <c r="E162" s="370">
        <v>-5.2639617702129873E-3</v>
      </c>
      <c r="F162" s="371">
        <v>29014035.052253328</v>
      </c>
      <c r="G162" s="371">
        <v>-24884.037535756826</v>
      </c>
      <c r="H162" s="370">
        <v>-8.5692024068853047E-4</v>
      </c>
    </row>
    <row r="163" spans="1:8">
      <c r="A163" s="521" t="s">
        <v>468</v>
      </c>
      <c r="B163" s="221" t="s">
        <v>106</v>
      </c>
      <c r="C163" s="365">
        <v>8893565.1395424865</v>
      </c>
      <c r="D163" s="365">
        <v>79905.422069171444</v>
      </c>
      <c r="E163" s="366">
        <v>9.0660888473782144E-3</v>
      </c>
      <c r="F163" s="367">
        <v>20002221.021363392</v>
      </c>
      <c r="G163" s="367">
        <v>11136.270655941218</v>
      </c>
      <c r="H163" s="366">
        <v>5.5706185006029372E-4</v>
      </c>
    </row>
    <row r="164" spans="1:8">
      <c r="A164" s="521" t="s">
        <v>468</v>
      </c>
      <c r="B164" s="225" t="s">
        <v>107</v>
      </c>
      <c r="C164" s="369">
        <v>10509529.285329666</v>
      </c>
      <c r="D164" s="369">
        <v>113520.69686695933</v>
      </c>
      <c r="E164" s="370">
        <v>1.0919642466719627E-2</v>
      </c>
      <c r="F164" s="371">
        <v>23093354.473870143</v>
      </c>
      <c r="G164" s="371">
        <v>447652.09747108817</v>
      </c>
      <c r="H164" s="370">
        <v>1.976764023612812E-2</v>
      </c>
    </row>
    <row r="165" spans="1:8">
      <c r="A165" s="521" t="s">
        <v>468</v>
      </c>
      <c r="B165" s="221" t="s">
        <v>108</v>
      </c>
      <c r="C165" s="365">
        <v>184129466.42483142</v>
      </c>
      <c r="D165" s="365">
        <v>4889997.5484707952</v>
      </c>
      <c r="E165" s="366">
        <v>2.728192389280017E-2</v>
      </c>
      <c r="F165" s="367">
        <v>417859829.34351712</v>
      </c>
      <c r="G165" s="367">
        <v>12033586.104302466</v>
      </c>
      <c r="H165" s="366">
        <v>2.9652064904065994E-2</v>
      </c>
    </row>
    <row r="166" spans="1:8">
      <c r="A166" s="521" t="s">
        <v>468</v>
      </c>
      <c r="B166" s="225" t="s">
        <v>109</v>
      </c>
      <c r="C166" s="369">
        <v>35922692.209089227</v>
      </c>
      <c r="D166" s="369">
        <v>329988.49426521361</v>
      </c>
      <c r="E166" s="370">
        <v>9.2712398841388564E-3</v>
      </c>
      <c r="F166" s="371">
        <v>82451916.274523884</v>
      </c>
      <c r="G166" s="371">
        <v>1424955.498616457</v>
      </c>
      <c r="H166" s="370">
        <v>1.7586189645658702E-2</v>
      </c>
    </row>
    <row r="167" spans="1:8">
      <c r="A167" s="521" t="s">
        <v>468</v>
      </c>
      <c r="B167" s="221" t="s">
        <v>110</v>
      </c>
      <c r="C167" s="365">
        <v>26959819.771118354</v>
      </c>
      <c r="D167" s="365">
        <v>412344.83101255074</v>
      </c>
      <c r="E167" s="366">
        <v>1.553235597520475E-2</v>
      </c>
      <c r="F167" s="367">
        <v>63004387.381698959</v>
      </c>
      <c r="G167" s="367">
        <v>2220241.312555939</v>
      </c>
      <c r="H167" s="366">
        <v>3.6526651374362916E-2</v>
      </c>
    </row>
    <row r="168" spans="1:8">
      <c r="A168" s="521" t="s">
        <v>468</v>
      </c>
      <c r="B168" s="225" t="s">
        <v>111</v>
      </c>
      <c r="C168" s="369">
        <v>3834768.914077126</v>
      </c>
      <c r="D168" s="369">
        <v>48559.89842420863</v>
      </c>
      <c r="E168" s="370">
        <v>1.2825466904614261E-2</v>
      </c>
      <c r="F168" s="371">
        <v>8548170.9443675224</v>
      </c>
      <c r="G168" s="371">
        <v>99173.090178061277</v>
      </c>
      <c r="H168" s="370">
        <v>1.1737852451801251E-2</v>
      </c>
    </row>
    <row r="169" spans="1:8">
      <c r="A169" s="521" t="s">
        <v>468</v>
      </c>
      <c r="B169" s="221" t="s">
        <v>112</v>
      </c>
      <c r="C169" s="365">
        <v>15430116.126871385</v>
      </c>
      <c r="D169" s="365">
        <v>325939.35121681169</v>
      </c>
      <c r="E169" s="366">
        <v>2.1579418465372563E-2</v>
      </c>
      <c r="F169" s="367">
        <v>35098424.440298654</v>
      </c>
      <c r="G169" s="367">
        <v>173170.40789640695</v>
      </c>
      <c r="H169" s="366">
        <v>4.9583149126344621E-3</v>
      </c>
    </row>
    <row r="170" spans="1:8">
      <c r="A170" s="521" t="s">
        <v>468</v>
      </c>
      <c r="B170" s="225" t="s">
        <v>113</v>
      </c>
      <c r="C170" s="369">
        <v>7259950.2253668923</v>
      </c>
      <c r="D170" s="369">
        <v>81947.702019060031</v>
      </c>
      <c r="E170" s="370">
        <v>1.1416505044754357E-2</v>
      </c>
      <c r="F170" s="371">
        <v>16006681.557756055</v>
      </c>
      <c r="G170" s="371">
        <v>-183549.8813804388</v>
      </c>
      <c r="H170" s="370">
        <v>-1.1337075820716523E-2</v>
      </c>
    </row>
    <row r="171" spans="1:8">
      <c r="A171" s="521" t="s">
        <v>468</v>
      </c>
      <c r="B171" s="221" t="s">
        <v>114</v>
      </c>
      <c r="C171" s="365">
        <v>5720661.4408883005</v>
      </c>
      <c r="D171" s="365">
        <v>105660.18426928483</v>
      </c>
      <c r="E171" s="366">
        <v>1.881748185625633E-2</v>
      </c>
      <c r="F171" s="367">
        <v>12359820.751085233</v>
      </c>
      <c r="G171" s="367">
        <v>-174972.81304246746</v>
      </c>
      <c r="H171" s="366">
        <v>-1.3958970456698054E-2</v>
      </c>
    </row>
    <row r="172" spans="1:8">
      <c r="A172" s="521" t="s">
        <v>468</v>
      </c>
      <c r="B172" s="225" t="s">
        <v>115</v>
      </c>
      <c r="C172" s="369">
        <v>110826885.43941335</v>
      </c>
      <c r="D172" s="369">
        <v>2306148.6679176837</v>
      </c>
      <c r="E172" s="370">
        <v>2.1250764936968456E-2</v>
      </c>
      <c r="F172" s="371">
        <v>251166546.07746488</v>
      </c>
      <c r="G172" s="371">
        <v>2298521.8289012015</v>
      </c>
      <c r="H172" s="370">
        <v>9.2359066048818324E-3</v>
      </c>
    </row>
    <row r="173" spans="1:8">
      <c r="A173" s="521" t="s">
        <v>468</v>
      </c>
      <c r="B173" s="221" t="s">
        <v>116</v>
      </c>
      <c r="C173" s="365">
        <v>4402851.9411528884</v>
      </c>
      <c r="D173" s="365">
        <v>125717.95553120878</v>
      </c>
      <c r="E173" s="366">
        <v>2.9393036541251985E-2</v>
      </c>
      <c r="F173" s="367">
        <v>10221584.200639429</v>
      </c>
      <c r="G173" s="367">
        <v>235370.18159902282</v>
      </c>
      <c r="H173" s="366">
        <v>2.3569511042948785E-2</v>
      </c>
    </row>
    <row r="174" spans="1:8">
      <c r="A174" s="521" t="s">
        <v>468</v>
      </c>
      <c r="B174" s="225" t="s">
        <v>117</v>
      </c>
      <c r="C174" s="369">
        <v>11044522.372482663</v>
      </c>
      <c r="D174" s="369">
        <v>148505.16714124382</v>
      </c>
      <c r="E174" s="370">
        <v>1.3629307327859575E-2</v>
      </c>
      <c r="F174" s="371">
        <v>24587344.328967627</v>
      </c>
      <c r="G174" s="371">
        <v>23600.953745029867</v>
      </c>
      <c r="H174" s="370">
        <v>9.6080444191727328E-4</v>
      </c>
    </row>
    <row r="175" spans="1:8">
      <c r="A175" s="521" t="s">
        <v>468</v>
      </c>
      <c r="B175" s="221" t="s">
        <v>118</v>
      </c>
      <c r="C175" s="365">
        <v>16663708.203259215</v>
      </c>
      <c r="D175" s="365">
        <v>164753.86625522561</v>
      </c>
      <c r="E175" s="366">
        <v>9.9857156332455749E-3</v>
      </c>
      <c r="F175" s="367">
        <v>38969707.018310197</v>
      </c>
      <c r="G175" s="367">
        <v>-320061.07747087628</v>
      </c>
      <c r="H175" s="366">
        <v>-8.1461686587364808E-3</v>
      </c>
    </row>
    <row r="176" spans="1:8">
      <c r="A176" s="521" t="s">
        <v>468</v>
      </c>
      <c r="B176" s="225" t="s">
        <v>119</v>
      </c>
      <c r="C176" s="369">
        <v>6184814.5433800053</v>
      </c>
      <c r="D176" s="369">
        <v>-5894.1557305250317</v>
      </c>
      <c r="E176" s="370">
        <v>-9.5209708887964524E-4</v>
      </c>
      <c r="F176" s="371">
        <v>14083214.206714282</v>
      </c>
      <c r="G176" s="371">
        <v>-83565.031623385847</v>
      </c>
      <c r="H176" s="370">
        <v>-5.8986612424399851E-3</v>
      </c>
    </row>
    <row r="177" spans="1:8">
      <c r="A177" s="521" t="s">
        <v>468</v>
      </c>
      <c r="B177" s="221" t="s">
        <v>120</v>
      </c>
      <c r="C177" s="365">
        <v>12959936.085896902</v>
      </c>
      <c r="D177" s="365">
        <v>151488.49992963299</v>
      </c>
      <c r="E177" s="366">
        <v>1.1827233465482685E-2</v>
      </c>
      <c r="F177" s="367">
        <v>29993101.260134019</v>
      </c>
      <c r="G177" s="367">
        <v>-170425.67059123144</v>
      </c>
      <c r="H177" s="366">
        <v>-5.6500577993627132E-3</v>
      </c>
    </row>
    <row r="178" spans="1:8">
      <c r="A178" s="521" t="s">
        <v>468</v>
      </c>
      <c r="B178" s="225" t="s">
        <v>121</v>
      </c>
      <c r="C178" s="369">
        <v>4434933.6469420176</v>
      </c>
      <c r="D178" s="369">
        <v>19044.069292087108</v>
      </c>
      <c r="E178" s="370">
        <v>4.3126235285579932E-3</v>
      </c>
      <c r="F178" s="371">
        <v>9645227.5176913887</v>
      </c>
      <c r="G178" s="371">
        <v>175948.08121621981</v>
      </c>
      <c r="H178" s="370">
        <v>1.858093663795336E-2</v>
      </c>
    </row>
    <row r="179" spans="1:8">
      <c r="A179" s="521" t="s">
        <v>468</v>
      </c>
      <c r="B179" s="221" t="s">
        <v>122</v>
      </c>
      <c r="C179" s="365">
        <v>219332231.53755373</v>
      </c>
      <c r="D179" s="365">
        <v>3207725.251626581</v>
      </c>
      <c r="E179" s="366">
        <v>1.4842024658614341E-2</v>
      </c>
      <c r="F179" s="367">
        <v>493265303.89776385</v>
      </c>
      <c r="G179" s="367">
        <v>3535819.5372937918</v>
      </c>
      <c r="H179" s="366">
        <v>7.2199441736924665E-3</v>
      </c>
    </row>
    <row r="180" spans="1:8">
      <c r="A180" s="521" t="s">
        <v>468</v>
      </c>
      <c r="B180" s="225" t="s">
        <v>123</v>
      </c>
      <c r="C180" s="369">
        <v>39218952.445545815</v>
      </c>
      <c r="D180" s="369">
        <v>-109949.99000182748</v>
      </c>
      <c r="E180" s="370">
        <v>-2.7956536590873328E-3</v>
      </c>
      <c r="F180" s="371">
        <v>90963642.981280655</v>
      </c>
      <c r="G180" s="371">
        <v>-1967294.5654206574</v>
      </c>
      <c r="H180" s="370">
        <v>-2.1169425568659708E-2</v>
      </c>
    </row>
    <row r="181" spans="1:8">
      <c r="A181" s="521" t="s">
        <v>468</v>
      </c>
      <c r="B181" s="221" t="s">
        <v>124</v>
      </c>
      <c r="C181" s="365">
        <v>17901547.89150551</v>
      </c>
      <c r="D181" s="365">
        <v>445973.90658381581</v>
      </c>
      <c r="E181" s="366">
        <v>2.5549082887165595E-2</v>
      </c>
      <c r="F181" s="367">
        <v>40436087.759555668</v>
      </c>
      <c r="G181" s="367">
        <v>470998.60761075467</v>
      </c>
      <c r="H181" s="366">
        <v>1.1785251017958341E-2</v>
      </c>
    </row>
    <row r="182" spans="1:8">
      <c r="A182" s="521" t="s">
        <v>468</v>
      </c>
      <c r="B182" s="225" t="s">
        <v>125</v>
      </c>
      <c r="C182" s="369">
        <v>7277085.6008531339</v>
      </c>
      <c r="D182" s="369">
        <v>206620.18783974182</v>
      </c>
      <c r="E182" s="370">
        <v>2.922299675767475E-2</v>
      </c>
      <c r="F182" s="371">
        <v>16534995.83474002</v>
      </c>
      <c r="G182" s="371">
        <v>562812.30491972901</v>
      </c>
      <c r="H182" s="370">
        <v>3.5237029669046224E-2</v>
      </c>
    </row>
    <row r="183" spans="1:8">
      <c r="A183" s="521" t="s">
        <v>468</v>
      </c>
      <c r="B183" s="221" t="s">
        <v>126</v>
      </c>
      <c r="C183" s="365">
        <v>6847365.8488647398</v>
      </c>
      <c r="D183" s="365">
        <v>-116302.89018768817</v>
      </c>
      <c r="E183" s="366">
        <v>-1.6701381778179463E-2</v>
      </c>
      <c r="F183" s="367">
        <v>15569082.430200962</v>
      </c>
      <c r="G183" s="367">
        <v>22248.797355083749</v>
      </c>
      <c r="H183" s="366">
        <v>1.4310822306658377E-3</v>
      </c>
    </row>
    <row r="184" spans="1:8">
      <c r="A184" s="521" t="s">
        <v>468</v>
      </c>
      <c r="B184" s="225" t="s">
        <v>127</v>
      </c>
      <c r="C184" s="369">
        <v>5028239.9096589694</v>
      </c>
      <c r="D184" s="369">
        <v>11550.819581799209</v>
      </c>
      <c r="E184" s="370">
        <v>2.3024786616029909E-3</v>
      </c>
      <c r="F184" s="371">
        <v>11536082.129096411</v>
      </c>
      <c r="G184" s="371">
        <v>178493.64745140448</v>
      </c>
      <c r="H184" s="370">
        <v>1.5715805141194188E-2</v>
      </c>
    </row>
    <row r="185" spans="1:8">
      <c r="A185" s="521" t="s">
        <v>468</v>
      </c>
      <c r="B185" s="221" t="s">
        <v>128</v>
      </c>
      <c r="C185" s="365">
        <v>12714345.471729115</v>
      </c>
      <c r="D185" s="365">
        <v>170783.02085740492</v>
      </c>
      <c r="E185" s="366">
        <v>1.3615192775281828E-2</v>
      </c>
      <c r="F185" s="367">
        <v>29461451.250650626</v>
      </c>
      <c r="G185" s="367">
        <v>775003.77633842081</v>
      </c>
      <c r="H185" s="366">
        <v>2.7016373394872679E-2</v>
      </c>
    </row>
    <row r="186" spans="1:8">
      <c r="A186" s="521" t="s">
        <v>468</v>
      </c>
      <c r="B186" s="225" t="s">
        <v>129</v>
      </c>
      <c r="C186" s="369">
        <v>21657290.815764785</v>
      </c>
      <c r="D186" s="369">
        <v>520710.24433582276</v>
      </c>
      <c r="E186" s="370">
        <v>2.4635500646669622E-2</v>
      </c>
      <c r="F186" s="371">
        <v>48553201.737683609</v>
      </c>
      <c r="G186" s="371">
        <v>380456.16181596369</v>
      </c>
      <c r="H186" s="370">
        <v>7.897747103012432E-3</v>
      </c>
    </row>
    <row r="187" spans="1:8">
      <c r="A187" s="521" t="s">
        <v>468</v>
      </c>
      <c r="B187" s="221" t="s">
        <v>130</v>
      </c>
      <c r="C187" s="365">
        <v>17440115.228220124</v>
      </c>
      <c r="D187" s="365">
        <v>-55490.785442240536</v>
      </c>
      <c r="E187" s="366">
        <v>-3.1716983909507129E-3</v>
      </c>
      <c r="F187" s="367">
        <v>38952680.502425469</v>
      </c>
      <c r="G187" s="367">
        <v>-591074.42351835221</v>
      </c>
      <c r="H187" s="366">
        <v>-1.494735198074376E-2</v>
      </c>
    </row>
    <row r="188" spans="1:8">
      <c r="A188" s="521" t="s">
        <v>468</v>
      </c>
      <c r="B188" s="225" t="s">
        <v>131</v>
      </c>
      <c r="C188" s="369">
        <v>14331601.085782204</v>
      </c>
      <c r="D188" s="369">
        <v>202766.79401763715</v>
      </c>
      <c r="E188" s="370">
        <v>1.4351275542655782E-2</v>
      </c>
      <c r="F188" s="371">
        <v>31521231.469340853</v>
      </c>
      <c r="G188" s="371">
        <v>479526.77963165566</v>
      </c>
      <c r="H188" s="370">
        <v>1.5447823643223633E-2</v>
      </c>
    </row>
    <row r="189" spans="1:8">
      <c r="A189" s="521" t="s">
        <v>468</v>
      </c>
      <c r="B189" s="221" t="s">
        <v>132</v>
      </c>
      <c r="C189" s="365">
        <v>306786708.70504564</v>
      </c>
      <c r="D189" s="365">
        <v>2520616.012729764</v>
      </c>
      <c r="E189" s="366">
        <v>8.2842487982343008E-3</v>
      </c>
      <c r="F189" s="367">
        <v>693109882.43325686</v>
      </c>
      <c r="G189" s="367">
        <v>-2575319.2705848217</v>
      </c>
      <c r="H189" s="366">
        <v>-3.7018456972743746E-3</v>
      </c>
    </row>
    <row r="190" spans="1:8">
      <c r="A190" s="521" t="s">
        <v>468</v>
      </c>
      <c r="B190" s="225" t="s">
        <v>133</v>
      </c>
      <c r="C190" s="369">
        <v>8330646.3610183606</v>
      </c>
      <c r="D190" s="369">
        <v>-55198.486037123017</v>
      </c>
      <c r="E190" s="370">
        <v>-6.5823404849309642E-3</v>
      </c>
      <c r="F190" s="371">
        <v>17507306.204198476</v>
      </c>
      <c r="G190" s="371">
        <v>-312141.60934891924</v>
      </c>
      <c r="H190" s="370">
        <v>-1.7516906955534883E-2</v>
      </c>
    </row>
    <row r="191" spans="1:8">
      <c r="A191" s="521" t="s">
        <v>468</v>
      </c>
      <c r="B191" s="221" t="s">
        <v>134</v>
      </c>
      <c r="C191" s="365">
        <v>30439253.755988687</v>
      </c>
      <c r="D191" s="365">
        <v>259806.63660612702</v>
      </c>
      <c r="E191" s="366">
        <v>8.6087275084396047E-3</v>
      </c>
      <c r="F191" s="367">
        <v>70421689.688902304</v>
      </c>
      <c r="G191" s="367">
        <v>-716927.41906359792</v>
      </c>
      <c r="H191" s="366">
        <v>-1.0077893670262511E-2</v>
      </c>
    </row>
    <row r="192" spans="1:8">
      <c r="A192" s="521" t="s">
        <v>468</v>
      </c>
      <c r="B192" s="225" t="s">
        <v>135</v>
      </c>
      <c r="C192" s="369">
        <v>16146286.48135354</v>
      </c>
      <c r="D192" s="369">
        <v>218883.77334097214</v>
      </c>
      <c r="E192" s="370">
        <v>1.3742590512316154E-2</v>
      </c>
      <c r="F192" s="371">
        <v>35093638.418536395</v>
      </c>
      <c r="G192" s="371">
        <v>-361952.29396745563</v>
      </c>
      <c r="H192" s="370">
        <v>-1.0208609888984551E-2</v>
      </c>
    </row>
    <row r="193" spans="1:8">
      <c r="A193" s="521" t="s">
        <v>468</v>
      </c>
      <c r="B193" s="221" t="s">
        <v>136</v>
      </c>
      <c r="C193" s="365">
        <v>30162624.276822846</v>
      </c>
      <c r="D193" s="365">
        <v>419113.91947146133</v>
      </c>
      <c r="E193" s="366">
        <v>1.4090936625705763E-2</v>
      </c>
      <c r="F193" s="367">
        <v>65153114.379833438</v>
      </c>
      <c r="G193" s="367">
        <v>480022.5183788836</v>
      </c>
      <c r="H193" s="366">
        <v>7.4222911656552345E-3</v>
      </c>
    </row>
    <row r="194" spans="1:8">
      <c r="A194" s="521" t="s">
        <v>468</v>
      </c>
      <c r="B194" s="225" t="s">
        <v>137</v>
      </c>
      <c r="C194" s="369">
        <v>20697141.16659794</v>
      </c>
      <c r="D194" s="369">
        <v>160276.61408515275</v>
      </c>
      <c r="E194" s="370">
        <v>7.8043371068317298E-3</v>
      </c>
      <c r="F194" s="371">
        <v>47577358.552104786</v>
      </c>
      <c r="G194" s="371">
        <v>-291770.41871531308</v>
      </c>
      <c r="H194" s="370">
        <v>-6.0951687442060932E-3</v>
      </c>
    </row>
    <row r="195" spans="1:8">
      <c r="A195" s="521" t="s">
        <v>468</v>
      </c>
      <c r="B195" s="221" t="s">
        <v>138</v>
      </c>
      <c r="C195" s="365">
        <v>28273667.772280894</v>
      </c>
      <c r="D195" s="365">
        <v>152434.75427606702</v>
      </c>
      <c r="E195" s="366">
        <v>5.420628397711777E-3</v>
      </c>
      <c r="F195" s="367">
        <v>60322330.178333886</v>
      </c>
      <c r="G195" s="367">
        <v>-459472.59771616757</v>
      </c>
      <c r="H195" s="366">
        <v>-7.5593775888663549E-3</v>
      </c>
    </row>
    <row r="196" spans="1:8">
      <c r="A196" s="521" t="s">
        <v>468</v>
      </c>
      <c r="B196" s="225" t="s">
        <v>139</v>
      </c>
      <c r="C196" s="369">
        <v>76378947.807891324</v>
      </c>
      <c r="D196" s="369">
        <v>188137.6751113534</v>
      </c>
      <c r="E196" s="370">
        <v>2.4692961629293655E-3</v>
      </c>
      <c r="F196" s="371">
        <v>182961190.67904299</v>
      </c>
      <c r="G196" s="371">
        <v>-2266096.6965898275</v>
      </c>
      <c r="H196" s="370">
        <v>-1.2234140707326145E-2</v>
      </c>
    </row>
    <row r="197" spans="1:8">
      <c r="A197" s="521" t="s">
        <v>468</v>
      </c>
      <c r="B197" s="221" t="s">
        <v>140</v>
      </c>
      <c r="C197" s="365">
        <v>35589446.141869009</v>
      </c>
      <c r="D197" s="365">
        <v>485822.84177419543</v>
      </c>
      <c r="E197" s="366">
        <v>1.3839677962043401E-2</v>
      </c>
      <c r="F197" s="367">
        <v>81353324.233402923</v>
      </c>
      <c r="G197" s="367">
        <v>647737.13130904734</v>
      </c>
      <c r="H197" s="366">
        <v>8.0259267612990577E-3</v>
      </c>
    </row>
    <row r="198" spans="1:8">
      <c r="A198" s="521" t="s">
        <v>468</v>
      </c>
      <c r="B198" s="225" t="s">
        <v>141</v>
      </c>
      <c r="C198" s="369">
        <v>15444196.207039572</v>
      </c>
      <c r="D198" s="369">
        <v>114737.09300185181</v>
      </c>
      <c r="E198" s="370">
        <v>7.4847450355755253E-3</v>
      </c>
      <c r="F198" s="371">
        <v>33833859.148132525</v>
      </c>
      <c r="G198" s="371">
        <v>495239.04447410256</v>
      </c>
      <c r="H198" s="370">
        <v>1.4854815314319423E-2</v>
      </c>
    </row>
    <row r="199" spans="1:8">
      <c r="A199" s="521" t="s">
        <v>468</v>
      </c>
      <c r="B199" s="221" t="s">
        <v>142</v>
      </c>
      <c r="C199" s="365">
        <v>5420240.591465761</v>
      </c>
      <c r="D199" s="365">
        <v>21938.861766906455</v>
      </c>
      <c r="E199" s="366">
        <v>4.0640302942329823E-3</v>
      </c>
      <c r="F199" s="367">
        <v>12764956.626339473</v>
      </c>
      <c r="G199" s="367">
        <v>-20541.297406712547</v>
      </c>
      <c r="H199" s="366">
        <v>-1.6066091073826472E-3</v>
      </c>
    </row>
    <row r="200" spans="1:8">
      <c r="A200" s="521" t="s">
        <v>468</v>
      </c>
      <c r="B200" s="225" t="s">
        <v>143</v>
      </c>
      <c r="C200" s="369">
        <v>8498448.8859282434</v>
      </c>
      <c r="D200" s="369">
        <v>67286.800443304703</v>
      </c>
      <c r="E200" s="370">
        <v>7.9807267089723535E-3</v>
      </c>
      <c r="F200" s="371">
        <v>17820296.376957476</v>
      </c>
      <c r="G200" s="371">
        <v>-303292.18897097185</v>
      </c>
      <c r="H200" s="370">
        <v>-1.6734665315739285E-2</v>
      </c>
    </row>
    <row r="201" spans="1:8">
      <c r="A201" s="521" t="s">
        <v>468</v>
      </c>
      <c r="B201" s="221" t="s">
        <v>144</v>
      </c>
      <c r="C201" s="365">
        <v>259097031.82476842</v>
      </c>
      <c r="D201" s="365">
        <v>3975130.7124781907</v>
      </c>
      <c r="E201" s="366">
        <v>1.5581299351985319E-2</v>
      </c>
      <c r="F201" s="367">
        <v>587653789.93020666</v>
      </c>
      <c r="G201" s="367">
        <v>7837962.0304068327</v>
      </c>
      <c r="H201" s="366">
        <v>1.3518020125110039E-2</v>
      </c>
    </row>
    <row r="202" spans="1:8">
      <c r="A202" s="521" t="s">
        <v>468</v>
      </c>
      <c r="B202" s="225" t="s">
        <v>145</v>
      </c>
      <c r="C202" s="369">
        <v>28114491.082061861</v>
      </c>
      <c r="D202" s="369">
        <v>-173476.25135572255</v>
      </c>
      <c r="E202" s="370">
        <v>-6.1325103112229934E-3</v>
      </c>
      <c r="F202" s="371">
        <v>65534952.632906236</v>
      </c>
      <c r="G202" s="371">
        <v>72166.734128080308</v>
      </c>
      <c r="H202" s="370">
        <v>1.1024085384888466E-3</v>
      </c>
    </row>
    <row r="203" spans="1:8">
      <c r="A203" s="521" t="s">
        <v>468</v>
      </c>
      <c r="B203" s="221" t="s">
        <v>146</v>
      </c>
      <c r="C203" s="365">
        <v>21636087.274928786</v>
      </c>
      <c r="D203" s="365">
        <v>560794.48645075038</v>
      </c>
      <c r="E203" s="366">
        <v>2.6609095877298532E-2</v>
      </c>
      <c r="F203" s="367">
        <v>48915400.997946493</v>
      </c>
      <c r="G203" s="367">
        <v>1046955.3122845888</v>
      </c>
      <c r="H203" s="366">
        <v>2.1871512585966094E-2</v>
      </c>
    </row>
    <row r="204" spans="1:8">
      <c r="A204" s="521" t="s">
        <v>468</v>
      </c>
      <c r="B204" s="225" t="s">
        <v>147</v>
      </c>
      <c r="C204" s="369">
        <v>12332165.547479978</v>
      </c>
      <c r="D204" s="369">
        <v>85503.361731711775</v>
      </c>
      <c r="E204" s="370">
        <v>6.9817686186538306E-3</v>
      </c>
      <c r="F204" s="371">
        <v>28074023.644902036</v>
      </c>
      <c r="G204" s="371">
        <v>119373.55342136696</v>
      </c>
      <c r="H204" s="370">
        <v>4.2702574716807738E-3</v>
      </c>
    </row>
    <row r="205" spans="1:8">
      <c r="A205" s="521" t="s">
        <v>468</v>
      </c>
      <c r="B205" s="221" t="s">
        <v>148</v>
      </c>
      <c r="C205" s="365">
        <v>24929741.144493122</v>
      </c>
      <c r="D205" s="365">
        <v>-122291.91193962097</v>
      </c>
      <c r="E205" s="366">
        <v>-4.8815164687090904E-3</v>
      </c>
      <c r="F205" s="367">
        <v>60163610.220660001</v>
      </c>
      <c r="G205" s="367">
        <v>89773.866193637252</v>
      </c>
      <c r="H205" s="366">
        <v>1.4943920954860535E-3</v>
      </c>
    </row>
    <row r="206" spans="1:8">
      <c r="A206" s="521" t="s">
        <v>468</v>
      </c>
      <c r="B206" s="225" t="s">
        <v>149</v>
      </c>
      <c r="C206" s="369">
        <v>9041046.6223498806</v>
      </c>
      <c r="D206" s="369">
        <v>368810.2988389302</v>
      </c>
      <c r="E206" s="370">
        <v>4.2527703937110597E-2</v>
      </c>
      <c r="F206" s="371">
        <v>20945355.129107155</v>
      </c>
      <c r="G206" s="371">
        <v>706497.60862855986</v>
      </c>
      <c r="H206" s="370">
        <v>3.4907978768746878E-2</v>
      </c>
    </row>
    <row r="207" spans="1:8">
      <c r="A207" s="521" t="s">
        <v>468</v>
      </c>
      <c r="B207" s="221" t="s">
        <v>150</v>
      </c>
      <c r="C207" s="365">
        <v>26083237.122743044</v>
      </c>
      <c r="D207" s="365">
        <v>74524.459138438106</v>
      </c>
      <c r="E207" s="366">
        <v>2.8653651606034389E-3</v>
      </c>
      <c r="F207" s="367">
        <v>58187855.617095426</v>
      </c>
      <c r="G207" s="367">
        <v>52312.493457995355</v>
      </c>
      <c r="H207" s="366">
        <v>8.9983666870956829E-4</v>
      </c>
    </row>
    <row r="208" spans="1:8">
      <c r="A208" s="521" t="s">
        <v>468</v>
      </c>
      <c r="B208" s="225" t="s">
        <v>151</v>
      </c>
      <c r="C208" s="369">
        <v>34179459.671516128</v>
      </c>
      <c r="D208" s="369">
        <v>1116914.5244137235</v>
      </c>
      <c r="E208" s="370">
        <v>3.3781867652484997E-2</v>
      </c>
      <c r="F208" s="371">
        <v>76436002.825777918</v>
      </c>
      <c r="G208" s="371">
        <v>1986398.8499446213</v>
      </c>
      <c r="H208" s="370">
        <v>2.6681120434024284E-2</v>
      </c>
    </row>
    <row r="209" spans="1:8">
      <c r="A209" s="521" t="s">
        <v>468</v>
      </c>
      <c r="B209" s="221" t="s">
        <v>152</v>
      </c>
      <c r="C209" s="365">
        <v>29094367.442605946</v>
      </c>
      <c r="D209" s="365">
        <v>90792.778934217989</v>
      </c>
      <c r="E209" s="366">
        <v>3.1303996140841219E-3</v>
      </c>
      <c r="F209" s="367">
        <v>64796210.864997908</v>
      </c>
      <c r="G209" s="367">
        <v>-105017.68125070632</v>
      </c>
      <c r="H209" s="366">
        <v>-1.6181154594919682E-3</v>
      </c>
    </row>
    <row r="210" spans="1:8">
      <c r="A210" s="521" t="s">
        <v>468</v>
      </c>
      <c r="B210" s="225" t="s">
        <v>153</v>
      </c>
      <c r="C210" s="369">
        <v>178607014.08663091</v>
      </c>
      <c r="D210" s="369">
        <v>-5003455.280978322</v>
      </c>
      <c r="E210" s="370">
        <v>-2.7250381191286158E-2</v>
      </c>
      <c r="F210" s="371">
        <v>435814296.25426883</v>
      </c>
      <c r="G210" s="371">
        <v>-3198191.4331654906</v>
      </c>
      <c r="H210" s="370">
        <v>-7.2849668810389765E-3</v>
      </c>
    </row>
    <row r="211" spans="1:8">
      <c r="A211" s="521" t="s">
        <v>468</v>
      </c>
      <c r="B211" s="221" t="s">
        <v>154</v>
      </c>
      <c r="C211" s="365">
        <v>78983257.03260383</v>
      </c>
      <c r="D211" s="365">
        <v>-3387903.2982454896</v>
      </c>
      <c r="E211" s="366">
        <v>-4.1129726528529496E-2</v>
      </c>
      <c r="F211" s="367">
        <v>189030390.09915888</v>
      </c>
      <c r="G211" s="367">
        <v>-2667621.7208676338</v>
      </c>
      <c r="H211" s="366">
        <v>-1.3915750588859001E-2</v>
      </c>
    </row>
    <row r="212" spans="1:8">
      <c r="A212" s="521" t="s">
        <v>468</v>
      </c>
      <c r="B212" s="225" t="s">
        <v>155</v>
      </c>
      <c r="C212" s="369">
        <v>15922499.999275086</v>
      </c>
      <c r="D212" s="369">
        <v>-37541.14754457958</v>
      </c>
      <c r="E212" s="370">
        <v>-2.3521961628564067E-3</v>
      </c>
      <c r="F212" s="371">
        <v>38922922.160890356</v>
      </c>
      <c r="G212" s="371">
        <v>184814.80051856488</v>
      </c>
      <c r="H212" s="370">
        <v>4.7708784220993269E-3</v>
      </c>
    </row>
    <row r="213" spans="1:8">
      <c r="A213" s="521" t="s">
        <v>468</v>
      </c>
      <c r="B213" s="221" t="s">
        <v>156</v>
      </c>
      <c r="C213" s="365">
        <v>17569467.175513756</v>
      </c>
      <c r="D213" s="365">
        <v>-626886.80080183223</v>
      </c>
      <c r="E213" s="366">
        <v>-3.4451231363040603E-2</v>
      </c>
      <c r="F213" s="367">
        <v>42207591.466633074</v>
      </c>
      <c r="G213" s="367">
        <v>-762273.80434578657</v>
      </c>
      <c r="H213" s="366">
        <v>-1.7739729913945384E-2</v>
      </c>
    </row>
    <row r="214" spans="1:8">
      <c r="A214" s="521" t="s">
        <v>468</v>
      </c>
      <c r="B214" s="225" t="s">
        <v>157</v>
      </c>
      <c r="C214" s="369">
        <v>21597220.763441809</v>
      </c>
      <c r="D214" s="369">
        <v>-657441.6436101906</v>
      </c>
      <c r="E214" s="370">
        <v>-2.9541748672038369E-2</v>
      </c>
      <c r="F214" s="371">
        <v>56918545.160509586</v>
      </c>
      <c r="G214" s="371">
        <v>-1183855.1832068041</v>
      </c>
      <c r="H214" s="370">
        <v>-2.0375323157106617E-2</v>
      </c>
    </row>
    <row r="215" spans="1:8">
      <c r="A215" s="521" t="s">
        <v>468</v>
      </c>
      <c r="B215" s="221" t="s">
        <v>158</v>
      </c>
      <c r="C215" s="365">
        <v>225655911.35448921</v>
      </c>
      <c r="D215" s="365">
        <v>-1889452.0745168924</v>
      </c>
      <c r="E215" s="366">
        <v>-8.3036281031777619E-3</v>
      </c>
      <c r="F215" s="367">
        <v>510887533.95071381</v>
      </c>
      <c r="G215" s="367">
        <v>-90441.862030506134</v>
      </c>
      <c r="H215" s="366">
        <v>-1.7699757389083622E-4</v>
      </c>
    </row>
    <row r="216" spans="1:8">
      <c r="A216" s="521" t="s">
        <v>468</v>
      </c>
      <c r="B216" s="225" t="s">
        <v>159</v>
      </c>
      <c r="C216" s="369">
        <v>5265884.1094855107</v>
      </c>
      <c r="D216" s="369">
        <v>182480.29706829879</v>
      </c>
      <c r="E216" s="370">
        <v>3.5897265651521688E-2</v>
      </c>
      <c r="F216" s="371">
        <v>11840830.427469827</v>
      </c>
      <c r="G216" s="371">
        <v>403375.45424065925</v>
      </c>
      <c r="H216" s="370">
        <v>3.5267938119521461E-2</v>
      </c>
    </row>
    <row r="217" spans="1:8">
      <c r="A217" s="521" t="s">
        <v>468</v>
      </c>
      <c r="B217" s="221" t="s">
        <v>160</v>
      </c>
      <c r="C217" s="365">
        <v>25910085.35446424</v>
      </c>
      <c r="D217" s="365">
        <v>-494204.62004504725</v>
      </c>
      <c r="E217" s="366">
        <v>-1.8716830504518493E-2</v>
      </c>
      <c r="F217" s="367">
        <v>60116938.057741098</v>
      </c>
      <c r="G217" s="367">
        <v>104440.86999811232</v>
      </c>
      <c r="H217" s="366">
        <v>1.7403186818135512E-3</v>
      </c>
    </row>
    <row r="218" spans="1:8">
      <c r="A218" s="521" t="s">
        <v>468</v>
      </c>
      <c r="B218" s="225" t="s">
        <v>161</v>
      </c>
      <c r="C218" s="369">
        <v>12101552.823110193</v>
      </c>
      <c r="D218" s="369">
        <v>-448150.69917339459</v>
      </c>
      <c r="E218" s="370">
        <v>-3.5710062662249055E-2</v>
      </c>
      <c r="F218" s="371">
        <v>27330244.631015986</v>
      </c>
      <c r="G218" s="371">
        <v>-276621.57459095493</v>
      </c>
      <c r="H218" s="370">
        <v>-1.0020028080361154E-2</v>
      </c>
    </row>
    <row r="219" spans="1:8">
      <c r="A219" s="521" t="s">
        <v>468</v>
      </c>
      <c r="B219" s="221" t="s">
        <v>162</v>
      </c>
      <c r="C219" s="365">
        <v>33739838.185912527</v>
      </c>
      <c r="D219" s="365">
        <v>-989013.63113116473</v>
      </c>
      <c r="E219" s="366">
        <v>-2.847815517603124E-2</v>
      </c>
      <c r="F219" s="367">
        <v>76541410.697705716</v>
      </c>
      <c r="G219" s="367">
        <v>-375586.81932017207</v>
      </c>
      <c r="H219" s="366">
        <v>-4.8830145669302083E-3</v>
      </c>
    </row>
    <row r="220" spans="1:8">
      <c r="A220" s="521" t="s">
        <v>468</v>
      </c>
      <c r="B220" s="225" t="s">
        <v>163</v>
      </c>
      <c r="C220" s="369">
        <v>21674210.261239342</v>
      </c>
      <c r="D220" s="369">
        <v>-294655.23359715566</v>
      </c>
      <c r="E220" s="370">
        <v>-1.3412401002974443E-2</v>
      </c>
      <c r="F220" s="371">
        <v>49424606.773910515</v>
      </c>
      <c r="G220" s="371">
        <v>-250254.6256705001</v>
      </c>
      <c r="H220" s="370">
        <v>-5.0378525197578286E-3</v>
      </c>
    </row>
    <row r="221" spans="1:8">
      <c r="A221" s="521" t="s">
        <v>468</v>
      </c>
      <c r="B221" s="221" t="s">
        <v>164</v>
      </c>
      <c r="C221" s="365">
        <v>10907368.900219897</v>
      </c>
      <c r="D221" s="365">
        <v>144386.86344096623</v>
      </c>
      <c r="E221" s="366">
        <v>1.3415135596024585E-2</v>
      </c>
      <c r="F221" s="367">
        <v>24791148.263961866</v>
      </c>
      <c r="G221" s="367">
        <v>-172396.27902774885</v>
      </c>
      <c r="H221" s="366">
        <v>-6.9059215020874113E-3</v>
      </c>
    </row>
    <row r="222" spans="1:8">
      <c r="A222" s="521" t="s">
        <v>468</v>
      </c>
      <c r="B222" s="225" t="s">
        <v>165</v>
      </c>
      <c r="C222" s="369">
        <v>21252957.588145975</v>
      </c>
      <c r="D222" s="369">
        <v>-401898.81804370508</v>
      </c>
      <c r="E222" s="370">
        <v>-1.855929268267182E-2</v>
      </c>
      <c r="F222" s="371">
        <v>49125767.750226408</v>
      </c>
      <c r="G222" s="371">
        <v>-1188524.7648755237</v>
      </c>
      <c r="H222" s="370">
        <v>-2.3622010873327607E-2</v>
      </c>
    </row>
    <row r="223" spans="1:8">
      <c r="A223" s="521" t="s">
        <v>468</v>
      </c>
      <c r="B223" s="221" t="s">
        <v>166</v>
      </c>
      <c r="C223" s="365">
        <v>5658034.9035688238</v>
      </c>
      <c r="D223" s="365">
        <v>141182.18067574501</v>
      </c>
      <c r="E223" s="366">
        <v>2.5591072984400429E-2</v>
      </c>
      <c r="F223" s="367">
        <v>12146754.989161618</v>
      </c>
      <c r="G223" s="367">
        <v>196460.20764756016</v>
      </c>
      <c r="H223" s="366">
        <v>1.643977920540211E-2</v>
      </c>
    </row>
    <row r="224" spans="1:8">
      <c r="A224" s="521" t="s">
        <v>468</v>
      </c>
      <c r="B224" s="225" t="s">
        <v>167</v>
      </c>
      <c r="C224" s="369">
        <v>24675683.973507959</v>
      </c>
      <c r="D224" s="369">
        <v>487144.94013959914</v>
      </c>
      <c r="E224" s="370">
        <v>2.0139494140906041E-2</v>
      </c>
      <c r="F224" s="371">
        <v>53467376.784816831</v>
      </c>
      <c r="G224" s="371">
        <v>1079879.3375271186</v>
      </c>
      <c r="H224" s="370">
        <v>2.0613302603615522E-2</v>
      </c>
    </row>
  </sheetData>
  <mergeCells count="3">
    <mergeCell ref="A153:A224"/>
    <mergeCell ref="A9:A80"/>
    <mergeCell ref="A81:A152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8:Q208"/>
  <sheetViews>
    <sheetView topLeftCell="B1" zoomScale="85" zoomScaleNormal="85" workbookViewId="0">
      <selection activeCell="D9" sqref="D9:Q188"/>
    </sheetView>
  </sheetViews>
  <sheetFormatPr defaultRowHeight="13.2"/>
  <cols>
    <col min="1" max="1" width="34.21875" customWidth="1"/>
    <col min="2" max="2" width="41.77734375" customWidth="1"/>
    <col min="3" max="3" width="47.777343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77734375" customWidth="1"/>
    <col min="16" max="16" width="11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9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3" t="s">
        <v>178</v>
      </c>
      <c r="B9" s="522" t="s">
        <v>459</v>
      </c>
      <c r="C9" s="221" t="s">
        <v>20</v>
      </c>
      <c r="D9" s="365">
        <v>315457801.98515052</v>
      </c>
      <c r="E9" s="365">
        <v>5538470.9946092367</v>
      </c>
      <c r="F9" s="366">
        <v>1.7870685823009443E-2</v>
      </c>
      <c r="G9" s="375">
        <v>100</v>
      </c>
      <c r="H9" s="375">
        <v>2.8421709430404007E-14</v>
      </c>
      <c r="I9" s="376">
        <v>2.2984516617246031</v>
      </c>
      <c r="J9" s="376">
        <v>2.9744809053928734E-3</v>
      </c>
      <c r="K9" s="366">
        <v>1.2958006859085135E-3</v>
      </c>
      <c r="L9" s="367">
        <v>725064509.17675996</v>
      </c>
      <c r="M9" s="367">
        <v>13651756.993216515</v>
      </c>
      <c r="N9" s="366">
        <v>1.9189643355864924E-2</v>
      </c>
      <c r="O9" s="365">
        <v>161901057.89442211</v>
      </c>
      <c r="P9" s="365">
        <v>5108454.9714019895</v>
      </c>
      <c r="Q9" s="366">
        <v>3.2580969230481288E-2</v>
      </c>
    </row>
    <row r="10" spans="1:17">
      <c r="A10" s="523" t="s">
        <v>178</v>
      </c>
      <c r="B10" s="523" t="s">
        <v>179</v>
      </c>
      <c r="C10" s="225" t="s">
        <v>180</v>
      </c>
      <c r="D10" s="369">
        <v>462449.36845567654</v>
      </c>
      <c r="E10" s="369">
        <v>64096.226696145604</v>
      </c>
      <c r="F10" s="370">
        <v>0.16090302793403799</v>
      </c>
      <c r="G10" s="377">
        <v>0.14659626915090385</v>
      </c>
      <c r="H10" s="377">
        <v>1.806180810701094E-2</v>
      </c>
      <c r="I10" s="378">
        <v>4.4673827154378589</v>
      </c>
      <c r="J10" s="378">
        <v>0.22677675637801809</v>
      </c>
      <c r="K10" s="370">
        <v>5.3477441329704542E-2</v>
      </c>
      <c r="L10" s="371">
        <v>2065938.3154040433</v>
      </c>
      <c r="M10" s="371">
        <v>376679.60864836676</v>
      </c>
      <c r="N10" s="370">
        <v>0.22298515149985684</v>
      </c>
      <c r="O10" s="369">
        <v>518155.30296526931</v>
      </c>
      <c r="P10" s="369">
        <v>97616.066852931865</v>
      </c>
      <c r="Q10" s="370">
        <v>0.23212118744338986</v>
      </c>
    </row>
    <row r="11" spans="1:17">
      <c r="A11" s="523" t="s">
        <v>178</v>
      </c>
      <c r="B11" s="523" t="s">
        <v>179</v>
      </c>
      <c r="C11" s="221" t="s">
        <v>181</v>
      </c>
      <c r="D11" s="365">
        <v>16399949.76898901</v>
      </c>
      <c r="E11" s="365">
        <v>-1183250.4546625856</v>
      </c>
      <c r="F11" s="366">
        <v>-6.7294374153287886E-2</v>
      </c>
      <c r="G11" s="375">
        <v>5.1987776703525634</v>
      </c>
      <c r="H11" s="375">
        <v>-0.47469876864640614</v>
      </c>
      <c r="I11" s="376">
        <v>2.603894751915655</v>
      </c>
      <c r="J11" s="376">
        <v>3.6102619144983805E-2</v>
      </c>
      <c r="K11" s="366">
        <v>1.4059790387327322E-2</v>
      </c>
      <c r="L11" s="367">
        <v>42703743.135150842</v>
      </c>
      <c r="M11" s="367">
        <v>-2446260.068073228</v>
      </c>
      <c r="N11" s="366">
        <v>-5.4180728560802083E-2</v>
      </c>
      <c r="O11" s="365">
        <v>8785064.2825046107</v>
      </c>
      <c r="P11" s="365">
        <v>-613849.8048412744</v>
      </c>
      <c r="Q11" s="366">
        <v>-6.5310715592955967E-2</v>
      </c>
    </row>
    <row r="12" spans="1:17">
      <c r="A12" s="523" t="s">
        <v>178</v>
      </c>
      <c r="B12" s="523" t="s">
        <v>179</v>
      </c>
      <c r="C12" s="225" t="s">
        <v>182</v>
      </c>
      <c r="D12" s="369">
        <v>262919.25281789288</v>
      </c>
      <c r="E12" s="369">
        <v>-57244.980959905719</v>
      </c>
      <c r="F12" s="370">
        <v>-0.17879880049198457</v>
      </c>
      <c r="G12" s="377">
        <v>8.3345300437447797E-2</v>
      </c>
      <c r="H12" s="377">
        <v>-1.9960367122724476E-2</v>
      </c>
      <c r="I12" s="378">
        <v>3.0771001421941593</v>
      </c>
      <c r="J12" s="378">
        <v>0.10992032383386308</v>
      </c>
      <c r="K12" s="370">
        <v>3.7045386718290142E-2</v>
      </c>
      <c r="L12" s="371">
        <v>809028.87023152027</v>
      </c>
      <c r="M12" s="371">
        <v>-140955.98279475165</v>
      </c>
      <c r="N12" s="370">
        <v>-0.14837708448268647</v>
      </c>
      <c r="O12" s="369">
        <v>143162.88119403902</v>
      </c>
      <c r="P12" s="369">
        <v>-29962.165181598742</v>
      </c>
      <c r="Q12" s="370">
        <v>-0.17306661172865992</v>
      </c>
    </row>
    <row r="13" spans="1:17">
      <c r="A13" s="523" t="s">
        <v>178</v>
      </c>
      <c r="B13" s="523" t="s">
        <v>179</v>
      </c>
      <c r="C13" s="221" t="s">
        <v>183</v>
      </c>
      <c r="D13" s="365">
        <v>143267587.78586578</v>
      </c>
      <c r="E13" s="365">
        <v>-6204992.453322351</v>
      </c>
      <c r="F13" s="366">
        <v>-4.1512580055773671E-2</v>
      </c>
      <c r="G13" s="375">
        <v>45.415769362588087</v>
      </c>
      <c r="H13" s="375">
        <v>-2.8137424143813874</v>
      </c>
      <c r="I13" s="376">
        <v>1.9547825959421299</v>
      </c>
      <c r="J13" s="376">
        <v>3.8760964687232891E-2</v>
      </c>
      <c r="K13" s="366">
        <v>2.0229920192417882E-2</v>
      </c>
      <c r="L13" s="367">
        <v>280056987.16642171</v>
      </c>
      <c r="M13" s="367">
        <v>-6335709.8513460159</v>
      </c>
      <c r="N13" s="366">
        <v>-2.2122456044865384E-2</v>
      </c>
      <c r="O13" s="365">
        <v>61088012.339357935</v>
      </c>
      <c r="P13" s="365">
        <v>-1298546.789395839</v>
      </c>
      <c r="Q13" s="366">
        <v>-2.0814528121608535E-2</v>
      </c>
    </row>
    <row r="14" spans="1:17">
      <c r="A14" s="523" t="s">
        <v>178</v>
      </c>
      <c r="B14" s="523" t="s">
        <v>179</v>
      </c>
      <c r="C14" s="225" t="s">
        <v>184</v>
      </c>
      <c r="D14" s="369">
        <v>33985779.874678895</v>
      </c>
      <c r="E14" s="369">
        <v>8875138.4689679667</v>
      </c>
      <c r="F14" s="370">
        <v>0.35344132893990865</v>
      </c>
      <c r="G14" s="377">
        <v>10.773478944191305</v>
      </c>
      <c r="H14" s="377">
        <v>2.6711636334766933</v>
      </c>
      <c r="I14" s="378">
        <v>3.0152823027833331</v>
      </c>
      <c r="J14" s="378">
        <v>-6.1475440919522839E-3</v>
      </c>
      <c r="K14" s="370">
        <v>-2.0346473039279649E-3</v>
      </c>
      <c r="L14" s="371">
        <v>102476720.60240923</v>
      </c>
      <c r="M14" s="371">
        <v>26606679.185011864</v>
      </c>
      <c r="N14" s="370">
        <v>0.35068755318895639</v>
      </c>
      <c r="O14" s="369">
        <v>19033635.124991056</v>
      </c>
      <c r="P14" s="369">
        <v>5088727.8256292474</v>
      </c>
      <c r="Q14" s="370">
        <v>0.36491657609384998</v>
      </c>
    </row>
    <row r="15" spans="1:17">
      <c r="A15" s="523" t="s">
        <v>178</v>
      </c>
      <c r="B15" s="523" t="s">
        <v>179</v>
      </c>
      <c r="C15" s="221" t="s">
        <v>185</v>
      </c>
      <c r="D15" s="365">
        <v>67081983.782645583</v>
      </c>
      <c r="E15" s="365">
        <v>87587.716209061444</v>
      </c>
      <c r="F15" s="366">
        <v>1.3073886974397542E-3</v>
      </c>
      <c r="G15" s="375">
        <v>21.264962654435575</v>
      </c>
      <c r="H15" s="375">
        <v>-0.35175801036257326</v>
      </c>
      <c r="I15" s="376">
        <v>1.6823035076631063</v>
      </c>
      <c r="J15" s="376">
        <v>-5.5635395146429678E-2</v>
      </c>
      <c r="K15" s="366">
        <v>-3.2012284814207224E-2</v>
      </c>
      <c r="L15" s="367">
        <v>112852256.61854428</v>
      </c>
      <c r="M15" s="367">
        <v>-3579910.575545907</v>
      </c>
      <c r="N15" s="366">
        <v>-3.0746748616112804E-2</v>
      </c>
      <c r="O15" s="365">
        <v>31427523.204711035</v>
      </c>
      <c r="P15" s="365">
        <v>-44755.777437578887</v>
      </c>
      <c r="Q15" s="366">
        <v>-1.4220697987255644E-3</v>
      </c>
    </row>
    <row r="16" spans="1:17">
      <c r="A16" s="523" t="s">
        <v>178</v>
      </c>
      <c r="B16" s="523" t="s">
        <v>179</v>
      </c>
      <c r="C16" s="225" t="s">
        <v>186</v>
      </c>
      <c r="D16" s="369">
        <v>3065672.2779286196</v>
      </c>
      <c r="E16" s="369">
        <v>76183.485310457647</v>
      </c>
      <c r="F16" s="370">
        <v>2.5483783548068423E-2</v>
      </c>
      <c r="G16" s="377">
        <v>0.97181691454026209</v>
      </c>
      <c r="H16" s="377">
        <v>7.2146798027973302E-3</v>
      </c>
      <c r="I16" s="378">
        <v>2.9497025040988136</v>
      </c>
      <c r="J16" s="378">
        <v>-0.17569139719382187</v>
      </c>
      <c r="K16" s="370">
        <v>-5.6214161396154726E-2</v>
      </c>
      <c r="L16" s="371">
        <v>9042821.1949523631</v>
      </c>
      <c r="M16" s="371">
        <v>-300508.84547912516</v>
      </c>
      <c r="N16" s="370">
        <v>-3.2162927369442172E-2</v>
      </c>
      <c r="O16" s="369">
        <v>2095269.3954959968</v>
      </c>
      <c r="P16" s="369">
        <v>36390.352855750592</v>
      </c>
      <c r="Q16" s="370">
        <v>1.7674837667532264E-2</v>
      </c>
    </row>
    <row r="17" spans="1:17">
      <c r="A17" s="523" t="s">
        <v>178</v>
      </c>
      <c r="B17" s="523" t="s">
        <v>179</v>
      </c>
      <c r="C17" s="221" t="s">
        <v>187</v>
      </c>
      <c r="D17" s="365">
        <v>61258.041582857993</v>
      </c>
      <c r="E17" s="365">
        <v>-21339.434464724465</v>
      </c>
      <c r="F17" s="366">
        <v>-0.25835455858761736</v>
      </c>
      <c r="G17" s="375">
        <v>1.9418775252146588E-2</v>
      </c>
      <c r="H17" s="375">
        <v>-7.2325071262679778E-3</v>
      </c>
      <c r="I17" s="376">
        <v>9.6781530932213826</v>
      </c>
      <c r="J17" s="376">
        <v>0.36895469893114274</v>
      </c>
      <c r="K17" s="366">
        <v>3.9633347932238681E-2</v>
      </c>
      <c r="L17" s="367">
        <v>592864.70462982112</v>
      </c>
      <c r="M17" s="367">
        <v>-176051.58676476008</v>
      </c>
      <c r="N17" s="366">
        <v>-0.22896066676576177</v>
      </c>
      <c r="O17" s="365">
        <v>130655.43097848557</v>
      </c>
      <c r="P17" s="365">
        <v>-53402.452263021012</v>
      </c>
      <c r="Q17" s="366">
        <v>-0.29013944593153029</v>
      </c>
    </row>
    <row r="18" spans="1:17">
      <c r="A18" s="523" t="s">
        <v>178</v>
      </c>
      <c r="B18" s="523" t="s">
        <v>179</v>
      </c>
      <c r="C18" s="225" t="s">
        <v>188</v>
      </c>
      <c r="D18" s="369">
        <v>426744.19418317475</v>
      </c>
      <c r="E18" s="369">
        <v>84620.415874294355</v>
      </c>
      <c r="F18" s="370">
        <v>0.24733859859894425</v>
      </c>
      <c r="G18" s="377">
        <v>0.13527774285426067</v>
      </c>
      <c r="H18" s="377">
        <v>2.4886507426831989E-2</v>
      </c>
      <c r="I18" s="378">
        <v>4.2944686820293487</v>
      </c>
      <c r="J18" s="378">
        <v>-8.6854954752304536E-2</v>
      </c>
      <c r="K18" s="370">
        <v>-1.9823907556873552E-2</v>
      </c>
      <c r="L18" s="371">
        <v>1832639.5771574951</v>
      </c>
      <c r="M18" s="371">
        <v>333684.58054775116</v>
      </c>
      <c r="N18" s="370">
        <v>0.22261147352819868</v>
      </c>
      <c r="O18" s="369">
        <v>418178.7786351947</v>
      </c>
      <c r="P18" s="369">
        <v>74076.612625712529</v>
      </c>
      <c r="Q18" s="370">
        <v>0.21527505474543063</v>
      </c>
    </row>
    <row r="19" spans="1:17">
      <c r="A19" s="523" t="s">
        <v>178</v>
      </c>
      <c r="B19" s="523" t="s">
        <v>179</v>
      </c>
      <c r="C19" s="221" t="s">
        <v>189</v>
      </c>
      <c r="D19" s="365">
        <v>8087238.7716564415</v>
      </c>
      <c r="E19" s="365">
        <v>-213684.79042101558</v>
      </c>
      <c r="F19" s="366">
        <v>-2.5742291062313682E-2</v>
      </c>
      <c r="G19" s="375">
        <v>2.563651531445442</v>
      </c>
      <c r="H19" s="375">
        <v>-0.11476273059708886</v>
      </c>
      <c r="I19" s="376">
        <v>5.6219377468757248</v>
      </c>
      <c r="J19" s="376">
        <v>-0.21212959601995873</v>
      </c>
      <c r="K19" s="366">
        <v>-3.636049835425284E-2</v>
      </c>
      <c r="L19" s="367">
        <v>45465952.918372221</v>
      </c>
      <c r="M19" s="367">
        <v>-2962194.1510171816</v>
      </c>
      <c r="N19" s="366">
        <v>-6.1166786884760523E-2</v>
      </c>
      <c r="O19" s="365">
        <v>11943309.388449522</v>
      </c>
      <c r="P19" s="365">
        <v>-683172.32446965016</v>
      </c>
      <c r="Q19" s="366">
        <v>-5.4106309263541041E-2</v>
      </c>
    </row>
    <row r="20" spans="1:17">
      <c r="A20" s="523" t="s">
        <v>178</v>
      </c>
      <c r="B20" s="523" t="s">
        <v>179</v>
      </c>
      <c r="C20" s="225" t="s">
        <v>190</v>
      </c>
      <c r="D20" s="369">
        <v>42258154.069161221</v>
      </c>
      <c r="E20" s="369">
        <v>3933291.9981961846</v>
      </c>
      <c r="F20" s="370">
        <v>0.10263029755757559</v>
      </c>
      <c r="G20" s="377">
        <v>13.395818332351922</v>
      </c>
      <c r="H20" s="377">
        <v>1.029741667022936</v>
      </c>
      <c r="I20" s="378">
        <v>2.9972977274988719</v>
      </c>
      <c r="J20" s="378">
        <v>-0.26140288210028073</v>
      </c>
      <c r="K20" s="370">
        <v>-8.021690649649324E-2</v>
      </c>
      <c r="L20" s="371">
        <v>126660269.15979414</v>
      </c>
      <c r="M20" s="371">
        <v>1771017.7663369328</v>
      </c>
      <c r="N20" s="370">
        <v>1.4180706078199091E-2</v>
      </c>
      <c r="O20" s="369">
        <v>26206702.496926762</v>
      </c>
      <c r="P20" s="369">
        <v>2423944.1588150263</v>
      </c>
      <c r="Q20" s="370">
        <v>0.10192022827439109</v>
      </c>
    </row>
    <row r="21" spans="1:17">
      <c r="A21" s="523" t="s">
        <v>178</v>
      </c>
      <c r="B21" s="522" t="s">
        <v>460</v>
      </c>
      <c r="C21" s="221" t="s">
        <v>20</v>
      </c>
      <c r="D21" s="365">
        <v>4302829044.6566525</v>
      </c>
      <c r="E21" s="365">
        <v>66442433.829257965</v>
      </c>
      <c r="F21" s="366">
        <v>1.5683751256187008E-2</v>
      </c>
      <c r="G21" s="375">
        <v>100</v>
      </c>
      <c r="H21" s="375">
        <v>1.4210854715202004E-14</v>
      </c>
      <c r="I21" s="376">
        <v>2.3047547639703176</v>
      </c>
      <c r="J21" s="376">
        <v>1.3299234336696664E-3</v>
      </c>
      <c r="K21" s="366">
        <v>5.7736784385802801E-4</v>
      </c>
      <c r="L21" s="367">
        <v>9916965739.222271</v>
      </c>
      <c r="M21" s="367">
        <v>158767585.72558975</v>
      </c>
      <c r="N21" s="366">
        <v>1.627017439369154E-2</v>
      </c>
      <c r="O21" s="365">
        <v>2228338274.4642272</v>
      </c>
      <c r="P21" s="365">
        <v>49649627.553006649</v>
      </c>
      <c r="Q21" s="366">
        <v>2.2788766822370937E-2</v>
      </c>
    </row>
    <row r="22" spans="1:17">
      <c r="A22" s="523" t="s">
        <v>178</v>
      </c>
      <c r="B22" s="523" t="s">
        <v>191</v>
      </c>
      <c r="C22" s="225" t="s">
        <v>180</v>
      </c>
      <c r="D22" s="369">
        <v>5788775.666767492</v>
      </c>
      <c r="E22" s="369">
        <v>874940.00078371912</v>
      </c>
      <c r="F22" s="370">
        <v>0.17805642277386824</v>
      </c>
      <c r="G22" s="377">
        <v>0.13453417755362884</v>
      </c>
      <c r="H22" s="377">
        <v>1.8542977566711985E-2</v>
      </c>
      <c r="I22" s="378">
        <v>4.468594019435832</v>
      </c>
      <c r="J22" s="378">
        <v>0.17923947956125463</v>
      </c>
      <c r="K22" s="370">
        <v>4.1787051616977239E-2</v>
      </c>
      <c r="L22" s="371">
        <v>25867688.324372884</v>
      </c>
      <c r="M22" s="371">
        <v>4790505.0022877716</v>
      </c>
      <c r="N22" s="370">
        <v>0.22728392732003144</v>
      </c>
      <c r="O22" s="369">
        <v>6470345.3411173085</v>
      </c>
      <c r="P22" s="369">
        <v>1155328.7341311332</v>
      </c>
      <c r="Q22" s="370">
        <v>0.21737067248530204</v>
      </c>
    </row>
    <row r="23" spans="1:17">
      <c r="A23" s="523" t="s">
        <v>178</v>
      </c>
      <c r="B23" s="523" t="s">
        <v>191</v>
      </c>
      <c r="C23" s="221" t="s">
        <v>181</v>
      </c>
      <c r="D23" s="365">
        <v>225232280.38220656</v>
      </c>
      <c r="E23" s="365">
        <v>-5162691.1340745687</v>
      </c>
      <c r="F23" s="366">
        <v>-2.2408002657773898E-2</v>
      </c>
      <c r="G23" s="375">
        <v>5.2345161298449669</v>
      </c>
      <c r="H23" s="375">
        <v>-0.20396228776299186</v>
      </c>
      <c r="I23" s="376">
        <v>2.6035633297082952</v>
      </c>
      <c r="J23" s="376">
        <v>-7.633367674236613E-3</v>
      </c>
      <c r="K23" s="366">
        <v>-2.9233215873351536E-3</v>
      </c>
      <c r="L23" s="367">
        <v>586406505.86969006</v>
      </c>
      <c r="M23" s="367">
        <v>-15200082.847165704</v>
      </c>
      <c r="N23" s="366">
        <v>-2.5265818447210483E-2</v>
      </c>
      <c r="O23" s="365">
        <v>120872042.4754786</v>
      </c>
      <c r="P23" s="365">
        <v>-2372263.9800850004</v>
      </c>
      <c r="Q23" s="366">
        <v>-1.9248467116331519E-2</v>
      </c>
    </row>
    <row r="24" spans="1:17">
      <c r="A24" s="523" t="s">
        <v>178</v>
      </c>
      <c r="B24" s="523" t="s">
        <v>191</v>
      </c>
      <c r="C24" s="225" t="s">
        <v>182</v>
      </c>
      <c r="D24" s="369">
        <v>3916003.5471488242</v>
      </c>
      <c r="E24" s="369">
        <v>203414.85998607008</v>
      </c>
      <c r="F24" s="370">
        <v>5.4790572596805601E-2</v>
      </c>
      <c r="G24" s="377">
        <v>9.1009972892411417E-2</v>
      </c>
      <c r="H24" s="377">
        <v>3.3742345092788034E-3</v>
      </c>
      <c r="I24" s="378">
        <v>2.9874570606160038</v>
      </c>
      <c r="J24" s="378">
        <v>3.5649526261032349E-3</v>
      </c>
      <c r="K24" s="370">
        <v>1.1947324156116241E-3</v>
      </c>
      <c r="L24" s="371">
        <v>11698892.446327072</v>
      </c>
      <c r="M24" s="371">
        <v>620928.36248954386</v>
      </c>
      <c r="N24" s="370">
        <v>5.6050765085568638E-2</v>
      </c>
      <c r="O24" s="369">
        <v>2113160.8161779707</v>
      </c>
      <c r="P24" s="369">
        <v>100840.33632113156</v>
      </c>
      <c r="Q24" s="370">
        <v>5.0111469485370222E-2</v>
      </c>
    </row>
    <row r="25" spans="1:17">
      <c r="A25" s="523" t="s">
        <v>178</v>
      </c>
      <c r="B25" s="523" t="s">
        <v>191</v>
      </c>
      <c r="C25" s="221" t="s">
        <v>183</v>
      </c>
      <c r="D25" s="365">
        <v>1984446287.0124094</v>
      </c>
      <c r="E25" s="365">
        <v>-73681506.546450377</v>
      </c>
      <c r="F25" s="366">
        <v>-3.5800258262409582E-2</v>
      </c>
      <c r="G25" s="375">
        <v>46.119570785103313</v>
      </c>
      <c r="H25" s="375">
        <v>-2.4625814740573233</v>
      </c>
      <c r="I25" s="376">
        <v>1.9125510037456153</v>
      </c>
      <c r="J25" s="376">
        <v>5.038112560207253E-4</v>
      </c>
      <c r="K25" s="366">
        <v>2.6349310728295065E-4</v>
      </c>
      <c r="L25" s="367">
        <v>3795354738.1048431</v>
      </c>
      <c r="M25" s="367">
        <v>-139882731.35417843</v>
      </c>
      <c r="N25" s="366">
        <v>-3.5546198276417654E-2</v>
      </c>
      <c r="O25" s="365">
        <v>848071519.72785461</v>
      </c>
      <c r="P25" s="365">
        <v>-27349931.040474653</v>
      </c>
      <c r="Q25" s="366">
        <v>-3.1242016078621902E-2</v>
      </c>
    </row>
    <row r="26" spans="1:17">
      <c r="A26" s="523" t="s">
        <v>178</v>
      </c>
      <c r="B26" s="523" t="s">
        <v>191</v>
      </c>
      <c r="C26" s="225" t="s">
        <v>184</v>
      </c>
      <c r="D26" s="369">
        <v>412309222.58829135</v>
      </c>
      <c r="E26" s="369">
        <v>89681231.206372619</v>
      </c>
      <c r="F26" s="370">
        <v>0.27797101802059787</v>
      </c>
      <c r="G26" s="377">
        <v>9.5822822219791881</v>
      </c>
      <c r="H26" s="377">
        <v>1.9666413227906387</v>
      </c>
      <c r="I26" s="378">
        <v>2.9873017857382651</v>
      </c>
      <c r="J26" s="378">
        <v>6.5431558041447513E-2</v>
      </c>
      <c r="K26" s="370">
        <v>2.2393724889357713E-2</v>
      </c>
      <c r="L26" s="371">
        <v>1231692076.9143586</v>
      </c>
      <c r="M26" s="371">
        <v>289014954.2739048</v>
      </c>
      <c r="N26" s="370">
        <v>0.30658954941472349</v>
      </c>
      <c r="O26" s="369">
        <v>229478865.52198735</v>
      </c>
      <c r="P26" s="369">
        <v>52177585.716035843</v>
      </c>
      <c r="Q26" s="370">
        <v>0.29428769929434195</v>
      </c>
    </row>
    <row r="27" spans="1:17">
      <c r="A27" s="523" t="s">
        <v>178</v>
      </c>
      <c r="B27" s="523" t="s">
        <v>191</v>
      </c>
      <c r="C27" s="221" t="s">
        <v>185</v>
      </c>
      <c r="D27" s="365">
        <v>904562454.88518</v>
      </c>
      <c r="E27" s="365">
        <v>1478835.8527849913</v>
      </c>
      <c r="F27" s="366">
        <v>1.6375403358212647E-3</v>
      </c>
      <c r="G27" s="375">
        <v>21.022505089029405</v>
      </c>
      <c r="H27" s="375">
        <v>-0.29480378746184499</v>
      </c>
      <c r="I27" s="376">
        <v>1.7171888538090272</v>
      </c>
      <c r="J27" s="376">
        <v>-2.0971844026903552E-2</v>
      </c>
      <c r="K27" s="366">
        <v>-1.2065538044332847E-2</v>
      </c>
      <c r="L27" s="367">
        <v>1553304565.102962</v>
      </c>
      <c r="M27" s="367">
        <v>-16399888.35858345</v>
      </c>
      <c r="N27" s="366">
        <v>-1.0447755513732582E-2</v>
      </c>
      <c r="O27" s="365">
        <v>427061367.23550606</v>
      </c>
      <c r="P27" s="365">
        <v>-1643475.118824482</v>
      </c>
      <c r="Q27" s="366">
        <v>-3.8335818877131477E-3</v>
      </c>
    </row>
    <row r="28" spans="1:17">
      <c r="A28" s="523" t="s">
        <v>178</v>
      </c>
      <c r="B28" s="523" t="s">
        <v>191</v>
      </c>
      <c r="C28" s="225" t="s">
        <v>186</v>
      </c>
      <c r="D28" s="369">
        <v>44460759.593387626</v>
      </c>
      <c r="E28" s="369">
        <v>1249916.9448339567</v>
      </c>
      <c r="F28" s="370">
        <v>2.8926002554495272E-2</v>
      </c>
      <c r="G28" s="377">
        <v>1.0332913330265809</v>
      </c>
      <c r="H28" s="377">
        <v>1.3298432989671927E-2</v>
      </c>
      <c r="I28" s="378">
        <v>3.0511268767731989</v>
      </c>
      <c r="J28" s="378">
        <v>-0.12565910560051607</v>
      </c>
      <c r="K28" s="370">
        <v>-3.9555420572154117E-2</v>
      </c>
      <c r="L28" s="371">
        <v>135655418.55713683</v>
      </c>
      <c r="M28" s="371">
        <v>-1616180.6553447545</v>
      </c>
      <c r="N28" s="370">
        <v>-1.177359821417307E-2</v>
      </c>
      <c r="O28" s="369">
        <v>30789154.937281054</v>
      </c>
      <c r="P28" s="369">
        <v>629137.83544882014</v>
      </c>
      <c r="Q28" s="370">
        <v>2.0859995978271505E-2</v>
      </c>
    </row>
    <row r="29" spans="1:17">
      <c r="A29" s="523" t="s">
        <v>178</v>
      </c>
      <c r="B29" s="523" t="s">
        <v>191</v>
      </c>
      <c r="C29" s="221" t="s">
        <v>187</v>
      </c>
      <c r="D29" s="365">
        <v>1019089.4954484832</v>
      </c>
      <c r="E29" s="365">
        <v>-362547.44937708485</v>
      </c>
      <c r="F29" s="366">
        <v>-0.26240428119331777</v>
      </c>
      <c r="G29" s="375">
        <v>2.3684173479167406E-2</v>
      </c>
      <c r="H29" s="375">
        <v>-8.92939727696632E-3</v>
      </c>
      <c r="I29" s="376">
        <v>9.9634691722507007</v>
      </c>
      <c r="J29" s="376">
        <v>-0.25184100332750248</v>
      </c>
      <c r="K29" s="366">
        <v>-2.4653289914737989E-2</v>
      </c>
      <c r="L29" s="367">
        <v>10153666.771665482</v>
      </c>
      <c r="M29" s="367">
        <v>-3960183.1697659232</v>
      </c>
      <c r="N29" s="366">
        <v>-0.28058844228892854</v>
      </c>
      <c r="O29" s="365">
        <v>2294788.6262733336</v>
      </c>
      <c r="P29" s="365">
        <v>-925825.07154138712</v>
      </c>
      <c r="Q29" s="366">
        <v>-0.28746852569421355</v>
      </c>
    </row>
    <row r="30" spans="1:17">
      <c r="A30" s="523" t="s">
        <v>178</v>
      </c>
      <c r="B30" s="523" t="s">
        <v>191</v>
      </c>
      <c r="C30" s="225" t="s">
        <v>188</v>
      </c>
      <c r="D30" s="369">
        <v>6019632.4574344661</v>
      </c>
      <c r="E30" s="369">
        <v>1034696.0590883773</v>
      </c>
      <c r="F30" s="370">
        <v>0.20756454574458977</v>
      </c>
      <c r="G30" s="377">
        <v>0.13989941024753882</v>
      </c>
      <c r="H30" s="377">
        <v>2.2229875894712203E-2</v>
      </c>
      <c r="I30" s="378">
        <v>4.2601637622595643</v>
      </c>
      <c r="J30" s="378">
        <v>-3.4022638281392403E-3</v>
      </c>
      <c r="K30" s="370">
        <v>-7.9798549085944291E-4</v>
      </c>
      <c r="L30" s="371">
        <v>25644620.057283804</v>
      </c>
      <c r="M30" s="371">
        <v>4391014.5870874226</v>
      </c>
      <c r="N30" s="370">
        <v>0.20660092675780953</v>
      </c>
      <c r="O30" s="369">
        <v>5917040.5790866073</v>
      </c>
      <c r="P30" s="369">
        <v>939087.20356620196</v>
      </c>
      <c r="Q30" s="370">
        <v>0.18864925657686135</v>
      </c>
    </row>
    <row r="31" spans="1:17">
      <c r="A31" s="523" t="s">
        <v>178</v>
      </c>
      <c r="B31" s="523" t="s">
        <v>191</v>
      </c>
      <c r="C31" s="221" t="s">
        <v>189</v>
      </c>
      <c r="D31" s="365">
        <v>121266002.88286778</v>
      </c>
      <c r="E31" s="365">
        <v>-854146.44532309473</v>
      </c>
      <c r="F31" s="366">
        <v>-6.9943121591476707E-3</v>
      </c>
      <c r="G31" s="375">
        <v>2.8182854030293991</v>
      </c>
      <c r="H31" s="375">
        <v>-6.4363433034691386E-2</v>
      </c>
      <c r="I31" s="376">
        <v>5.6139343010675127</v>
      </c>
      <c r="J31" s="376">
        <v>-0.27147138541731852</v>
      </c>
      <c r="K31" s="366">
        <v>-4.6126197560301042E-2</v>
      </c>
      <c r="L31" s="367">
        <v>680779373.13748336</v>
      </c>
      <c r="M31" s="367">
        <v>-37947248.153028011</v>
      </c>
      <c r="N31" s="366">
        <v>-5.2797888694997464E-2</v>
      </c>
      <c r="O31" s="365">
        <v>184125792.11395159</v>
      </c>
      <c r="P31" s="365">
        <v>-3459847.803817302</v>
      </c>
      <c r="Q31" s="366">
        <v>-1.8444097348464309E-2</v>
      </c>
    </row>
    <row r="32" spans="1:17">
      <c r="A32" s="523" t="s">
        <v>178</v>
      </c>
      <c r="B32" s="523" t="s">
        <v>191</v>
      </c>
      <c r="C32" s="225" t="s">
        <v>190</v>
      </c>
      <c r="D32" s="369">
        <v>592822640.77018774</v>
      </c>
      <c r="E32" s="369">
        <v>50994395.105259299</v>
      </c>
      <c r="F32" s="370">
        <v>9.4115424054128594E-2</v>
      </c>
      <c r="G32" s="377">
        <v>13.777508579067717</v>
      </c>
      <c r="H32" s="377">
        <v>0.98764081109491464</v>
      </c>
      <c r="I32" s="378">
        <v>3.1297192386313055</v>
      </c>
      <c r="J32" s="378">
        <v>-0.16551630913338222</v>
      </c>
      <c r="K32" s="370">
        <v>-5.0228976573665478E-2</v>
      </c>
      <c r="L32" s="371">
        <v>1855368423.9146719</v>
      </c>
      <c r="M32" s="371">
        <v>69916728.01662159</v>
      </c>
      <c r="N32" s="370">
        <v>3.9159126050427664E-2</v>
      </c>
      <c r="O32" s="369">
        <v>370015882.17213732</v>
      </c>
      <c r="P32" s="369">
        <v>29270675.824871659</v>
      </c>
      <c r="Q32" s="370">
        <v>8.5901944560419913E-2</v>
      </c>
    </row>
    <row r="33" spans="1:17">
      <c r="A33" s="523" t="s">
        <v>178</v>
      </c>
      <c r="B33" s="522" t="s">
        <v>462</v>
      </c>
      <c r="C33" s="221" t="s">
        <v>20</v>
      </c>
      <c r="D33" s="365">
        <v>1733090517.7288387</v>
      </c>
      <c r="E33" s="365">
        <v>10444951.335121155</v>
      </c>
      <c r="F33" s="366">
        <v>6.0633200113167788E-3</v>
      </c>
      <c r="G33" s="375">
        <v>100.00000000000001</v>
      </c>
      <c r="H33" s="375">
        <v>0</v>
      </c>
      <c r="I33" s="376">
        <v>2.2829722920517712</v>
      </c>
      <c r="J33" s="376">
        <v>-1.9103345474547062E-3</v>
      </c>
      <c r="K33" s="366">
        <v>-8.3607557132946056E-4</v>
      </c>
      <c r="L33" s="367">
        <v>3956597631.5925975</v>
      </c>
      <c r="M33" s="367">
        <v>20554705.151409149</v>
      </c>
      <c r="N33" s="366">
        <v>5.2221750462447033E-3</v>
      </c>
      <c r="O33" s="365">
        <v>889598935.01044929</v>
      </c>
      <c r="P33" s="365">
        <v>15427330.647353768</v>
      </c>
      <c r="Q33" s="366">
        <v>1.764794300152751E-2</v>
      </c>
    </row>
    <row r="34" spans="1:17">
      <c r="A34" s="523" t="s">
        <v>178</v>
      </c>
      <c r="B34" s="523" t="s">
        <v>192</v>
      </c>
      <c r="C34" s="225" t="s">
        <v>180</v>
      </c>
      <c r="D34" s="369">
        <v>2446900.7120774738</v>
      </c>
      <c r="E34" s="369">
        <v>401522.3594225049</v>
      </c>
      <c r="F34" s="370">
        <v>0.19630713256611695</v>
      </c>
      <c r="G34" s="377">
        <v>0.14118712710309334</v>
      </c>
      <c r="H34" s="377">
        <v>2.2452409262273737E-2</v>
      </c>
      <c r="I34" s="378">
        <v>4.4152083644638225</v>
      </c>
      <c r="J34" s="378">
        <v>0.12889804267416682</v>
      </c>
      <c r="K34" s="370">
        <v>3.0072027687521291E-2</v>
      </c>
      <c r="L34" s="371">
        <v>10803576.490976946</v>
      </c>
      <c r="M34" s="371">
        <v>2036450.1460268311</v>
      </c>
      <c r="N34" s="370">
        <v>0.23228251377942455</v>
      </c>
      <c r="O34" s="369">
        <v>2772533.8624266493</v>
      </c>
      <c r="P34" s="369">
        <v>568276.30264638644</v>
      </c>
      <c r="Q34" s="370">
        <v>0.2578084852765738</v>
      </c>
    </row>
    <row r="35" spans="1:17">
      <c r="A35" s="523" t="s">
        <v>178</v>
      </c>
      <c r="B35" s="523" t="s">
        <v>192</v>
      </c>
      <c r="C35" s="221" t="s">
        <v>181</v>
      </c>
      <c r="D35" s="365">
        <v>91132794.06584242</v>
      </c>
      <c r="E35" s="365">
        <v>-4041250.4155207276</v>
      </c>
      <c r="F35" s="366">
        <v>-4.2461686245897426E-2</v>
      </c>
      <c r="G35" s="375">
        <v>5.2583978236329578</v>
      </c>
      <c r="H35" s="375">
        <v>-0.26647893210071416</v>
      </c>
      <c r="I35" s="376">
        <v>2.5673100318402882</v>
      </c>
      <c r="J35" s="376">
        <v>-9.155235110187121E-3</v>
      </c>
      <c r="K35" s="366">
        <v>-3.5534090940893335E-3</v>
      </c>
      <c r="L35" s="367">
        <v>233966136.43487233</v>
      </c>
      <c r="M35" s="367">
        <v>-11246483.486559391</v>
      </c>
      <c r="N35" s="366">
        <v>-4.5864211597930249E-2</v>
      </c>
      <c r="O35" s="365">
        <v>48760362.20740822</v>
      </c>
      <c r="P35" s="365">
        <v>-2065890.3260399401</v>
      </c>
      <c r="Q35" s="366">
        <v>-4.0646127209170144E-2</v>
      </c>
    </row>
    <row r="36" spans="1:17">
      <c r="A36" s="523" t="s">
        <v>178</v>
      </c>
      <c r="B36" s="523" t="s">
        <v>192</v>
      </c>
      <c r="C36" s="225" t="s">
        <v>182</v>
      </c>
      <c r="D36" s="369">
        <v>1462898.1498537469</v>
      </c>
      <c r="E36" s="369">
        <v>-272483.14311139169</v>
      </c>
      <c r="F36" s="370">
        <v>-0.15701629619725624</v>
      </c>
      <c r="G36" s="377">
        <v>8.4409794808111324E-2</v>
      </c>
      <c r="H36" s="377">
        <v>-1.6329517260481111E-2</v>
      </c>
      <c r="I36" s="378">
        <v>2.9788590644246735</v>
      </c>
      <c r="J36" s="378">
        <v>3.4161468222710933E-2</v>
      </c>
      <c r="K36" s="370">
        <v>1.16010106663489E-2</v>
      </c>
      <c r="L36" s="371">
        <v>4357767.4140219186</v>
      </c>
      <c r="M36" s="371">
        <v>-752405.70786637906</v>
      </c>
      <c r="N36" s="370">
        <v>-0.14723683325788228</v>
      </c>
      <c r="O36" s="369">
        <v>796294.9684816692</v>
      </c>
      <c r="P36" s="369">
        <v>-138418.15541053412</v>
      </c>
      <c r="Q36" s="370">
        <v>-0.14808624365318884</v>
      </c>
    </row>
    <row r="37" spans="1:17">
      <c r="A37" s="523" t="s">
        <v>178</v>
      </c>
      <c r="B37" s="523" t="s">
        <v>192</v>
      </c>
      <c r="C37" s="221" t="s">
        <v>183</v>
      </c>
      <c r="D37" s="365">
        <v>795543522.59849358</v>
      </c>
      <c r="E37" s="365">
        <v>-42647162.785390615</v>
      </c>
      <c r="F37" s="366">
        <v>-5.0880024711630598E-2</v>
      </c>
      <c r="G37" s="375">
        <v>45.903172076726193</v>
      </c>
      <c r="H37" s="375">
        <v>-2.7540039399630345</v>
      </c>
      <c r="I37" s="376">
        <v>1.9310815117718798</v>
      </c>
      <c r="J37" s="376">
        <v>2.3226925806802967E-2</v>
      </c>
      <c r="K37" s="366">
        <v>1.2174369041366833E-2</v>
      </c>
      <c r="L37" s="367">
        <v>1536259388.2998257</v>
      </c>
      <c r="M37" s="367">
        <v>-62886554.72302866</v>
      </c>
      <c r="N37" s="366">
        <v>-3.932508786793696E-2</v>
      </c>
      <c r="O37" s="365">
        <v>339697367.24767751</v>
      </c>
      <c r="P37" s="365">
        <v>-13814374.712447226</v>
      </c>
      <c r="Q37" s="366">
        <v>-3.9077555488964362E-2</v>
      </c>
    </row>
    <row r="38" spans="1:17">
      <c r="A38" s="523" t="s">
        <v>178</v>
      </c>
      <c r="B38" s="523" t="s">
        <v>192</v>
      </c>
      <c r="C38" s="225" t="s">
        <v>184</v>
      </c>
      <c r="D38" s="369">
        <v>179001110.3362093</v>
      </c>
      <c r="E38" s="369">
        <v>38387062.563845932</v>
      </c>
      <c r="F38" s="370">
        <v>0.27299592872818657</v>
      </c>
      <c r="G38" s="377">
        <v>10.328434003019339</v>
      </c>
      <c r="H38" s="377">
        <v>2.1657538489855241</v>
      </c>
      <c r="I38" s="378">
        <v>3.0144770442778004</v>
      </c>
      <c r="J38" s="378">
        <v>7.4928034960230594E-2</v>
      </c>
      <c r="K38" s="370">
        <v>2.5489636241045523E-2</v>
      </c>
      <c r="L38" s="371">
        <v>539594738.00874066</v>
      </c>
      <c r="M38" s="371">
        <v>126252853.18335652</v>
      </c>
      <c r="N38" s="370">
        <v>0.30544413188780012</v>
      </c>
      <c r="O38" s="369">
        <v>100709039.10429046</v>
      </c>
      <c r="P38" s="369">
        <v>22845012.321294218</v>
      </c>
      <c r="Q38" s="370">
        <v>0.29339623527257724</v>
      </c>
    </row>
    <row r="39" spans="1:17">
      <c r="A39" s="523" t="s">
        <v>178</v>
      </c>
      <c r="B39" s="523" t="s">
        <v>192</v>
      </c>
      <c r="C39" s="221" t="s">
        <v>185</v>
      </c>
      <c r="D39" s="365">
        <v>366188369.83691776</v>
      </c>
      <c r="E39" s="365">
        <v>-1485356.9691168666</v>
      </c>
      <c r="F39" s="366">
        <v>-4.0398779157273402E-3</v>
      </c>
      <c r="G39" s="375">
        <v>21.129212011199289</v>
      </c>
      <c r="H39" s="375">
        <v>-0.2143385124144217</v>
      </c>
      <c r="I39" s="376">
        <v>1.68932361186456</v>
      </c>
      <c r="J39" s="376">
        <v>-5.1780472122189947E-2</v>
      </c>
      <c r="K39" s="366">
        <v>-2.9740021058146E-2</v>
      </c>
      <c r="L39" s="367">
        <v>618610659.5556972</v>
      </c>
      <c r="M39" s="367">
        <v>-21547567.76091826</v>
      </c>
      <c r="N39" s="366">
        <v>-3.3659752919587269E-2</v>
      </c>
      <c r="O39" s="365">
        <v>171870797.34855539</v>
      </c>
      <c r="P39" s="365">
        <v>-1549337.3549480736</v>
      </c>
      <c r="Q39" s="366">
        <v>-8.9340107917513546E-3</v>
      </c>
    </row>
    <row r="40" spans="1:17">
      <c r="A40" s="523" t="s">
        <v>178</v>
      </c>
      <c r="B40" s="523" t="s">
        <v>192</v>
      </c>
      <c r="C40" s="225" t="s">
        <v>186</v>
      </c>
      <c r="D40" s="369">
        <v>17460804.645352714</v>
      </c>
      <c r="E40" s="369">
        <v>280590.83747664467</v>
      </c>
      <c r="F40" s="370">
        <v>1.6332208703247399E-2</v>
      </c>
      <c r="G40" s="377">
        <v>1.007495250059677</v>
      </c>
      <c r="H40" s="377">
        <v>1.0179601209049483E-2</v>
      </c>
      <c r="I40" s="378">
        <v>2.9718739304866997</v>
      </c>
      <c r="J40" s="378">
        <v>-0.17972083221095803</v>
      </c>
      <c r="K40" s="370">
        <v>-5.7025361997087187E-2</v>
      </c>
      <c r="L40" s="371">
        <v>51891310.130844794</v>
      </c>
      <c r="M40" s="371">
        <v>-2253761.7280834094</v>
      </c>
      <c r="N40" s="370">
        <v>-4.1624503407354463E-2</v>
      </c>
      <c r="O40" s="369">
        <v>12016521.233404085</v>
      </c>
      <c r="P40" s="369">
        <v>37003.026770504192</v>
      </c>
      <c r="Q40" s="370">
        <v>3.0888576762639758E-3</v>
      </c>
    </row>
    <row r="41" spans="1:17">
      <c r="A41" s="523" t="s">
        <v>178</v>
      </c>
      <c r="B41" s="523" t="s">
        <v>192</v>
      </c>
      <c r="C41" s="221" t="s">
        <v>187</v>
      </c>
      <c r="D41" s="365">
        <v>335968.11775377189</v>
      </c>
      <c r="E41" s="365">
        <v>-95580.125313381897</v>
      </c>
      <c r="F41" s="366">
        <v>-0.22148190115214661</v>
      </c>
      <c r="G41" s="375">
        <v>1.9385491658799662E-2</v>
      </c>
      <c r="H41" s="375">
        <v>-5.6659902876915746E-3</v>
      </c>
      <c r="I41" s="376">
        <v>9.7616971392042267</v>
      </c>
      <c r="J41" s="376">
        <v>0.27420774965368722</v>
      </c>
      <c r="K41" s="366">
        <v>2.8902034921451179E-2</v>
      </c>
      <c r="L41" s="367">
        <v>3279619.0139408237</v>
      </c>
      <c r="M41" s="367">
        <v>-814690.36323797517</v>
      </c>
      <c r="N41" s="366">
        <v>-0.19898114387226423</v>
      </c>
      <c r="O41" s="365">
        <v>742607.16375904053</v>
      </c>
      <c r="P41" s="365">
        <v>-227841.67018707178</v>
      </c>
      <c r="Q41" s="366">
        <v>-0.23477968360331247</v>
      </c>
    </row>
    <row r="42" spans="1:17">
      <c r="A42" s="523" t="s">
        <v>178</v>
      </c>
      <c r="B42" s="523" t="s">
        <v>192</v>
      </c>
      <c r="C42" s="225" t="s">
        <v>188</v>
      </c>
      <c r="D42" s="369">
        <v>2407256.941367358</v>
      </c>
      <c r="E42" s="369">
        <v>415917.95436770702</v>
      </c>
      <c r="F42" s="370">
        <v>0.20886346176266568</v>
      </c>
      <c r="G42" s="377">
        <v>0.13889966604410214</v>
      </c>
      <c r="H42" s="377">
        <v>2.3301946707765794E-2</v>
      </c>
      <c r="I42" s="378">
        <v>4.2286460860342583</v>
      </c>
      <c r="J42" s="378">
        <v>-8.9676025084851396E-2</v>
      </c>
      <c r="K42" s="370">
        <v>-2.0766404815876858E-2</v>
      </c>
      <c r="L42" s="371">
        <v>10179437.643191878</v>
      </c>
      <c r="M42" s="371">
        <v>1580194.4648977555</v>
      </c>
      <c r="N42" s="370">
        <v>0.1837597137485798</v>
      </c>
      <c r="O42" s="369">
        <v>2344460.2830191315</v>
      </c>
      <c r="P42" s="369">
        <v>355125.6063296888</v>
      </c>
      <c r="Q42" s="370">
        <v>0.17851476199101507</v>
      </c>
    </row>
    <row r="43" spans="1:17">
      <c r="A43" s="523" t="s">
        <v>178</v>
      </c>
      <c r="B43" s="523" t="s">
        <v>192</v>
      </c>
      <c r="C43" s="221" t="s">
        <v>189</v>
      </c>
      <c r="D43" s="365">
        <v>42862833.584688857</v>
      </c>
      <c r="E43" s="365">
        <v>-235788.12165810913</v>
      </c>
      <c r="F43" s="366">
        <v>-5.4708970338925135E-3</v>
      </c>
      <c r="G43" s="375">
        <v>2.4732022445578474</v>
      </c>
      <c r="H43" s="375">
        <v>-2.8683375278161005E-2</v>
      </c>
      <c r="I43" s="376">
        <v>5.5912058615655447</v>
      </c>
      <c r="J43" s="376">
        <v>-0.36334525947633001</v>
      </c>
      <c r="K43" s="366">
        <v>-6.1019756500596649E-2</v>
      </c>
      <c r="L43" s="367">
        <v>239654926.38202083</v>
      </c>
      <c r="M43" s="367">
        <v>-16978019.814867169</v>
      </c>
      <c r="N43" s="366">
        <v>-6.6156820729641172E-2</v>
      </c>
      <c r="O43" s="365">
        <v>64190756.606340013</v>
      </c>
      <c r="P43" s="365">
        <v>-1820095.457091786</v>
      </c>
      <c r="Q43" s="366">
        <v>-2.7572670253412302E-2</v>
      </c>
    </row>
    <row r="44" spans="1:17">
      <c r="A44" s="523" t="s">
        <v>178</v>
      </c>
      <c r="B44" s="523" t="s">
        <v>192</v>
      </c>
      <c r="C44" s="225" t="s">
        <v>190</v>
      </c>
      <c r="D44" s="369">
        <v>233618293.12474886</v>
      </c>
      <c r="E44" s="369">
        <v>19107713.56456852</v>
      </c>
      <c r="F44" s="370">
        <v>8.907585632254518E-2</v>
      </c>
      <c r="G44" s="377">
        <v>13.479866789121804</v>
      </c>
      <c r="H44" s="377">
        <v>1.0274747390700458</v>
      </c>
      <c r="I44" s="378">
        <v>3.0169336030078098</v>
      </c>
      <c r="J44" s="378">
        <v>-0.25020307022164934</v>
      </c>
      <c r="K44" s="370">
        <v>-7.658175804880904E-2</v>
      </c>
      <c r="L44" s="371">
        <v>704810878.80538321</v>
      </c>
      <c r="M44" s="371">
        <v>3975497.5286123753</v>
      </c>
      <c r="N44" s="370">
        <v>5.672512596852454E-3</v>
      </c>
      <c r="O44" s="369">
        <v>144981655.44557664</v>
      </c>
      <c r="P44" s="369">
        <v>10521331.526926965</v>
      </c>
      <c r="Q44" s="370">
        <v>7.8248595721757394E-2</v>
      </c>
    </row>
    <row r="45" spans="1:17">
      <c r="A45" s="523" t="s">
        <v>193</v>
      </c>
      <c r="B45" s="522" t="s">
        <v>459</v>
      </c>
      <c r="C45" s="221" t="s">
        <v>20</v>
      </c>
      <c r="D45" s="365">
        <v>313080678.90455663</v>
      </c>
      <c r="E45" s="365">
        <v>5639978.0649179816</v>
      </c>
      <c r="F45" s="366">
        <v>1.834492976861837E-2</v>
      </c>
      <c r="G45" s="375">
        <v>100</v>
      </c>
      <c r="H45" s="375">
        <v>4.2632564145606011E-14</v>
      </c>
      <c r="I45" s="376">
        <v>2.2962718234184796</v>
      </c>
      <c r="J45" s="376">
        <v>4.0351572530008539E-3</v>
      </c>
      <c r="K45" s="366">
        <v>1.7603580435483499E-3</v>
      </c>
      <c r="L45" s="367">
        <v>718918341.42526174</v>
      </c>
      <c r="M45" s="367">
        <v>14191494.289030075</v>
      </c>
      <c r="N45" s="366">
        <v>2.0137581456843093E-2</v>
      </c>
      <c r="O45" s="365">
        <v>160511126.28092843</v>
      </c>
      <c r="P45" s="365">
        <v>5253518.7103347182</v>
      </c>
      <c r="Q45" s="366">
        <v>3.3837431817606803E-2</v>
      </c>
    </row>
    <row r="46" spans="1:17">
      <c r="A46" s="523" t="s">
        <v>193</v>
      </c>
      <c r="B46" s="523" t="s">
        <v>179</v>
      </c>
      <c r="C46" s="225" t="s">
        <v>180</v>
      </c>
      <c r="D46" s="369">
        <v>455349.68865721248</v>
      </c>
      <c r="E46" s="369">
        <v>64259.475747051474</v>
      </c>
      <c r="F46" s="370">
        <v>0.16430857542787139</v>
      </c>
      <c r="G46" s="377">
        <v>0.14544164470654763</v>
      </c>
      <c r="H46" s="377">
        <v>1.8233304417812124E-2</v>
      </c>
      <c r="I46" s="378">
        <v>4.4705952350296929</v>
      </c>
      <c r="J46" s="378">
        <v>0.22405725886512151</v>
      </c>
      <c r="K46" s="370">
        <v>5.2762334900272732E-2</v>
      </c>
      <c r="L46" s="371">
        <v>2035684.1483831883</v>
      </c>
      <c r="M46" s="371">
        <v>374904.70715390169</v>
      </c>
      <c r="N46" s="370">
        <v>0.22574021441185607</v>
      </c>
      <c r="O46" s="369">
        <v>509251.17758093856</v>
      </c>
      <c r="P46" s="369">
        <v>97318.544003848976</v>
      </c>
      <c r="Q46" s="370">
        <v>0.23624868745835031</v>
      </c>
    </row>
    <row r="47" spans="1:17">
      <c r="A47" s="523" t="s">
        <v>193</v>
      </c>
      <c r="B47" s="523" t="s">
        <v>179</v>
      </c>
      <c r="C47" s="221" t="s">
        <v>181</v>
      </c>
      <c r="D47" s="365">
        <v>16380398.670846859</v>
      </c>
      <c r="E47" s="365">
        <v>-1181659.7008597795</v>
      </c>
      <c r="F47" s="366">
        <v>-6.7284806589841026E-2</v>
      </c>
      <c r="G47" s="375">
        <v>5.232005605762871</v>
      </c>
      <c r="H47" s="375">
        <v>-0.48033447274450136</v>
      </c>
      <c r="I47" s="376">
        <v>2.604431056983664</v>
      </c>
      <c r="J47" s="376">
        <v>3.6188616246428662E-2</v>
      </c>
      <c r="K47" s="366">
        <v>1.40908099922375E-2</v>
      </c>
      <c r="L47" s="367">
        <v>42661619.024127491</v>
      </c>
      <c r="M47" s="367">
        <v>-2442004.6327941641</v>
      </c>
      <c r="N47" s="366">
        <v>-5.414209402262541E-2</v>
      </c>
      <c r="O47" s="365">
        <v>8775288.7334335372</v>
      </c>
      <c r="P47" s="365">
        <v>-613039.44046503678</v>
      </c>
      <c r="Q47" s="366">
        <v>-6.529804126036079E-2</v>
      </c>
    </row>
    <row r="48" spans="1:17">
      <c r="A48" s="523" t="s">
        <v>193</v>
      </c>
      <c r="B48" s="523" t="s">
        <v>179</v>
      </c>
      <c r="C48" s="225" t="s">
        <v>182</v>
      </c>
      <c r="D48" s="369">
        <v>262912.64227751776</v>
      </c>
      <c r="E48" s="369">
        <v>-56989.205569868616</v>
      </c>
      <c r="F48" s="370">
        <v>-0.17814590929482879</v>
      </c>
      <c r="G48" s="377">
        <v>8.3976003628658064E-2</v>
      </c>
      <c r="H48" s="377">
        <v>-2.0077183530268994E-2</v>
      </c>
      <c r="I48" s="378">
        <v>3.0770945125376632</v>
      </c>
      <c r="J48" s="378">
        <v>0.11140248731268487</v>
      </c>
      <c r="K48" s="370">
        <v>3.7563741064527374E-2</v>
      </c>
      <c r="L48" s="371">
        <v>809007.04882892757</v>
      </c>
      <c r="M48" s="371">
        <v>-139723.31018680055</v>
      </c>
      <c r="N48" s="370">
        <v>-0.14727399503875707</v>
      </c>
      <c r="O48" s="369">
        <v>143155.82995097223</v>
      </c>
      <c r="P48" s="369">
        <v>-29803.933946333011</v>
      </c>
      <c r="Q48" s="370">
        <v>-0.17231715212116663</v>
      </c>
    </row>
    <row r="49" spans="1:17">
      <c r="A49" s="523" t="s">
        <v>193</v>
      </c>
      <c r="B49" s="523" t="s">
        <v>179</v>
      </c>
      <c r="C49" s="221" t="s">
        <v>183</v>
      </c>
      <c r="D49" s="365">
        <v>142146880.61349335</v>
      </c>
      <c r="E49" s="365">
        <v>-6288603.2289553583</v>
      </c>
      <c r="F49" s="366">
        <v>-4.2365902452476664E-2</v>
      </c>
      <c r="G49" s="375">
        <v>45.402635867168016</v>
      </c>
      <c r="H49" s="375">
        <v>-2.8783768409941146</v>
      </c>
      <c r="I49" s="376">
        <v>1.9503183726758277</v>
      </c>
      <c r="J49" s="376">
        <v>4.0583960615070858E-2</v>
      </c>
      <c r="K49" s="366">
        <v>2.1251101911745677E-2</v>
      </c>
      <c r="L49" s="367">
        <v>277231672.87905353</v>
      </c>
      <c r="M49" s="367">
        <v>-6240678.5857592225</v>
      </c>
      <c r="N49" s="366">
        <v>-2.2015122651331567E-2</v>
      </c>
      <c r="O49" s="365">
        <v>60481756.297759019</v>
      </c>
      <c r="P49" s="365">
        <v>-1276744.4726544842</v>
      </c>
      <c r="Q49" s="366">
        <v>-2.0673177890129922E-2</v>
      </c>
    </row>
    <row r="50" spans="1:17">
      <c r="A50" s="523" t="s">
        <v>193</v>
      </c>
      <c r="B50" s="523" t="s">
        <v>179</v>
      </c>
      <c r="C50" s="225" t="s">
        <v>184</v>
      </c>
      <c r="D50" s="369">
        <v>33974426.566807613</v>
      </c>
      <c r="E50" s="369">
        <v>8874924.3358492777</v>
      </c>
      <c r="F50" s="370">
        <v>0.35358965505310819</v>
      </c>
      <c r="G50" s="377">
        <v>10.851652259628834</v>
      </c>
      <c r="H50" s="377">
        <v>2.6876381383982668</v>
      </c>
      <c r="I50" s="378">
        <v>3.0151963803797348</v>
      </c>
      <c r="J50" s="378">
        <v>-5.9698681933175735E-3</v>
      </c>
      <c r="K50" s="370">
        <v>-1.9760144600242512E-3</v>
      </c>
      <c r="L50" s="371">
        <v>102439568.00971541</v>
      </c>
      <c r="M50" s="371">
        <v>26609799.013560057</v>
      </c>
      <c r="N50" s="370">
        <v>0.35091494232178394</v>
      </c>
      <c r="O50" s="369">
        <v>19027963.213481661</v>
      </c>
      <c r="P50" s="369">
        <v>5088306.6047657859</v>
      </c>
      <c r="Q50" s="370">
        <v>0.36502381282364471</v>
      </c>
    </row>
    <row r="51" spans="1:17">
      <c r="A51" s="523" t="s">
        <v>193</v>
      </c>
      <c r="B51" s="523" t="s">
        <v>179</v>
      </c>
      <c r="C51" s="221" t="s">
        <v>185</v>
      </c>
      <c r="D51" s="365">
        <v>66046306.641962834</v>
      </c>
      <c r="E51" s="365">
        <v>260119.659889929</v>
      </c>
      <c r="F51" s="366">
        <v>3.9540163645722928E-3</v>
      </c>
      <c r="G51" s="375">
        <v>21.095618826768035</v>
      </c>
      <c r="H51" s="375">
        <v>-0.30238957043081527</v>
      </c>
      <c r="I51" s="376">
        <v>1.6738827664663183</v>
      </c>
      <c r="J51" s="376">
        <v>-5.5252632820625092E-2</v>
      </c>
      <c r="K51" s="366">
        <v>-3.1953907625400554E-2</v>
      </c>
      <c r="L51" s="367">
        <v>110553774.47673152</v>
      </c>
      <c r="M51" s="367">
        <v>-3199450.2180806249</v>
      </c>
      <c r="N51" s="366">
        <v>-2.8126237534491096E-2</v>
      </c>
      <c r="O51" s="365">
        <v>30842797.560430005</v>
      </c>
      <c r="P51" s="365">
        <v>63526.806981366128</v>
      </c>
      <c r="Q51" s="366">
        <v>2.0639477617983627E-3</v>
      </c>
    </row>
    <row r="52" spans="1:17">
      <c r="A52" s="523" t="s">
        <v>193</v>
      </c>
      <c r="B52" s="523" t="s">
        <v>179</v>
      </c>
      <c r="C52" s="225" t="s">
        <v>186</v>
      </c>
      <c r="D52" s="369">
        <v>2992605.0009463085</v>
      </c>
      <c r="E52" s="369">
        <v>85786.204370797146</v>
      </c>
      <c r="F52" s="370">
        <v>2.951205781105477E-2</v>
      </c>
      <c r="G52" s="377">
        <v>0.9558574522762584</v>
      </c>
      <c r="H52" s="377">
        <v>1.0368195767013977E-2</v>
      </c>
      <c r="I52" s="378">
        <v>2.933748641590979</v>
      </c>
      <c r="J52" s="378">
        <v>-0.18349786061869144</v>
      </c>
      <c r="K52" s="370">
        <v>-5.8865367396713213E-2</v>
      </c>
      <c r="L52" s="371">
        <v>8779550.856344603</v>
      </c>
      <c r="M52" s="371">
        <v>-281719.86983773299</v>
      </c>
      <c r="N52" s="370">
        <v>-3.1090547711339185E-2</v>
      </c>
      <c r="O52" s="369">
        <v>2037196.915882335</v>
      </c>
      <c r="P52" s="369">
        <v>44138.916247749235</v>
      </c>
      <c r="Q52" s="370">
        <v>2.2146328032521791E-2</v>
      </c>
    </row>
    <row r="53" spans="1:17">
      <c r="A53" s="523" t="s">
        <v>193</v>
      </c>
      <c r="B53" s="523" t="s">
        <v>179</v>
      </c>
      <c r="C53" s="221" t="s">
        <v>187</v>
      </c>
      <c r="D53" s="365">
        <v>61252.334607134828</v>
      </c>
      <c r="E53" s="365">
        <v>-21138.29116813359</v>
      </c>
      <c r="F53" s="366">
        <v>-0.25656184753094535</v>
      </c>
      <c r="G53" s="375">
        <v>1.9564393057231021E-2</v>
      </c>
      <c r="H53" s="375">
        <v>-7.2344743504527166E-3</v>
      </c>
      <c r="I53" s="376">
        <v>9.6776411709766474</v>
      </c>
      <c r="J53" s="376">
        <v>0.39976950326243177</v>
      </c>
      <c r="K53" s="366">
        <v>4.308849244526388E-2</v>
      </c>
      <c r="L53" s="367">
        <v>592778.11521244573</v>
      </c>
      <c r="M53" s="367">
        <v>-171631.53735316172</v>
      </c>
      <c r="N53" s="366">
        <v>-0.22452821831476152</v>
      </c>
      <c r="O53" s="365">
        <v>130648.71006734036</v>
      </c>
      <c r="P53" s="365">
        <v>-53163.421094202538</v>
      </c>
      <c r="Q53" s="366">
        <v>-0.28922694469757265</v>
      </c>
    </row>
    <row r="54" spans="1:17">
      <c r="A54" s="523" t="s">
        <v>193</v>
      </c>
      <c r="B54" s="523" t="s">
        <v>179</v>
      </c>
      <c r="C54" s="225" t="s">
        <v>188</v>
      </c>
      <c r="D54" s="369">
        <v>426744.19418317475</v>
      </c>
      <c r="E54" s="369">
        <v>84620.415874294355</v>
      </c>
      <c r="F54" s="370">
        <v>0.24733859859894425</v>
      </c>
      <c r="G54" s="377">
        <v>0.13630486418910209</v>
      </c>
      <c r="H54" s="377">
        <v>2.5023639102599207E-2</v>
      </c>
      <c r="I54" s="378">
        <v>4.2944686820293487</v>
      </c>
      <c r="J54" s="378">
        <v>-8.6854954752304536E-2</v>
      </c>
      <c r="K54" s="370">
        <v>-1.9823907556873552E-2</v>
      </c>
      <c r="L54" s="371">
        <v>1832639.5771574951</v>
      </c>
      <c r="M54" s="371">
        <v>333684.58054775116</v>
      </c>
      <c r="N54" s="370">
        <v>0.22261147352819868</v>
      </c>
      <c r="O54" s="369">
        <v>418178.7786351947</v>
      </c>
      <c r="P54" s="369">
        <v>74076.612625712529</v>
      </c>
      <c r="Q54" s="370">
        <v>0.21527505474543063</v>
      </c>
    </row>
    <row r="55" spans="1:17">
      <c r="A55" s="523" t="s">
        <v>193</v>
      </c>
      <c r="B55" s="523" t="s">
        <v>179</v>
      </c>
      <c r="C55" s="221" t="s">
        <v>189</v>
      </c>
      <c r="D55" s="365">
        <v>8051496.7249723226</v>
      </c>
      <c r="E55" s="365">
        <v>-211860.06799911149</v>
      </c>
      <c r="F55" s="366">
        <v>-2.5638499378280916E-2</v>
      </c>
      <c r="G55" s="375">
        <v>2.5717002892493532</v>
      </c>
      <c r="H55" s="375">
        <v>-0.11608853324673074</v>
      </c>
      <c r="I55" s="376">
        <v>5.6084896309285437</v>
      </c>
      <c r="J55" s="376">
        <v>-0.21208689377076251</v>
      </c>
      <c r="K55" s="366">
        <v>-3.6437437575261328E-2</v>
      </c>
      <c r="L55" s="367">
        <v>45156735.895462401</v>
      </c>
      <c r="M55" s="367">
        <v>-2940764.6689216718</v>
      </c>
      <c r="N55" s="366">
        <v>-6.1141735732922711E-2</v>
      </c>
      <c r="O55" s="365">
        <v>11883659.708795877</v>
      </c>
      <c r="P55" s="365">
        <v>-677831.37976018153</v>
      </c>
      <c r="Q55" s="366">
        <v>-5.3961060433160575E-2</v>
      </c>
    </row>
    <row r="56" spans="1:17">
      <c r="A56" s="523" t="s">
        <v>193</v>
      </c>
      <c r="B56" s="523" t="s">
        <v>179</v>
      </c>
      <c r="C56" s="225" t="s">
        <v>190</v>
      </c>
      <c r="D56" s="369">
        <v>42184241.028616957</v>
      </c>
      <c r="E56" s="369">
        <v>3932453.6705530807</v>
      </c>
      <c r="F56" s="370">
        <v>0.10280444241056041</v>
      </c>
      <c r="G56" s="377">
        <v>13.473920261134007</v>
      </c>
      <c r="H56" s="377">
        <v>1.0319152651799968</v>
      </c>
      <c r="I56" s="378">
        <v>2.9944837550795027</v>
      </c>
      <c r="J56" s="378">
        <v>-0.26121332955070242</v>
      </c>
      <c r="K56" s="370">
        <v>-8.0232688349251652E-2</v>
      </c>
      <c r="L56" s="371">
        <v>126320024.48055173</v>
      </c>
      <c r="M56" s="371">
        <v>1783791.8970086426</v>
      </c>
      <c r="N56" s="370">
        <v>1.4323477272463778E-2</v>
      </c>
      <c r="O56" s="369">
        <v>26149840.086699344</v>
      </c>
      <c r="P56" s="369">
        <v>2425344.6054181978</v>
      </c>
      <c r="Q56" s="370">
        <v>0.10222955456868695</v>
      </c>
    </row>
    <row r="57" spans="1:17">
      <c r="A57" s="523" t="s">
        <v>193</v>
      </c>
      <c r="B57" s="522" t="s">
        <v>460</v>
      </c>
      <c r="C57" s="221" t="s">
        <v>20</v>
      </c>
      <c r="D57" s="365">
        <v>4271273438.5133853</v>
      </c>
      <c r="E57" s="365">
        <v>68574190.122025013</v>
      </c>
      <c r="F57" s="366">
        <v>1.6316701735979017E-2</v>
      </c>
      <c r="G57" s="375">
        <v>99.999999999999986</v>
      </c>
      <c r="H57" s="375">
        <v>-4.2632564145606011E-14</v>
      </c>
      <c r="I57" s="376">
        <v>2.3022257931407464</v>
      </c>
      <c r="J57" s="376">
        <v>1.9182081129089923E-3</v>
      </c>
      <c r="K57" s="366">
        <v>8.3389200878793731E-4</v>
      </c>
      <c r="L57" s="367">
        <v>9833435879.7024822</v>
      </c>
      <c r="M57" s="367">
        <v>165934921.03704453</v>
      </c>
      <c r="N57" s="366">
        <v>1.7164200111954395E-2</v>
      </c>
      <c r="O57" s="365">
        <v>2209310487.8500276</v>
      </c>
      <c r="P57" s="365">
        <v>51567100.656730175</v>
      </c>
      <c r="Q57" s="366">
        <v>2.389862527805334E-2</v>
      </c>
    </row>
    <row r="58" spans="1:17">
      <c r="A58" s="523" t="s">
        <v>193</v>
      </c>
      <c r="B58" s="523" t="s">
        <v>191</v>
      </c>
      <c r="C58" s="225" t="s">
        <v>180</v>
      </c>
      <c r="D58" s="369">
        <v>5698350.8232739801</v>
      </c>
      <c r="E58" s="369">
        <v>871651.896137367</v>
      </c>
      <c r="F58" s="370">
        <v>0.18058965543443686</v>
      </c>
      <c r="G58" s="377">
        <v>0.13341105188660757</v>
      </c>
      <c r="H58" s="377">
        <v>1.856345890254861E-2</v>
      </c>
      <c r="I58" s="378">
        <v>4.4723128382728818</v>
      </c>
      <c r="J58" s="378">
        <v>0.17905574142665603</v>
      </c>
      <c r="K58" s="370">
        <v>4.1706270411382584E-2</v>
      </c>
      <c r="L58" s="371">
        <v>25484807.543911066</v>
      </c>
      <c r="M58" s="371">
        <v>4762548.1206417382</v>
      </c>
      <c r="N58" s="370">
        <v>0.22982764684886645</v>
      </c>
      <c r="O58" s="369">
        <v>6355815.9883747557</v>
      </c>
      <c r="P58" s="369">
        <v>1153678.2618152257</v>
      </c>
      <c r="Q58" s="370">
        <v>0.22177003425440234</v>
      </c>
    </row>
    <row r="59" spans="1:17">
      <c r="A59" s="523" t="s">
        <v>193</v>
      </c>
      <c r="B59" s="523" t="s">
        <v>191</v>
      </c>
      <c r="C59" s="221" t="s">
        <v>181</v>
      </c>
      <c r="D59" s="365">
        <v>224962163.75865901</v>
      </c>
      <c r="E59" s="365">
        <v>-5144137.4090294242</v>
      </c>
      <c r="F59" s="366">
        <v>-2.235548258750493E-2</v>
      </c>
      <c r="G59" s="375">
        <v>5.2668640160147877</v>
      </c>
      <c r="H59" s="375">
        <v>-0.20833864703003524</v>
      </c>
      <c r="I59" s="376">
        <v>2.6040675952437766</v>
      </c>
      <c r="J59" s="376">
        <v>-7.6844228688854876E-3</v>
      </c>
      <c r="K59" s="366">
        <v>-2.9422482745657089E-3</v>
      </c>
      <c r="L59" s="367">
        <v>585816680.79984784</v>
      </c>
      <c r="M59" s="367">
        <v>-15163915.655302405</v>
      </c>
      <c r="N59" s="366">
        <v>-2.5231955482000412E-2</v>
      </c>
      <c r="O59" s="365">
        <v>120736447.56333244</v>
      </c>
      <c r="P59" s="365">
        <v>-2363219.5414707959</v>
      </c>
      <c r="Q59" s="366">
        <v>-1.9197611147549441E-2</v>
      </c>
    </row>
    <row r="60" spans="1:17">
      <c r="A60" s="523" t="s">
        <v>193</v>
      </c>
      <c r="B60" s="523" t="s">
        <v>191</v>
      </c>
      <c r="C60" s="225" t="s">
        <v>182</v>
      </c>
      <c r="D60" s="369">
        <v>3914958.7959563783</v>
      </c>
      <c r="E60" s="369">
        <v>204124.09144996246</v>
      </c>
      <c r="F60" s="370">
        <v>5.5007594706947029E-2</v>
      </c>
      <c r="G60" s="377">
        <v>9.1657882650542213E-2</v>
      </c>
      <c r="H60" s="377">
        <v>3.3614216100147781E-3</v>
      </c>
      <c r="I60" s="378">
        <v>2.9870171756262698</v>
      </c>
      <c r="J60" s="378">
        <v>3.9157543149506147E-3</v>
      </c>
      <c r="K60" s="370">
        <v>1.3126453854288727E-3</v>
      </c>
      <c r="L60" s="371">
        <v>11694049.165390844</v>
      </c>
      <c r="M60" s="371">
        <v>624252.88412638567</v>
      </c>
      <c r="N60" s="370">
        <v>5.6392445557731603E-2</v>
      </c>
      <c r="O60" s="369">
        <v>2112498.855823881</v>
      </c>
      <c r="P60" s="369">
        <v>101283.24694825825</v>
      </c>
      <c r="Q60" s="370">
        <v>5.0359218823326959E-2</v>
      </c>
    </row>
    <row r="61" spans="1:17">
      <c r="A61" s="523" t="s">
        <v>193</v>
      </c>
      <c r="B61" s="523" t="s">
        <v>191</v>
      </c>
      <c r="C61" s="221" t="s">
        <v>183</v>
      </c>
      <c r="D61" s="365">
        <v>1970232830.416563</v>
      </c>
      <c r="E61" s="365">
        <v>-73861260.902458906</v>
      </c>
      <c r="F61" s="366">
        <v>-3.6133982880796542E-2</v>
      </c>
      <c r="G61" s="375">
        <v>46.127527510912564</v>
      </c>
      <c r="H61" s="375">
        <v>-2.5101210693760905</v>
      </c>
      <c r="I61" s="376">
        <v>1.9073581382924958</v>
      </c>
      <c r="J61" s="376">
        <v>1.65121416284153E-3</v>
      </c>
      <c r="K61" s="366">
        <v>8.664575554269173E-4</v>
      </c>
      <c r="L61" s="367">
        <v>3757939623.4260902</v>
      </c>
      <c r="M61" s="367">
        <v>-137504639.9730835</v>
      </c>
      <c r="N61" s="366">
        <v>-3.5298833887844314E-2</v>
      </c>
      <c r="O61" s="365">
        <v>840040089.98987246</v>
      </c>
      <c r="P61" s="365">
        <v>-26870716.359691978</v>
      </c>
      <c r="Q61" s="366">
        <v>-3.0995941177432849E-2</v>
      </c>
    </row>
    <row r="62" spans="1:17">
      <c r="A62" s="523" t="s">
        <v>193</v>
      </c>
      <c r="B62" s="523" t="s">
        <v>191</v>
      </c>
      <c r="C62" s="225" t="s">
        <v>184</v>
      </c>
      <c r="D62" s="369">
        <v>412089966.34248793</v>
      </c>
      <c r="E62" s="369">
        <v>89710590.857750118</v>
      </c>
      <c r="F62" s="370">
        <v>0.27827645835859999</v>
      </c>
      <c r="G62" s="377">
        <v>9.6479415863835598</v>
      </c>
      <c r="H62" s="377">
        <v>1.9771720063777352</v>
      </c>
      <c r="I62" s="378">
        <v>2.9871285403865482</v>
      </c>
      <c r="J62" s="378">
        <v>6.5529591716914304E-2</v>
      </c>
      <c r="K62" s="370">
        <v>2.2429359014779753E-2</v>
      </c>
      <c r="L62" s="371">
        <v>1230965699.6685777</v>
      </c>
      <c r="M62" s="371">
        <v>289102455.17959452</v>
      </c>
      <c r="N62" s="370">
        <v>0.3069473799632661</v>
      </c>
      <c r="O62" s="369">
        <v>229368034.33616868</v>
      </c>
      <c r="P62" s="369">
        <v>52193788.355560064</v>
      </c>
      <c r="Q62" s="370">
        <v>0.29459015370254532</v>
      </c>
    </row>
    <row r="63" spans="1:17">
      <c r="A63" s="523" t="s">
        <v>193</v>
      </c>
      <c r="B63" s="523" t="s">
        <v>191</v>
      </c>
      <c r="C63" s="221" t="s">
        <v>185</v>
      </c>
      <c r="D63" s="365">
        <v>890310869.65502965</v>
      </c>
      <c r="E63" s="365">
        <v>3503427.7514665127</v>
      </c>
      <c r="F63" s="366">
        <v>3.950607071977523E-3</v>
      </c>
      <c r="G63" s="375">
        <v>20.844155319751707</v>
      </c>
      <c r="H63" s="375">
        <v>-0.25674649336282229</v>
      </c>
      <c r="I63" s="376">
        <v>1.70916195444483</v>
      </c>
      <c r="J63" s="376">
        <v>-2.1111739114637595E-2</v>
      </c>
      <c r="K63" s="366">
        <v>-1.2201387094551009E-2</v>
      </c>
      <c r="L63" s="367">
        <v>1521685466.0430667</v>
      </c>
      <c r="M63" s="367">
        <v>-12734121.935434341</v>
      </c>
      <c r="N63" s="366">
        <v>-8.2989829087171171E-3</v>
      </c>
      <c r="O63" s="365">
        <v>418907434.23829281</v>
      </c>
      <c r="P63" s="365">
        <v>-517110.58125567436</v>
      </c>
      <c r="Q63" s="366">
        <v>-1.2329049113664866E-3</v>
      </c>
    </row>
    <row r="64" spans="1:17">
      <c r="A64" s="523" t="s">
        <v>193</v>
      </c>
      <c r="B64" s="523" t="s">
        <v>191</v>
      </c>
      <c r="C64" s="225" t="s">
        <v>186</v>
      </c>
      <c r="D64" s="369">
        <v>43443866.464710928</v>
      </c>
      <c r="E64" s="369">
        <v>1364750.884868063</v>
      </c>
      <c r="F64" s="370">
        <v>3.2432974554289798E-2</v>
      </c>
      <c r="G64" s="377">
        <v>1.0171174262219922</v>
      </c>
      <c r="H64" s="377">
        <v>1.5877197196581427E-2</v>
      </c>
      <c r="I64" s="378">
        <v>3.0399432944853082</v>
      </c>
      <c r="J64" s="378">
        <v>-0.13028966567581879</v>
      </c>
      <c r="K64" s="370">
        <v>-4.1097820669051661E-2</v>
      </c>
      <c r="L64" s="371">
        <v>132066890.54591314</v>
      </c>
      <c r="M64" s="371">
        <v>-1333708.5997343063</v>
      </c>
      <c r="N64" s="370">
        <v>-9.9977706867579851E-3</v>
      </c>
      <c r="O64" s="369">
        <v>29981608.954937771</v>
      </c>
      <c r="P64" s="369">
        <v>720135.42237491906</v>
      </c>
      <c r="Q64" s="370">
        <v>2.4610360840971849E-2</v>
      </c>
    </row>
    <row r="65" spans="1:17">
      <c r="A65" s="523" t="s">
        <v>193</v>
      </c>
      <c r="B65" s="523" t="s">
        <v>191</v>
      </c>
      <c r="C65" s="221" t="s">
        <v>187</v>
      </c>
      <c r="D65" s="365">
        <v>1016216.5410335985</v>
      </c>
      <c r="E65" s="365">
        <v>-361052.37945007707</v>
      </c>
      <c r="F65" s="366">
        <v>-0.26215096709165636</v>
      </c>
      <c r="G65" s="375">
        <v>2.3791886791197616E-2</v>
      </c>
      <c r="H65" s="375">
        <v>-8.9791691203298211E-3</v>
      </c>
      <c r="I65" s="376">
        <v>9.9554755476802921</v>
      </c>
      <c r="J65" s="376">
        <v>-0.24778177026399284</v>
      </c>
      <c r="K65" s="366">
        <v>-2.4284575262864684E-2</v>
      </c>
      <c r="L65" s="367">
        <v>10116918.925408237</v>
      </c>
      <c r="M65" s="367">
        <v>-3935710.266294051</v>
      </c>
      <c r="N65" s="366">
        <v>-0.28006931746395086</v>
      </c>
      <c r="O65" s="365">
        <v>2291570.3572956915</v>
      </c>
      <c r="P65" s="365">
        <v>-924035.47827287344</v>
      </c>
      <c r="Q65" s="366">
        <v>-0.28735968446502425</v>
      </c>
    </row>
    <row r="66" spans="1:17">
      <c r="A66" s="523" t="s">
        <v>193</v>
      </c>
      <c r="B66" s="523" t="s">
        <v>191</v>
      </c>
      <c r="C66" s="225" t="s">
        <v>188</v>
      </c>
      <c r="D66" s="369">
        <v>6019508.7496116199</v>
      </c>
      <c r="E66" s="369">
        <v>1034791.0814748816</v>
      </c>
      <c r="F66" s="370">
        <v>0.20759271645201949</v>
      </c>
      <c r="G66" s="377">
        <v>0.14093007240732183</v>
      </c>
      <c r="H66" s="377">
        <v>2.2322544874993466E-2</v>
      </c>
      <c r="I66" s="378">
        <v>4.2600761196089456</v>
      </c>
      <c r="J66" s="378">
        <v>-3.3000618633032275E-3</v>
      </c>
      <c r="K66" s="370">
        <v>-7.7404895154328953E-4</v>
      </c>
      <c r="L66" s="371">
        <v>25643565.475997563</v>
      </c>
      <c r="M66" s="371">
        <v>4391838.8982995041</v>
      </c>
      <c r="N66" s="370">
        <v>0.20665798057595838</v>
      </c>
      <c r="O66" s="369">
        <v>5916916.9913287815</v>
      </c>
      <c r="P66" s="369">
        <v>939182.3460177267</v>
      </c>
      <c r="Q66" s="370">
        <v>0.18867665975373379</v>
      </c>
    </row>
    <row r="67" spans="1:17">
      <c r="A67" s="523" t="s">
        <v>193</v>
      </c>
      <c r="B67" s="523" t="s">
        <v>191</v>
      </c>
      <c r="C67" s="221" t="s">
        <v>189</v>
      </c>
      <c r="D67" s="365">
        <v>120747769.94745518</v>
      </c>
      <c r="E67" s="365">
        <v>-772710.126434654</v>
      </c>
      <c r="F67" s="366">
        <v>-6.3586823057711099E-3</v>
      </c>
      <c r="G67" s="375">
        <v>2.8269735404596661</v>
      </c>
      <c r="H67" s="375">
        <v>-6.4512927919042173E-2</v>
      </c>
      <c r="I67" s="376">
        <v>5.6003291988000417</v>
      </c>
      <c r="J67" s="376">
        <v>-0.27138703223706795</v>
      </c>
      <c r="K67" s="366">
        <v>-4.6219371229582293E-2</v>
      </c>
      <c r="L67" s="367">
        <v>676227261.72672343</v>
      </c>
      <c r="M67" s="367">
        <v>-37306513.526557207</v>
      </c>
      <c r="N67" s="366">
        <v>-5.2284159237332026E-2</v>
      </c>
      <c r="O67" s="365">
        <v>183229960.45743573</v>
      </c>
      <c r="P67" s="365">
        <v>-3292988.2738960683</v>
      </c>
      <c r="Q67" s="366">
        <v>-1.7654601196763719E-2</v>
      </c>
    </row>
    <row r="68" spans="1:17">
      <c r="A68" s="523" t="s">
        <v>193</v>
      </c>
      <c r="B68" s="523" t="s">
        <v>191</v>
      </c>
      <c r="C68" s="225" t="s">
        <v>190</v>
      </c>
      <c r="D68" s="369">
        <v>591851041.64328706</v>
      </c>
      <c r="E68" s="369">
        <v>51038119.000879884</v>
      </c>
      <c r="F68" s="370">
        <v>9.4372964964498415E-2</v>
      </c>
      <c r="G68" s="377">
        <v>13.856547705577952</v>
      </c>
      <c r="H68" s="377">
        <v>0.98831967690303202</v>
      </c>
      <c r="I68" s="378">
        <v>3.1270624129027698</v>
      </c>
      <c r="J68" s="378">
        <v>-0.16568893588118394</v>
      </c>
      <c r="K68" s="370">
        <v>-5.0319297854778663E-2</v>
      </c>
      <c r="L68" s="371">
        <v>1850755146.360075</v>
      </c>
      <c r="M68" s="371">
        <v>69992665.889496803</v>
      </c>
      <c r="N68" s="370">
        <v>3.9304885776232652E-2</v>
      </c>
      <c r="O68" s="369">
        <v>369241795.19978839</v>
      </c>
      <c r="P68" s="369">
        <v>29298788.341224968</v>
      </c>
      <c r="Q68" s="370">
        <v>8.6187354203803385E-2</v>
      </c>
    </row>
    <row r="69" spans="1:17">
      <c r="A69" s="523" t="s">
        <v>193</v>
      </c>
      <c r="B69" s="522" t="s">
        <v>462</v>
      </c>
      <c r="C69" s="221" t="s">
        <v>20</v>
      </c>
      <c r="D69" s="365">
        <v>1720426791.6323361</v>
      </c>
      <c r="E69" s="365">
        <v>11076876.060613155</v>
      </c>
      <c r="F69" s="366">
        <v>6.4801688406251768E-3</v>
      </c>
      <c r="G69" s="375">
        <v>100</v>
      </c>
      <c r="H69" s="375">
        <v>-1.4210854715202004E-14</v>
      </c>
      <c r="I69" s="376">
        <v>2.2805962436556229</v>
      </c>
      <c r="J69" s="376">
        <v>-1.1210672131767296E-3</v>
      </c>
      <c r="K69" s="366">
        <v>-4.9132607612547132E-4</v>
      </c>
      <c r="L69" s="367">
        <v>3923598878.4812007</v>
      </c>
      <c r="M69" s="367">
        <v>23345585.789079189</v>
      </c>
      <c r="N69" s="366">
        <v>5.9856588885705596E-3</v>
      </c>
      <c r="O69" s="365">
        <v>882127939.4714489</v>
      </c>
      <c r="P69" s="365">
        <v>16156221.916296721</v>
      </c>
      <c r="Q69" s="366">
        <v>1.8656754705465031E-2</v>
      </c>
    </row>
    <row r="70" spans="1:17">
      <c r="A70" s="523" t="s">
        <v>193</v>
      </c>
      <c r="B70" s="523" t="s">
        <v>192</v>
      </c>
      <c r="C70" s="225" t="s">
        <v>180</v>
      </c>
      <c r="D70" s="369">
        <v>2410040.264141236</v>
      </c>
      <c r="E70" s="369">
        <v>402829.77914531203</v>
      </c>
      <c r="F70" s="370">
        <v>0.20069134859373258</v>
      </c>
      <c r="G70" s="377">
        <v>0.14008386034575737</v>
      </c>
      <c r="H70" s="377">
        <v>2.2658489056311557E-2</v>
      </c>
      <c r="I70" s="378">
        <v>4.4191883207884839</v>
      </c>
      <c r="J70" s="378">
        <v>0.13001199431675659</v>
      </c>
      <c r="K70" s="370">
        <v>3.031164597136167E-2</v>
      </c>
      <c r="L70" s="371">
        <v>10650421.787922943</v>
      </c>
      <c r="M70" s="371">
        <v>2041142.0934325922</v>
      </c>
      <c r="N70" s="370">
        <v>0.23708627967318271</v>
      </c>
      <c r="O70" s="369">
        <v>2726583.7452733624</v>
      </c>
      <c r="P70" s="369">
        <v>571384.28878425295</v>
      </c>
      <c r="Q70" s="370">
        <v>0.26511898333301209</v>
      </c>
    </row>
    <row r="71" spans="1:17">
      <c r="A71" s="523" t="s">
        <v>193</v>
      </c>
      <c r="B71" s="523" t="s">
        <v>192</v>
      </c>
      <c r="C71" s="221" t="s">
        <v>181</v>
      </c>
      <c r="D71" s="365">
        <v>91020910.172416002</v>
      </c>
      <c r="E71" s="365">
        <v>-4037972.3319831789</v>
      </c>
      <c r="F71" s="366">
        <v>-4.2478642980010917E-2</v>
      </c>
      <c r="G71" s="375">
        <v>5.2906006006832538</v>
      </c>
      <c r="H71" s="375">
        <v>-0.27051252416251792</v>
      </c>
      <c r="I71" s="376">
        <v>2.5677808558830759</v>
      </c>
      <c r="J71" s="376">
        <v>-9.1373950161570683E-3</v>
      </c>
      <c r="K71" s="366">
        <v>-3.5458614230267152E-3</v>
      </c>
      <c r="L71" s="367">
        <v>233721750.62578294</v>
      </c>
      <c r="M71" s="367">
        <v>-11237218.60988909</v>
      </c>
      <c r="N71" s="366">
        <v>-4.5873881021592233E-2</v>
      </c>
      <c r="O71" s="365">
        <v>48704420.26069501</v>
      </c>
      <c r="P71" s="365">
        <v>-2064015.4738984704</v>
      </c>
      <c r="Q71" s="366">
        <v>-4.0655486899157219E-2</v>
      </c>
    </row>
    <row r="72" spans="1:17">
      <c r="A72" s="523" t="s">
        <v>193</v>
      </c>
      <c r="B72" s="523" t="s">
        <v>192</v>
      </c>
      <c r="C72" s="225" t="s">
        <v>182</v>
      </c>
      <c r="D72" s="369">
        <v>1462888.3478983748</v>
      </c>
      <c r="E72" s="369">
        <v>-271803.66628025216</v>
      </c>
      <c r="F72" s="370">
        <v>-0.15668698769501779</v>
      </c>
      <c r="G72" s="377">
        <v>8.503054910638716E-2</v>
      </c>
      <c r="H72" s="377">
        <v>-1.6452008582711147E-2</v>
      </c>
      <c r="I72" s="378">
        <v>2.9788577978914312</v>
      </c>
      <c r="J72" s="378">
        <v>3.4843157146525972E-2</v>
      </c>
      <c r="K72" s="370">
        <v>1.1835252673101459E-2</v>
      </c>
      <c r="L72" s="371">
        <v>4357736.3625815865</v>
      </c>
      <c r="M72" s="371">
        <v>-749222.32434356026</v>
      </c>
      <c r="N72" s="370">
        <v>-0.14670616511187409</v>
      </c>
      <c r="O72" s="369">
        <v>796284.51306260563</v>
      </c>
      <c r="P72" s="369">
        <v>-137994.41946149466</v>
      </c>
      <c r="Q72" s="370">
        <v>-0.14770152109571946</v>
      </c>
    </row>
    <row r="73" spans="1:17">
      <c r="A73" s="523" t="s">
        <v>193</v>
      </c>
      <c r="B73" s="523" t="s">
        <v>192</v>
      </c>
      <c r="C73" s="221" t="s">
        <v>183</v>
      </c>
      <c r="D73" s="365">
        <v>789555620.36620688</v>
      </c>
      <c r="E73" s="365">
        <v>-42921110.953374267</v>
      </c>
      <c r="F73" s="366">
        <v>-5.155833110835286E-2</v>
      </c>
      <c r="G73" s="375">
        <v>45.893008886305395</v>
      </c>
      <c r="H73" s="375">
        <v>-2.8083555175501118</v>
      </c>
      <c r="I73" s="376">
        <v>1.9262605485221378</v>
      </c>
      <c r="J73" s="376">
        <v>2.4588225472096825E-2</v>
      </c>
      <c r="K73" s="366">
        <v>1.2929790886718293E-2</v>
      </c>
      <c r="L73" s="367">
        <v>1520889842.3753464</v>
      </c>
      <c r="M73" s="367">
        <v>-62208117.158266306</v>
      </c>
      <c r="N73" s="366">
        <v>-3.9295178661333807E-2</v>
      </c>
      <c r="O73" s="365">
        <v>336404653.56420928</v>
      </c>
      <c r="P73" s="365">
        <v>-13683386.572070837</v>
      </c>
      <c r="Q73" s="366">
        <v>-3.9085558497640345E-2</v>
      </c>
    </row>
    <row r="74" spans="1:17">
      <c r="A74" s="523" t="s">
        <v>193</v>
      </c>
      <c r="B74" s="523" t="s">
        <v>192</v>
      </c>
      <c r="C74" s="225" t="s">
        <v>184</v>
      </c>
      <c r="D74" s="369">
        <v>178923317.41420648</v>
      </c>
      <c r="E74" s="369">
        <v>38393575.592831671</v>
      </c>
      <c r="F74" s="370">
        <v>0.27320604944704985</v>
      </c>
      <c r="G74" s="377">
        <v>10.39993786916353</v>
      </c>
      <c r="H74" s="377">
        <v>2.1786988740820519</v>
      </c>
      <c r="I74" s="378">
        <v>3.0143834523588162</v>
      </c>
      <c r="J74" s="378">
        <v>7.5129064703881809E-2</v>
      </c>
      <c r="K74" s="370">
        <v>2.5560586051833051E-2</v>
      </c>
      <c r="L74" s="371">
        <v>539343487.25452805</v>
      </c>
      <c r="M74" s="371">
        <v>126290827.010037</v>
      </c>
      <c r="N74" s="370">
        <v>0.3057499422356556</v>
      </c>
      <c r="O74" s="369">
        <v>100669715.56415853</v>
      </c>
      <c r="P74" s="369">
        <v>22848386.308764726</v>
      </c>
      <c r="Q74" s="370">
        <v>0.29360056590373779</v>
      </c>
    </row>
    <row r="75" spans="1:17">
      <c r="A75" s="523" t="s">
        <v>193</v>
      </c>
      <c r="B75" s="523" t="s">
        <v>192</v>
      </c>
      <c r="C75" s="221" t="s">
        <v>185</v>
      </c>
      <c r="D75" s="365">
        <v>360701776.57040513</v>
      </c>
      <c r="E75" s="365">
        <v>-655636.77511155605</v>
      </c>
      <c r="F75" s="366">
        <v>-1.814372006489487E-3</v>
      </c>
      <c r="G75" s="375">
        <v>20.965831171936834</v>
      </c>
      <c r="H75" s="375">
        <v>-0.1742180393830246</v>
      </c>
      <c r="I75" s="376">
        <v>1.6813366154260176</v>
      </c>
      <c r="J75" s="376">
        <v>-5.179529514024539E-2</v>
      </c>
      <c r="K75" s="366">
        <v>-2.9885373885547125E-2</v>
      </c>
      <c r="L75" s="367">
        <v>606461104.19703662</v>
      </c>
      <c r="M75" s="367">
        <v>-19818959.991761565</v>
      </c>
      <c r="N75" s="366">
        <v>-3.1645522706255182E-2</v>
      </c>
      <c r="O75" s="365">
        <v>168762748.53661436</v>
      </c>
      <c r="P75" s="365">
        <v>-1053718.0473759174</v>
      </c>
      <c r="Q75" s="366">
        <v>-6.2050404685269692E-3</v>
      </c>
    </row>
    <row r="76" spans="1:17">
      <c r="A76" s="523" t="s">
        <v>193</v>
      </c>
      <c r="B76" s="523" t="s">
        <v>192</v>
      </c>
      <c r="C76" s="225" t="s">
        <v>186</v>
      </c>
      <c r="D76" s="369">
        <v>17068981.706500694</v>
      </c>
      <c r="E76" s="369">
        <v>319915.80255565606</v>
      </c>
      <c r="F76" s="370">
        <v>1.9100516075962408E-2</v>
      </c>
      <c r="G76" s="377">
        <v>0.99213647389818271</v>
      </c>
      <c r="H76" s="377">
        <v>1.2286429658234788E-2</v>
      </c>
      <c r="I76" s="378">
        <v>2.9578093847891931</v>
      </c>
      <c r="J76" s="378">
        <v>-0.18567307815354051</v>
      </c>
      <c r="K76" s="370">
        <v>-5.906604549011063E-2</v>
      </c>
      <c r="L76" s="371">
        <v>50486794.28028281</v>
      </c>
      <c r="M76" s="371">
        <v>-2163600.6594405025</v>
      </c>
      <c r="N76" s="370">
        <v>-4.1093721365575625E-2</v>
      </c>
      <c r="O76" s="369">
        <v>11704429.435198233</v>
      </c>
      <c r="P76" s="369">
        <v>72654.230656683445</v>
      </c>
      <c r="Q76" s="370">
        <v>6.2461859328502229E-3</v>
      </c>
    </row>
    <row r="77" spans="1:17">
      <c r="A77" s="523" t="s">
        <v>193</v>
      </c>
      <c r="B77" s="523" t="s">
        <v>192</v>
      </c>
      <c r="C77" s="221" t="s">
        <v>187</v>
      </c>
      <c r="D77" s="365">
        <v>335366.78355548269</v>
      </c>
      <c r="E77" s="365">
        <v>-94820.318383969134</v>
      </c>
      <c r="F77" s="366">
        <v>-0.22041646055049541</v>
      </c>
      <c r="G77" s="375">
        <v>1.9493231864710015E-2</v>
      </c>
      <c r="H77" s="375">
        <v>-5.6734761346622503E-3</v>
      </c>
      <c r="I77" s="376">
        <v>9.7506096795462902</v>
      </c>
      <c r="J77" s="376">
        <v>0.27813129014284321</v>
      </c>
      <c r="K77" s="366">
        <v>2.9362040081715005E-2</v>
      </c>
      <c r="L77" s="367">
        <v>3270030.605934395</v>
      </c>
      <c r="M77" s="367">
        <v>-804907.42058716016</v>
      </c>
      <c r="N77" s="366">
        <v>-0.19752629741813385</v>
      </c>
      <c r="O77" s="365">
        <v>741919.2387460944</v>
      </c>
      <c r="P77" s="365">
        <v>-226960.78080697439</v>
      </c>
      <c r="Q77" s="366">
        <v>-0.23425065666197586</v>
      </c>
    </row>
    <row r="78" spans="1:17">
      <c r="A78" s="523" t="s">
        <v>193</v>
      </c>
      <c r="B78" s="523" t="s">
        <v>192</v>
      </c>
      <c r="C78" s="225" t="s">
        <v>188</v>
      </c>
      <c r="D78" s="369">
        <v>2407256.941367358</v>
      </c>
      <c r="E78" s="369">
        <v>415917.95436770702</v>
      </c>
      <c r="F78" s="370">
        <v>0.20886346176266568</v>
      </c>
      <c r="G78" s="377">
        <v>0.13992207939771498</v>
      </c>
      <c r="H78" s="377">
        <v>2.342521887436147E-2</v>
      </c>
      <c r="I78" s="378">
        <v>4.2286460860342583</v>
      </c>
      <c r="J78" s="378">
        <v>-8.9676025084851396E-2</v>
      </c>
      <c r="K78" s="370">
        <v>-2.0766404815876858E-2</v>
      </c>
      <c r="L78" s="371">
        <v>10179437.643191878</v>
      </c>
      <c r="M78" s="371">
        <v>1580194.4648977555</v>
      </c>
      <c r="N78" s="370">
        <v>0.1837597137485798</v>
      </c>
      <c r="O78" s="369">
        <v>2344460.2830191315</v>
      </c>
      <c r="P78" s="369">
        <v>355125.6063296888</v>
      </c>
      <c r="Q78" s="370">
        <v>0.17851476199101507</v>
      </c>
    </row>
    <row r="79" spans="1:17">
      <c r="A79" s="523" t="s">
        <v>193</v>
      </c>
      <c r="B79" s="523" t="s">
        <v>192</v>
      </c>
      <c r="C79" s="221" t="s">
        <v>189</v>
      </c>
      <c r="D79" s="365">
        <v>42686069.022429921</v>
      </c>
      <c r="E79" s="365">
        <v>-206124.68306284398</v>
      </c>
      <c r="F79" s="366">
        <v>-4.8056456258250948E-3</v>
      </c>
      <c r="G79" s="375">
        <v>2.4811325439735508</v>
      </c>
      <c r="H79" s="375">
        <v>-2.8136817130123504E-2</v>
      </c>
      <c r="I79" s="376">
        <v>5.5771512185005321</v>
      </c>
      <c r="J79" s="376">
        <v>-0.36357735509512512</v>
      </c>
      <c r="K79" s="366">
        <v>-6.1200802324329728E-2</v>
      </c>
      <c r="L79" s="367">
        <v>238066661.86144283</v>
      </c>
      <c r="M79" s="367">
        <v>-16744218.868977815</v>
      </c>
      <c r="N79" s="366">
        <v>-6.5712338582167948E-2</v>
      </c>
      <c r="O79" s="365">
        <v>63884104.588468991</v>
      </c>
      <c r="P79" s="365">
        <v>-1763306.6917209402</v>
      </c>
      <c r="Q79" s="366">
        <v>-2.6860262382547958E-2</v>
      </c>
    </row>
    <row r="80" spans="1:17">
      <c r="A80" s="523" t="s">
        <v>193</v>
      </c>
      <c r="B80" s="523" t="s">
        <v>192</v>
      </c>
      <c r="C80" s="225" t="s">
        <v>190</v>
      </c>
      <c r="D80" s="369">
        <v>233224798.42767626</v>
      </c>
      <c r="E80" s="369">
        <v>19102340.044358492</v>
      </c>
      <c r="F80" s="370">
        <v>8.921222084122471E-2</v>
      </c>
      <c r="G80" s="377">
        <v>13.556217536370335</v>
      </c>
      <c r="H80" s="377">
        <v>1.0296741743167761</v>
      </c>
      <c r="I80" s="378">
        <v>3.014183838139588</v>
      </c>
      <c r="J80" s="378">
        <v>-0.25035902910983898</v>
      </c>
      <c r="K80" s="370">
        <v>-7.6690378803566286E-2</v>
      </c>
      <c r="L80" s="371">
        <v>702982418.07406497</v>
      </c>
      <c r="M80" s="371">
        <v>3970473.8408926725</v>
      </c>
      <c r="N80" s="370">
        <v>5.6801230274374616E-3</v>
      </c>
      <c r="O80" s="369">
        <v>144672080.2024928</v>
      </c>
      <c r="P80" s="369">
        <v>10521513.927585334</v>
      </c>
      <c r="Q80" s="370">
        <v>7.8430633725571949E-2</v>
      </c>
    </row>
    <row r="81" spans="1:17">
      <c r="A81" s="523" t="s">
        <v>194</v>
      </c>
      <c r="B81" s="522" t="s">
        <v>459</v>
      </c>
      <c r="C81" s="221" t="s">
        <v>20</v>
      </c>
      <c r="D81" s="365">
        <v>164309408.75844502</v>
      </c>
      <c r="E81" s="365">
        <v>-3474699.7169564068</v>
      </c>
      <c r="F81" s="366">
        <v>-2.0709349344999663E-2</v>
      </c>
      <c r="G81" s="375">
        <v>100</v>
      </c>
      <c r="H81" s="375">
        <v>0</v>
      </c>
      <c r="I81" s="376">
        <v>2.5085454883031422</v>
      </c>
      <c r="J81" s="376">
        <v>3.8302125010966748E-2</v>
      </c>
      <c r="K81" s="366">
        <v>1.5505405491676024E-2</v>
      </c>
      <c r="L81" s="367">
        <v>412177626.02675408</v>
      </c>
      <c r="M81" s="367">
        <v>-2289954.4005007148</v>
      </c>
      <c r="N81" s="366">
        <v>-5.5250507123865041E-3</v>
      </c>
      <c r="O81" s="365">
        <v>92277206.069560587</v>
      </c>
      <c r="P81" s="365">
        <v>184738.51245604455</v>
      </c>
      <c r="Q81" s="366">
        <v>2.0060111033672998E-3</v>
      </c>
    </row>
    <row r="82" spans="1:17">
      <c r="A82" s="523" t="s">
        <v>194</v>
      </c>
      <c r="B82" s="523" t="s">
        <v>179</v>
      </c>
      <c r="C82" s="225" t="s">
        <v>180</v>
      </c>
      <c r="D82" s="369">
        <v>335773.87089104508</v>
      </c>
      <c r="E82" s="369">
        <v>58409.363367224636</v>
      </c>
      <c r="F82" s="370">
        <v>0.21058701377719843</v>
      </c>
      <c r="G82" s="377">
        <v>0.20435462182489736</v>
      </c>
      <c r="H82" s="377">
        <v>3.9044265531837319E-2</v>
      </c>
      <c r="I82" s="378">
        <v>4.8522329628941439</v>
      </c>
      <c r="J82" s="378">
        <v>0.28123641807588573</v>
      </c>
      <c r="K82" s="370">
        <v>6.1526281045803682E-2</v>
      </c>
      <c r="L82" s="371">
        <v>1629253.0444160914</v>
      </c>
      <c r="M82" s="371">
        <v>361420.83886949043</v>
      </c>
      <c r="N82" s="370">
        <v>0.28506993061725461</v>
      </c>
      <c r="O82" s="369">
        <v>400003.59968172095</v>
      </c>
      <c r="P82" s="369">
        <v>89080.48138273228</v>
      </c>
      <c r="Q82" s="370">
        <v>0.28650324192706395</v>
      </c>
    </row>
    <row r="83" spans="1:17">
      <c r="A83" s="523" t="s">
        <v>194</v>
      </c>
      <c r="B83" s="523" t="s">
        <v>179</v>
      </c>
      <c r="C83" s="221" t="s">
        <v>181</v>
      </c>
      <c r="D83" s="365">
        <v>10683559.752261123</v>
      </c>
      <c r="E83" s="365">
        <v>-1319521.7221822236</v>
      </c>
      <c r="F83" s="366">
        <v>-0.10993191414985522</v>
      </c>
      <c r="G83" s="375">
        <v>6.5020985913029881</v>
      </c>
      <c r="H83" s="375">
        <v>-0.6517859949736069</v>
      </c>
      <c r="I83" s="376">
        <v>2.6985234490981993</v>
      </c>
      <c r="J83" s="376">
        <v>5.0370659908033577E-2</v>
      </c>
      <c r="K83" s="366">
        <v>1.902105502131449E-2</v>
      </c>
      <c r="L83" s="367">
        <v>28829836.511318389</v>
      </c>
      <c r="M83" s="367">
        <v>-2956157.174105566</v>
      </c>
      <c r="N83" s="366">
        <v>-9.3001880116183544E-2</v>
      </c>
      <c r="O83" s="365">
        <v>5806777.5837531015</v>
      </c>
      <c r="P83" s="365">
        <v>-666739.13989876397</v>
      </c>
      <c r="Q83" s="366">
        <v>-0.10299488954168338</v>
      </c>
    </row>
    <row r="84" spans="1:17">
      <c r="A84" s="523" t="s">
        <v>194</v>
      </c>
      <c r="B84" s="523" t="s">
        <v>179</v>
      </c>
      <c r="C84" s="225" t="s">
        <v>182</v>
      </c>
      <c r="D84" s="369">
        <v>214093.88420681041</v>
      </c>
      <c r="E84" s="369">
        <v>-33093.166483921785</v>
      </c>
      <c r="F84" s="370">
        <v>-0.1338790458134729</v>
      </c>
      <c r="G84" s="377">
        <v>0.13029922377820413</v>
      </c>
      <c r="H84" s="377">
        <v>-1.7025247494337092E-2</v>
      </c>
      <c r="I84" s="378">
        <v>3.210544704147499</v>
      </c>
      <c r="J84" s="378">
        <v>0.12611787585329903</v>
      </c>
      <c r="K84" s="370">
        <v>4.0888593853609684E-2</v>
      </c>
      <c r="L84" s="371">
        <v>687357.98613054305</v>
      </c>
      <c r="M84" s="371">
        <v>-75072.384626869694</v>
      </c>
      <c r="N84" s="370">
        <v>-9.846457788963911E-2</v>
      </c>
      <c r="O84" s="369">
        <v>118747.13841561857</v>
      </c>
      <c r="P84" s="369">
        <v>-17116.235689840396</v>
      </c>
      <c r="Q84" s="370">
        <v>-0.1259812352117396</v>
      </c>
    </row>
    <row r="85" spans="1:17">
      <c r="A85" s="523" t="s">
        <v>194</v>
      </c>
      <c r="B85" s="523" t="s">
        <v>179</v>
      </c>
      <c r="C85" s="221" t="s">
        <v>183</v>
      </c>
      <c r="D85" s="365">
        <v>70573971.096871912</v>
      </c>
      <c r="E85" s="365">
        <v>-6361857.3439746201</v>
      </c>
      <c r="F85" s="366">
        <v>-8.2690437900022701E-2</v>
      </c>
      <c r="G85" s="375">
        <v>42.951874533627162</v>
      </c>
      <c r="H85" s="375">
        <v>-2.9021870577457634</v>
      </c>
      <c r="I85" s="376">
        <v>2.0392147135924668</v>
      </c>
      <c r="J85" s="376">
        <v>5.3539198223929718E-2</v>
      </c>
      <c r="K85" s="366">
        <v>2.6962712593045678E-2</v>
      </c>
      <c r="L85" s="367">
        <v>143915480.25739068</v>
      </c>
      <c r="M85" s="367">
        <v>-8854110.5321926177</v>
      </c>
      <c r="N85" s="366">
        <v>-5.7957283818268507E-2</v>
      </c>
      <c r="O85" s="365">
        <v>32092080.827758219</v>
      </c>
      <c r="P85" s="365">
        <v>-1692172.8695997633</v>
      </c>
      <c r="Q85" s="366">
        <v>-5.0087620249314423E-2</v>
      </c>
    </row>
    <row r="86" spans="1:17">
      <c r="A86" s="523" t="s">
        <v>194</v>
      </c>
      <c r="B86" s="523" t="s">
        <v>179</v>
      </c>
      <c r="C86" s="225" t="s">
        <v>184</v>
      </c>
      <c r="D86" s="369">
        <v>18015780.109346755</v>
      </c>
      <c r="E86" s="369">
        <v>3937965.5333566982</v>
      </c>
      <c r="F86" s="370">
        <v>0.27972847007609852</v>
      </c>
      <c r="G86" s="377">
        <v>10.964545637086529</v>
      </c>
      <c r="H86" s="377">
        <v>2.5741118207313978</v>
      </c>
      <c r="I86" s="378">
        <v>3.228346721000559</v>
      </c>
      <c r="J86" s="378">
        <v>-8.328082103270118E-2</v>
      </c>
      <c r="K86" s="370">
        <v>-2.5148003504515109E-2</v>
      </c>
      <c r="L86" s="371">
        <v>58161184.642276689</v>
      </c>
      <c r="M86" s="371">
        <v>11540706.160790734</v>
      </c>
      <c r="N86" s="370">
        <v>0.24754585402579704</v>
      </c>
      <c r="O86" s="369">
        <v>11077635.757764397</v>
      </c>
      <c r="P86" s="369">
        <v>2614679.1601205394</v>
      </c>
      <c r="Q86" s="370">
        <v>0.30895575676808779</v>
      </c>
    </row>
    <row r="87" spans="1:17">
      <c r="A87" s="523" t="s">
        <v>194</v>
      </c>
      <c r="B87" s="523" t="s">
        <v>179</v>
      </c>
      <c r="C87" s="221" t="s">
        <v>185</v>
      </c>
      <c r="D87" s="365">
        <v>37285193.114300944</v>
      </c>
      <c r="E87" s="365">
        <v>-911043.10321670771</v>
      </c>
      <c r="F87" s="366">
        <v>-2.3851645958741948E-2</v>
      </c>
      <c r="G87" s="375">
        <v>22.692062125982542</v>
      </c>
      <c r="H87" s="375">
        <v>-7.3047492916522572E-2</v>
      </c>
      <c r="I87" s="376">
        <v>1.8727463846324748</v>
      </c>
      <c r="J87" s="376">
        <v>-2.5279954119207693E-2</v>
      </c>
      <c r="K87" s="366">
        <v>-1.3319074452799283E-2</v>
      </c>
      <c r="L87" s="367">
        <v>69825710.605130732</v>
      </c>
      <c r="M87" s="367">
        <v>-2671751.7768987119</v>
      </c>
      <c r="N87" s="366">
        <v>-3.685303856319503E-2</v>
      </c>
      <c r="O87" s="365">
        <v>19006430.524131671</v>
      </c>
      <c r="P87" s="365">
        <v>-496286.23898598179</v>
      </c>
      <c r="Q87" s="366">
        <v>-2.5447031047721929E-2</v>
      </c>
    </row>
    <row r="88" spans="1:17">
      <c r="A88" s="523" t="s">
        <v>194</v>
      </c>
      <c r="B88" s="523" t="s">
        <v>179</v>
      </c>
      <c r="C88" s="225" t="s">
        <v>186</v>
      </c>
      <c r="D88" s="369">
        <v>2704267.5791019434</v>
      </c>
      <c r="E88" s="369">
        <v>103452.60946285585</v>
      </c>
      <c r="F88" s="370">
        <v>3.9776997083807102E-2</v>
      </c>
      <c r="G88" s="377">
        <v>1.6458385429878506</v>
      </c>
      <c r="H88" s="377">
        <v>9.5742414533355635E-2</v>
      </c>
      <c r="I88" s="378">
        <v>3.021155293744624</v>
      </c>
      <c r="J88" s="378">
        <v>-0.20680115613046191</v>
      </c>
      <c r="K88" s="370">
        <v>-6.4065658673451001E-2</v>
      </c>
      <c r="L88" s="371">
        <v>8170012.312305795</v>
      </c>
      <c r="M88" s="371">
        <v>-225305.14387237281</v>
      </c>
      <c r="N88" s="370">
        <v>-2.6837001107869875E-2</v>
      </c>
      <c r="O88" s="369">
        <v>1912740.4940379718</v>
      </c>
      <c r="P88" s="369">
        <v>58482.019306445029</v>
      </c>
      <c r="Q88" s="370">
        <v>3.1539302693445952E-2</v>
      </c>
    </row>
    <row r="89" spans="1:17">
      <c r="A89" s="523" t="s">
        <v>194</v>
      </c>
      <c r="B89" s="523" t="s">
        <v>179</v>
      </c>
      <c r="C89" s="221" t="s">
        <v>187</v>
      </c>
      <c r="D89" s="365">
        <v>43694.478506933221</v>
      </c>
      <c r="E89" s="365">
        <v>-4628.4569678109692</v>
      </c>
      <c r="F89" s="366">
        <v>-9.5781783998408282E-2</v>
      </c>
      <c r="G89" s="375">
        <v>2.6592803684887856E-2</v>
      </c>
      <c r="H89" s="375">
        <v>-2.2078592109243157E-3</v>
      </c>
      <c r="I89" s="376">
        <v>12.183807299468503</v>
      </c>
      <c r="J89" s="376">
        <v>1.067140625224491</v>
      </c>
      <c r="K89" s="366">
        <v>9.5994658875301925E-2</v>
      </c>
      <c r="L89" s="367">
        <v>532365.1061792426</v>
      </c>
      <c r="M89" s="367">
        <v>-4824.8602144898614</v>
      </c>
      <c r="N89" s="366">
        <v>-8.9816648045013721E-3</v>
      </c>
      <c r="O89" s="365">
        <v>111723.71006734036</v>
      </c>
      <c r="P89" s="365">
        <v>-12233.421094202524</v>
      </c>
      <c r="Q89" s="366">
        <v>-9.8690740738907046E-2</v>
      </c>
    </row>
    <row r="90" spans="1:17">
      <c r="A90" s="523" t="s">
        <v>194</v>
      </c>
      <c r="B90" s="523" t="s">
        <v>179</v>
      </c>
      <c r="C90" s="225" t="s">
        <v>188</v>
      </c>
      <c r="D90" s="369">
        <v>284693.68631656148</v>
      </c>
      <c r="E90" s="369">
        <v>51619.557092343486</v>
      </c>
      <c r="F90" s="370">
        <v>0.22147270168575992</v>
      </c>
      <c r="G90" s="377">
        <v>0.17326681926967194</v>
      </c>
      <c r="H90" s="377">
        <v>3.4353705660710221E-2</v>
      </c>
      <c r="I90" s="378">
        <v>4.5666437230985331</v>
      </c>
      <c r="J90" s="378">
        <v>-0.3095389823831205</v>
      </c>
      <c r="K90" s="370">
        <v>-6.3479775283060327E-2</v>
      </c>
      <c r="L90" s="371">
        <v>1300094.6356233081</v>
      </c>
      <c r="M90" s="371">
        <v>163582.59760498023</v>
      </c>
      <c r="N90" s="370">
        <v>0.14393388906835514</v>
      </c>
      <c r="O90" s="369">
        <v>290818.11531882564</v>
      </c>
      <c r="P90" s="369">
        <v>45843.24169623293</v>
      </c>
      <c r="Q90" s="370">
        <v>0.18713446411185353</v>
      </c>
    </row>
    <row r="91" spans="1:17">
      <c r="A91" s="523" t="s">
        <v>194</v>
      </c>
      <c r="B91" s="523" t="s">
        <v>179</v>
      </c>
      <c r="C91" s="221" t="s">
        <v>189</v>
      </c>
      <c r="D91" s="365">
        <v>4636290.8604058754</v>
      </c>
      <c r="E91" s="365">
        <v>-263089.58883840591</v>
      </c>
      <c r="F91" s="366">
        <v>-5.3698542410395358E-2</v>
      </c>
      <c r="G91" s="375">
        <v>2.8216831254148027</v>
      </c>
      <c r="H91" s="375">
        <v>-9.8367226053716728E-2</v>
      </c>
      <c r="I91" s="376">
        <v>6.3857988320920667</v>
      </c>
      <c r="J91" s="376">
        <v>-1.6802964578201518E-2</v>
      </c>
      <c r="K91" s="366">
        <v>-2.6243963175938967E-3</v>
      </c>
      <c r="L91" s="367">
        <v>29606420.761618961</v>
      </c>
      <c r="M91" s="367">
        <v>-1762361.3052836582</v>
      </c>
      <c r="N91" s="366">
        <v>-5.6182012471027228E-2</v>
      </c>
      <c r="O91" s="365">
        <v>7442681.6489665229</v>
      </c>
      <c r="P91" s="365">
        <v>-470112.89898762107</v>
      </c>
      <c r="Q91" s="366">
        <v>-5.9411740838029081E-2</v>
      </c>
    </row>
    <row r="92" spans="1:17">
      <c r="A92" s="523" t="s">
        <v>194</v>
      </c>
      <c r="B92" s="523" t="s">
        <v>179</v>
      </c>
      <c r="C92" s="225" t="s">
        <v>190</v>
      </c>
      <c r="D92" s="369">
        <v>19512048.937965233</v>
      </c>
      <c r="E92" s="369">
        <v>1247045.2131583765</v>
      </c>
      <c r="F92" s="370">
        <v>6.827511408961201E-2</v>
      </c>
      <c r="G92" s="377">
        <v>11.875186628326524</v>
      </c>
      <c r="H92" s="377">
        <v>0.98917132522369222</v>
      </c>
      <c r="I92" s="378">
        <v>3.5576875344105274</v>
      </c>
      <c r="J92" s="378">
        <v>-0.12837746723497201</v>
      </c>
      <c r="K92" s="370">
        <v>-3.4827781706959292E-2</v>
      </c>
      <c r="L92" s="371">
        <v>69417773.27740708</v>
      </c>
      <c r="M92" s="371">
        <v>2091782.292471841</v>
      </c>
      <c r="N92" s="370">
        <v>3.1069461613121966E-2</v>
      </c>
      <c r="O92" s="369">
        <v>13994662.225928167</v>
      </c>
      <c r="P92" s="369">
        <v>708409.97046923637</v>
      </c>
      <c r="Q92" s="370">
        <v>5.3319021560664072E-2</v>
      </c>
    </row>
    <row r="93" spans="1:17">
      <c r="A93" s="523" t="s">
        <v>194</v>
      </c>
      <c r="B93" s="522" t="s">
        <v>460</v>
      </c>
      <c r="C93" s="221" t="s">
        <v>20</v>
      </c>
      <c r="D93" s="365">
        <v>2304901020.8077278</v>
      </c>
      <c r="E93" s="365">
        <v>-27135941.574068069</v>
      </c>
      <c r="F93" s="366">
        <v>-1.1636154148411577E-2</v>
      </c>
      <c r="G93" s="375">
        <v>100</v>
      </c>
      <c r="H93" s="375">
        <v>-2.8421709430404007E-14</v>
      </c>
      <c r="I93" s="376">
        <v>2.4935126983545404</v>
      </c>
      <c r="J93" s="376">
        <v>3.334949100833251E-2</v>
      </c>
      <c r="K93" s="366">
        <v>1.3555804309546926E-2</v>
      </c>
      <c r="L93" s="367">
        <v>5747299963.8344116</v>
      </c>
      <c r="M93" s="367">
        <v>10108430.811305046</v>
      </c>
      <c r="N93" s="366">
        <v>1.7619127325837413E-3</v>
      </c>
      <c r="O93" s="365">
        <v>1301826415.8898134</v>
      </c>
      <c r="P93" s="365">
        <v>564426.21905779839</v>
      </c>
      <c r="Q93" s="366">
        <v>4.3375294409437801E-4</v>
      </c>
    </row>
    <row r="94" spans="1:17">
      <c r="A94" s="523" t="s">
        <v>194</v>
      </c>
      <c r="B94" s="523" t="s">
        <v>191</v>
      </c>
      <c r="C94" s="225" t="s">
        <v>180</v>
      </c>
      <c r="D94" s="369">
        <v>4362486.9024571441</v>
      </c>
      <c r="E94" s="369">
        <v>814546.84697955986</v>
      </c>
      <c r="F94" s="370">
        <v>0.22958303529452237</v>
      </c>
      <c r="G94" s="377">
        <v>0.18927003212174193</v>
      </c>
      <c r="H94" s="377">
        <v>3.713093172541107E-2</v>
      </c>
      <c r="I94" s="378">
        <v>4.7458179652874666</v>
      </c>
      <c r="J94" s="378">
        <v>0.19204160106586077</v>
      </c>
      <c r="K94" s="370">
        <v>4.2171943834287781E-2</v>
      </c>
      <c r="L94" s="371">
        <v>20703568.715012386</v>
      </c>
      <c r="M94" s="371">
        <v>4547043.148703469</v>
      </c>
      <c r="N94" s="370">
        <v>0.28143694199855596</v>
      </c>
      <c r="O94" s="369">
        <v>5116641.5937660802</v>
      </c>
      <c r="P94" s="369">
        <v>1131967.3276783698</v>
      </c>
      <c r="Q94" s="370">
        <v>0.28408026656336305</v>
      </c>
    </row>
    <row r="95" spans="1:17">
      <c r="A95" s="523" t="s">
        <v>194</v>
      </c>
      <c r="B95" s="523" t="s">
        <v>191</v>
      </c>
      <c r="C95" s="221" t="s">
        <v>181</v>
      </c>
      <c r="D95" s="365">
        <v>150173306.35144156</v>
      </c>
      <c r="E95" s="365">
        <v>-6779562.539528966</v>
      </c>
      <c r="F95" s="366">
        <v>-4.3194894030503403E-2</v>
      </c>
      <c r="G95" s="375">
        <v>6.515390682538504</v>
      </c>
      <c r="H95" s="375">
        <v>-0.21490010713529184</v>
      </c>
      <c r="I95" s="376">
        <v>2.6922863095668528</v>
      </c>
      <c r="J95" s="376">
        <v>1.1538127478664784E-2</v>
      </c>
      <c r="K95" s="366">
        <v>4.3040698696574613E-3</v>
      </c>
      <c r="L95" s="367">
        <v>404309536.75237501</v>
      </c>
      <c r="M95" s="367">
        <v>-16441581.200619936</v>
      </c>
      <c r="N95" s="366">
        <v>-3.9076738002765662E-2</v>
      </c>
      <c r="O95" s="365">
        <v>81461161.488454789</v>
      </c>
      <c r="P95" s="365">
        <v>-2963286.9100390822</v>
      </c>
      <c r="Q95" s="366">
        <v>-3.5099866996488982E-2</v>
      </c>
    </row>
    <row r="96" spans="1:17">
      <c r="A96" s="523" t="s">
        <v>194</v>
      </c>
      <c r="B96" s="523" t="s">
        <v>191</v>
      </c>
      <c r="C96" s="225" t="s">
        <v>182</v>
      </c>
      <c r="D96" s="369">
        <v>3217695.9859460099</v>
      </c>
      <c r="E96" s="369">
        <v>515272.5284006712</v>
      </c>
      <c r="F96" s="370">
        <v>0.19067053572303683</v>
      </c>
      <c r="G96" s="377">
        <v>0.13960234981450104</v>
      </c>
      <c r="H96" s="377">
        <v>2.3719818742383977E-2</v>
      </c>
      <c r="I96" s="378">
        <v>3.0960470224328316</v>
      </c>
      <c r="J96" s="378">
        <v>-6.1363335663122687E-2</v>
      </c>
      <c r="K96" s="370">
        <v>-1.9434703983212131E-2</v>
      </c>
      <c r="L96" s="371">
        <v>9962138.0763822179</v>
      </c>
      <c r="M96" s="371">
        <v>1429478.2595670838</v>
      </c>
      <c r="N96" s="370">
        <v>0.16753020631972704</v>
      </c>
      <c r="O96" s="369">
        <v>1764161.4221718973</v>
      </c>
      <c r="P96" s="369">
        <v>264629.24698945438</v>
      </c>
      <c r="Q96" s="370">
        <v>0.17647453743849001</v>
      </c>
    </row>
    <row r="97" spans="1:17">
      <c r="A97" s="523" t="s">
        <v>194</v>
      </c>
      <c r="B97" s="523" t="s">
        <v>191</v>
      </c>
      <c r="C97" s="221" t="s">
        <v>183</v>
      </c>
      <c r="D97" s="365">
        <v>1011393223.3995354</v>
      </c>
      <c r="E97" s="365">
        <v>-66288140.278784513</v>
      </c>
      <c r="F97" s="366">
        <v>-6.1509962511118496E-2</v>
      </c>
      <c r="G97" s="375">
        <v>43.880115209680611</v>
      </c>
      <c r="H97" s="375">
        <v>-2.3319037703978296</v>
      </c>
      <c r="I97" s="376">
        <v>1.9736146603271065</v>
      </c>
      <c r="J97" s="376">
        <v>-3.0681088075628082E-3</v>
      </c>
      <c r="K97" s="366">
        <v>-1.5521503275439242E-3</v>
      </c>
      <c r="L97" s="367">
        <v>1996100493.0568116</v>
      </c>
      <c r="M97" s="367">
        <v>-134133689.14367652</v>
      </c>
      <c r="N97" s="366">
        <v>-6.2966640130203519E-2</v>
      </c>
      <c r="O97" s="365">
        <v>456579684.54949737</v>
      </c>
      <c r="P97" s="365">
        <v>-25103902.541844308</v>
      </c>
      <c r="Q97" s="366">
        <v>-5.2116997993298567E-2</v>
      </c>
    </row>
    <row r="98" spans="1:17">
      <c r="A98" s="523" t="s">
        <v>194</v>
      </c>
      <c r="B98" s="523" t="s">
        <v>191</v>
      </c>
      <c r="C98" s="225" t="s">
        <v>184</v>
      </c>
      <c r="D98" s="369">
        <v>221482867.44150233</v>
      </c>
      <c r="E98" s="369">
        <v>41311488.88715145</v>
      </c>
      <c r="F98" s="370">
        <v>0.22928996391449233</v>
      </c>
      <c r="G98" s="377">
        <v>9.6092138205520889</v>
      </c>
      <c r="H98" s="377">
        <v>1.8832908844792744</v>
      </c>
      <c r="I98" s="378">
        <v>3.1899756242850903</v>
      </c>
      <c r="J98" s="378">
        <v>4.9825425885570596E-2</v>
      </c>
      <c r="K98" s="370">
        <v>1.5867211036900641E-2</v>
      </c>
      <c r="L98" s="371">
        <v>706524948.33515835</v>
      </c>
      <c r="M98" s="371">
        <v>140759758.22179842</v>
      </c>
      <c r="N98" s="370">
        <v>0.24879536719746756</v>
      </c>
      <c r="O98" s="369">
        <v>134721880.08892921</v>
      </c>
      <c r="P98" s="369">
        <v>26239657.530231357</v>
      </c>
      <c r="Q98" s="370">
        <v>0.24187979294057635</v>
      </c>
    </row>
    <row r="99" spans="1:17">
      <c r="A99" s="523" t="s">
        <v>194</v>
      </c>
      <c r="B99" s="523" t="s">
        <v>191</v>
      </c>
      <c r="C99" s="221" t="s">
        <v>185</v>
      </c>
      <c r="D99" s="365">
        <v>512233990.06860489</v>
      </c>
      <c r="E99" s="365">
        <v>-15069230.401323795</v>
      </c>
      <c r="F99" s="366">
        <v>-2.8577922182789268E-2</v>
      </c>
      <c r="G99" s="375">
        <v>22.223687067008978</v>
      </c>
      <c r="H99" s="375">
        <v>-0.38758492292442526</v>
      </c>
      <c r="I99" s="376">
        <v>1.9020966426366792</v>
      </c>
      <c r="J99" s="376">
        <v>1.4153406465171159E-2</v>
      </c>
      <c r="K99" s="366">
        <v>7.4967330553180941E-3</v>
      </c>
      <c r="L99" s="367">
        <v>974318552.75388348</v>
      </c>
      <c r="M99" s="367">
        <v>-21199995.743771911</v>
      </c>
      <c r="N99" s="366">
        <v>-2.1295430181351202E-2</v>
      </c>
      <c r="O99" s="365">
        <v>263221338.07920262</v>
      </c>
      <c r="P99" s="365">
        <v>-7298143.9251299202</v>
      </c>
      <c r="Q99" s="366">
        <v>-2.6978256320234401E-2</v>
      </c>
    </row>
    <row r="100" spans="1:17">
      <c r="A100" s="523" t="s">
        <v>194</v>
      </c>
      <c r="B100" s="523" t="s">
        <v>191</v>
      </c>
      <c r="C100" s="225" t="s">
        <v>186</v>
      </c>
      <c r="D100" s="369">
        <v>39606446.443147629</v>
      </c>
      <c r="E100" s="369">
        <v>1315944.8447789177</v>
      </c>
      <c r="F100" s="370">
        <v>3.4367396347583519E-2</v>
      </c>
      <c r="G100" s="377">
        <v>1.7183577986905476</v>
      </c>
      <c r="H100" s="377">
        <v>7.6424063675421205E-2</v>
      </c>
      <c r="I100" s="378">
        <v>3.1323854340795352</v>
      </c>
      <c r="J100" s="378">
        <v>-0.12552634994143785</v>
      </c>
      <c r="K100" s="370">
        <v>-3.8529695787683664E-2</v>
      </c>
      <c r="L100" s="371">
        <v>124062655.93416685</v>
      </c>
      <c r="M100" s="371">
        <v>-684420.43923248351</v>
      </c>
      <c r="N100" s="370">
        <v>-5.4864647663873198E-3</v>
      </c>
      <c r="O100" s="369">
        <v>28287411.421054557</v>
      </c>
      <c r="P100" s="369">
        <v>825924.87701554224</v>
      </c>
      <c r="Q100" s="370">
        <v>3.0075752661496882E-2</v>
      </c>
    </row>
    <row r="101" spans="1:17">
      <c r="A101" s="523" t="s">
        <v>194</v>
      </c>
      <c r="B101" s="523" t="s">
        <v>191</v>
      </c>
      <c r="C101" s="221" t="s">
        <v>187</v>
      </c>
      <c r="D101" s="365">
        <v>647472.63887112087</v>
      </c>
      <c r="E101" s="365">
        <v>-260302.94700621278</v>
      </c>
      <c r="F101" s="366">
        <v>-0.28674812481835915</v>
      </c>
      <c r="G101" s="375">
        <v>2.8091125520184855E-2</v>
      </c>
      <c r="H101" s="375">
        <v>-1.0835169410843545E-2</v>
      </c>
      <c r="I101" s="376">
        <v>11.763854166152996</v>
      </c>
      <c r="J101" s="376">
        <v>-5.4995196301234728E-2</v>
      </c>
      <c r="K101" s="366">
        <v>-4.6531768545880472E-3</v>
      </c>
      <c r="L101" s="367">
        <v>7616773.7002541097</v>
      </c>
      <c r="M101" s="367">
        <v>-3112089.20414373</v>
      </c>
      <c r="N101" s="366">
        <v>-0.29006701193544582</v>
      </c>
      <c r="O101" s="365">
        <v>1664392.2799206374</v>
      </c>
      <c r="P101" s="365">
        <v>-683184.60657899571</v>
      </c>
      <c r="Q101" s="366">
        <v>-0.29101692494411191</v>
      </c>
    </row>
    <row r="102" spans="1:17">
      <c r="A102" s="523" t="s">
        <v>194</v>
      </c>
      <c r="B102" s="523" t="s">
        <v>191</v>
      </c>
      <c r="C102" s="225" t="s">
        <v>188</v>
      </c>
      <c r="D102" s="369">
        <v>4210108.8635666706</v>
      </c>
      <c r="E102" s="369">
        <v>473855.33069850225</v>
      </c>
      <c r="F102" s="370">
        <v>0.12682633192045267</v>
      </c>
      <c r="G102" s="377">
        <v>0.18265898733001917</v>
      </c>
      <c r="H102" s="377">
        <v>2.2444822926201369E-2</v>
      </c>
      <c r="I102" s="378">
        <v>4.5141398627036065</v>
      </c>
      <c r="J102" s="378">
        <v>-0.13908420647418662</v>
      </c>
      <c r="K102" s="370">
        <v>-2.9889857957938887E-2</v>
      </c>
      <c r="L102" s="371">
        <v>19005020.247348085</v>
      </c>
      <c r="M102" s="371">
        <v>1619395.3796553612</v>
      </c>
      <c r="N102" s="370">
        <v>9.3145652916084912E-2</v>
      </c>
      <c r="O102" s="369">
        <v>4268352.452284283</v>
      </c>
      <c r="P102" s="369">
        <v>333064.52894503856</v>
      </c>
      <c r="Q102" s="370">
        <v>8.4635364789883122E-2</v>
      </c>
    </row>
    <row r="103" spans="1:17">
      <c r="A103" s="523" t="s">
        <v>194</v>
      </c>
      <c r="B103" s="523" t="s">
        <v>191</v>
      </c>
      <c r="C103" s="221" t="s">
        <v>189</v>
      </c>
      <c r="D103" s="365">
        <v>72493372.995128602</v>
      </c>
      <c r="E103" s="365">
        <v>-1858457.6457109749</v>
      </c>
      <c r="F103" s="366">
        <v>-2.4995452427907957E-2</v>
      </c>
      <c r="G103" s="375">
        <v>3.1451837775543212</v>
      </c>
      <c r="H103" s="375">
        <v>-4.3094617694667825E-2</v>
      </c>
      <c r="I103" s="376">
        <v>6.2410665651930932</v>
      </c>
      <c r="J103" s="376">
        <v>-0.10342772759294672</v>
      </c>
      <c r="K103" s="366">
        <v>-1.6301965581488258E-2</v>
      </c>
      <c r="L103" s="367">
        <v>452435966.39796901</v>
      </c>
      <c r="M103" s="367">
        <v>-19288798.761031866</v>
      </c>
      <c r="N103" s="366">
        <v>-4.0889943004222662E-2</v>
      </c>
      <c r="O103" s="365">
        <v>118378550.84648316</v>
      </c>
      <c r="P103" s="365">
        <v>-3352675.0174715221</v>
      </c>
      <c r="Q103" s="366">
        <v>-2.7541618789072499E-2</v>
      </c>
    </row>
    <row r="104" spans="1:17">
      <c r="A104" s="523" t="s">
        <v>194</v>
      </c>
      <c r="B104" s="523" t="s">
        <v>191</v>
      </c>
      <c r="C104" s="225" t="s">
        <v>190</v>
      </c>
      <c r="D104" s="369">
        <v>284959675.6243102</v>
      </c>
      <c r="E104" s="369">
        <v>18568269.707056344</v>
      </c>
      <c r="F104" s="370">
        <v>6.9702960735993094E-2</v>
      </c>
      <c r="G104" s="377">
        <v>12.363206621534191</v>
      </c>
      <c r="H104" s="377">
        <v>0.94008553835982944</v>
      </c>
      <c r="I104" s="378">
        <v>3.6200635734866515</v>
      </c>
      <c r="J104" s="378">
        <v>-4.2393089526181704E-2</v>
      </c>
      <c r="K104" s="370">
        <v>-1.1575041953208543E-2</v>
      </c>
      <c r="L104" s="371">
        <v>1031572141.6401374</v>
      </c>
      <c r="M104" s="371">
        <v>55925162.069134831</v>
      </c>
      <c r="N104" s="370">
        <v>5.7321104088002645E-2</v>
      </c>
      <c r="O104" s="369">
        <v>206225271.27579886</v>
      </c>
      <c r="P104" s="369">
        <v>11032805.31701234</v>
      </c>
      <c r="Q104" s="370">
        <v>5.6522700621763941E-2</v>
      </c>
    </row>
    <row r="105" spans="1:17">
      <c r="A105" s="523" t="s">
        <v>194</v>
      </c>
      <c r="B105" s="522" t="s">
        <v>461</v>
      </c>
      <c r="C105" s="221" t="s">
        <v>20</v>
      </c>
      <c r="D105" s="365">
        <v>915519762.22952569</v>
      </c>
      <c r="E105" s="365">
        <v>-27177722.991484046</v>
      </c>
      <c r="F105" s="366">
        <v>-2.8829739569223942E-2</v>
      </c>
      <c r="G105" s="375">
        <v>100.00000000000001</v>
      </c>
      <c r="H105" s="375">
        <v>2.8421709430404007E-14</v>
      </c>
      <c r="I105" s="376">
        <v>2.4827846267667715</v>
      </c>
      <c r="J105" s="376">
        <v>4.0717081390535537E-2</v>
      </c>
      <c r="K105" s="366">
        <v>1.6673200324711937E-2</v>
      </c>
      <c r="L105" s="367">
        <v>2273038391.1646361</v>
      </c>
      <c r="M105" s="367">
        <v>-29092542.601385593</v>
      </c>
      <c r="N105" s="366">
        <v>-1.2637223267659037E-2</v>
      </c>
      <c r="O105" s="365">
        <v>513714831.99698246</v>
      </c>
      <c r="P105" s="365">
        <v>-5076753.2782213688</v>
      </c>
      <c r="Q105" s="366">
        <v>-9.7857278766931028E-3</v>
      </c>
    </row>
    <row r="106" spans="1:17">
      <c r="A106" s="523" t="s">
        <v>194</v>
      </c>
      <c r="B106" s="523" t="s">
        <v>192</v>
      </c>
      <c r="C106" s="225" t="s">
        <v>180</v>
      </c>
      <c r="D106" s="369">
        <v>1824246.4532112742</v>
      </c>
      <c r="E106" s="369">
        <v>333914.29473235901</v>
      </c>
      <c r="F106" s="370">
        <v>0.22405360632703755</v>
      </c>
      <c r="G106" s="377">
        <v>0.19925800932672011</v>
      </c>
      <c r="H106" s="377">
        <v>4.116570698759639E-2</v>
      </c>
      <c r="I106" s="378">
        <v>4.736624366860962</v>
      </c>
      <c r="J106" s="378">
        <v>0.21333392870379697</v>
      </c>
      <c r="K106" s="370">
        <v>4.7163438125523378E-2</v>
      </c>
      <c r="L106" s="371">
        <v>8640770.2014402077</v>
      </c>
      <c r="M106" s="371">
        <v>1899564.9993144013</v>
      </c>
      <c r="N106" s="370">
        <v>0.28178418285136653</v>
      </c>
      <c r="O106" s="369">
        <v>2178669.1594866626</v>
      </c>
      <c r="P106" s="369">
        <v>514232.25554363732</v>
      </c>
      <c r="Q106" s="370">
        <v>0.30895268803847659</v>
      </c>
    </row>
    <row r="107" spans="1:17">
      <c r="A107" s="523" t="s">
        <v>194</v>
      </c>
      <c r="B107" s="523" t="s">
        <v>192</v>
      </c>
      <c r="C107" s="221" t="s">
        <v>181</v>
      </c>
      <c r="D107" s="365">
        <v>59924632.003332876</v>
      </c>
      <c r="E107" s="365">
        <v>-4599241.1412034035</v>
      </c>
      <c r="F107" s="366">
        <v>-7.1279681721847413E-2</v>
      </c>
      <c r="G107" s="375">
        <v>6.5454220078658931</v>
      </c>
      <c r="H107" s="375">
        <v>-0.29917810575476</v>
      </c>
      <c r="I107" s="376">
        <v>2.6586160731253567</v>
      </c>
      <c r="J107" s="376">
        <v>-2.9046273707118431E-3</v>
      </c>
      <c r="K107" s="366">
        <v>-1.091341265980183E-3</v>
      </c>
      <c r="L107" s="367">
        <v>159316589.82018292</v>
      </c>
      <c r="M107" s="367">
        <v>-12415034.230182737</v>
      </c>
      <c r="N107" s="366">
        <v>-7.2293232529738613E-2</v>
      </c>
      <c r="O107" s="365">
        <v>32492466.14358845</v>
      </c>
      <c r="P107" s="365">
        <v>-2194685.9606487863</v>
      </c>
      <c r="Q107" s="366">
        <v>-6.3270860463078851E-2</v>
      </c>
    </row>
    <row r="108" spans="1:17">
      <c r="A108" s="523" t="s">
        <v>194</v>
      </c>
      <c r="B108" s="523" t="s">
        <v>192</v>
      </c>
      <c r="C108" s="225" t="s">
        <v>182</v>
      </c>
      <c r="D108" s="369">
        <v>1204880.0328895105</v>
      </c>
      <c r="E108" s="369">
        <v>-117767.05563233281</v>
      </c>
      <c r="F108" s="370">
        <v>-8.9038910420122921E-2</v>
      </c>
      <c r="G108" s="377">
        <v>0.13160611956156121</v>
      </c>
      <c r="H108" s="377">
        <v>-8.698390555144625E-3</v>
      </c>
      <c r="I108" s="378">
        <v>3.0832645968915364</v>
      </c>
      <c r="J108" s="378">
        <v>1.6097549827945201E-2</v>
      </c>
      <c r="K108" s="370">
        <v>5.2483446714636835E-3</v>
      </c>
      <c r="L108" s="371">
        <v>3714963.9489097376</v>
      </c>
      <c r="M108" s="371">
        <v>-341815.61589906085</v>
      </c>
      <c r="N108" s="370">
        <v>-8.4257872639715653E-2</v>
      </c>
      <c r="O108" s="369">
        <v>667554.34985477652</v>
      </c>
      <c r="P108" s="369">
        <v>-56590.816749638296</v>
      </c>
      <c r="Q108" s="370">
        <v>-7.8148442272974059E-2</v>
      </c>
    </row>
    <row r="109" spans="1:17">
      <c r="A109" s="523" t="s">
        <v>194</v>
      </c>
      <c r="B109" s="523" t="s">
        <v>192</v>
      </c>
      <c r="C109" s="221" t="s">
        <v>183</v>
      </c>
      <c r="D109" s="365">
        <v>397287323.59132254</v>
      </c>
      <c r="E109" s="365">
        <v>-38315095.760965943</v>
      </c>
      <c r="F109" s="366">
        <v>-8.7958868130112583E-2</v>
      </c>
      <c r="G109" s="375">
        <v>43.394729418382617</v>
      </c>
      <c r="H109" s="375">
        <v>-2.8133517721770573</v>
      </c>
      <c r="I109" s="376">
        <v>2.0004185041657978</v>
      </c>
      <c r="J109" s="376">
        <v>3.7850827439313228E-2</v>
      </c>
      <c r="K109" s="366">
        <v>1.9286380738954945E-2</v>
      </c>
      <c r="L109" s="367">
        <v>794740913.58258665</v>
      </c>
      <c r="M109" s="367">
        <v>-60158314.542070031</v>
      </c>
      <c r="N109" s="366">
        <v>-7.0368895611282595E-2</v>
      </c>
      <c r="O109" s="365">
        <v>180494047.59234133</v>
      </c>
      <c r="P109" s="365">
        <v>-12775746.774516612</v>
      </c>
      <c r="Q109" s="366">
        <v>-6.6103173630257694E-2</v>
      </c>
    </row>
    <row r="110" spans="1:17">
      <c r="A110" s="523" t="s">
        <v>194</v>
      </c>
      <c r="B110" s="523" t="s">
        <v>192</v>
      </c>
      <c r="C110" s="225" t="s">
        <v>184</v>
      </c>
      <c r="D110" s="369">
        <v>96650763.620702207</v>
      </c>
      <c r="E110" s="369">
        <v>18563451.789205223</v>
      </c>
      <c r="F110" s="370">
        <v>0.23772686437539195</v>
      </c>
      <c r="G110" s="377">
        <v>10.556928163443768</v>
      </c>
      <c r="H110" s="377">
        <v>2.2735378865311411</v>
      </c>
      <c r="I110" s="378">
        <v>3.1953551255321453</v>
      </c>
      <c r="J110" s="378">
        <v>1.0522965266275719E-2</v>
      </c>
      <c r="K110" s="370">
        <v>3.3040878566728813E-3</v>
      </c>
      <c r="L110" s="371">
        <v>308833512.92200661</v>
      </c>
      <c r="M110" s="371">
        <v>60138530.892345458</v>
      </c>
      <c r="N110" s="370">
        <v>0.24181642267785244</v>
      </c>
      <c r="O110" s="369">
        <v>59132698.960653514</v>
      </c>
      <c r="P110" s="369">
        <v>11901290.230178282</v>
      </c>
      <c r="Q110" s="370">
        <v>0.25197830321116771</v>
      </c>
    </row>
    <row r="111" spans="1:17">
      <c r="A111" s="523" t="s">
        <v>194</v>
      </c>
      <c r="B111" s="523" t="s">
        <v>192</v>
      </c>
      <c r="C111" s="221" t="s">
        <v>185</v>
      </c>
      <c r="D111" s="365">
        <v>205096971.61679259</v>
      </c>
      <c r="E111" s="365">
        <v>-7873290.0296208262</v>
      </c>
      <c r="F111" s="366">
        <v>-3.6968964440174078E-2</v>
      </c>
      <c r="G111" s="375">
        <v>22.40224406705638</v>
      </c>
      <c r="H111" s="375">
        <v>-0.18933647550588262</v>
      </c>
      <c r="I111" s="376">
        <v>1.887732025368859</v>
      </c>
      <c r="J111" s="376">
        <v>-8.1798284909193608E-3</v>
      </c>
      <c r="K111" s="366">
        <v>-4.3144561147537086E-3</v>
      </c>
      <c r="L111" s="367">
        <v>387168121.62718725</v>
      </c>
      <c r="M111" s="367">
        <v>-16604721.94786644</v>
      </c>
      <c r="N111" s="366">
        <v>-4.1123919580242738E-2</v>
      </c>
      <c r="O111" s="365">
        <v>104873776.34035905</v>
      </c>
      <c r="P111" s="365">
        <v>-3909334.1860214919</v>
      </c>
      <c r="Q111" s="366">
        <v>-3.5936959028887626E-2</v>
      </c>
    </row>
    <row r="112" spans="1:17">
      <c r="A112" s="523" t="s">
        <v>194</v>
      </c>
      <c r="B112" s="523" t="s">
        <v>192</v>
      </c>
      <c r="C112" s="225" t="s">
        <v>186</v>
      </c>
      <c r="D112" s="369">
        <v>15524121.66509806</v>
      </c>
      <c r="E112" s="369">
        <v>234650.19416799955</v>
      </c>
      <c r="F112" s="370">
        <v>1.5347174989936114E-2</v>
      </c>
      <c r="G112" s="377">
        <v>1.6956621042557112</v>
      </c>
      <c r="H112" s="377">
        <v>7.3776853618224392E-2</v>
      </c>
      <c r="I112" s="378">
        <v>3.0463246110102036</v>
      </c>
      <c r="J112" s="378">
        <v>-0.17859668427667597</v>
      </c>
      <c r="K112" s="370">
        <v>-5.5380168358740836E-2</v>
      </c>
      <c r="L112" s="371">
        <v>47291513.892704919</v>
      </c>
      <c r="M112" s="371">
        <v>-2015828.2475786433</v>
      </c>
      <c r="N112" s="370">
        <v>-4.08829225035785E-2</v>
      </c>
      <c r="O112" s="369">
        <v>11025463.191200122</v>
      </c>
      <c r="P112" s="369">
        <v>77194.238960981369</v>
      </c>
      <c r="Q112" s="370">
        <v>7.0508168275491253E-3</v>
      </c>
    </row>
    <row r="113" spans="1:17">
      <c r="A113" s="523" t="s">
        <v>194</v>
      </c>
      <c r="B113" s="523" t="s">
        <v>192</v>
      </c>
      <c r="C113" s="221" t="s">
        <v>187</v>
      </c>
      <c r="D113" s="365">
        <v>242103.32387014217</v>
      </c>
      <c r="E113" s="365">
        <v>-28340.665344082168</v>
      </c>
      <c r="F113" s="366">
        <v>-0.10479310494726113</v>
      </c>
      <c r="G113" s="375">
        <v>2.6444358042098232E-2</v>
      </c>
      <c r="H113" s="375">
        <v>-2.2439532618001058E-3</v>
      </c>
      <c r="I113" s="376">
        <v>11.765838914294307</v>
      </c>
      <c r="J113" s="376">
        <v>0.49661249063084867</v>
      </c>
      <c r="K113" s="366">
        <v>4.4068019574799472E-2</v>
      </c>
      <c r="L113" s="367">
        <v>2848548.7092713164</v>
      </c>
      <c r="M113" s="367">
        <v>-199145.84010257572</v>
      </c>
      <c r="N113" s="366">
        <v>-6.5343109972581581E-2</v>
      </c>
      <c r="O113" s="365">
        <v>621976.03422837227</v>
      </c>
      <c r="P113" s="365">
        <v>-72137.794375733356</v>
      </c>
      <c r="Q113" s="366">
        <v>-0.10392790260468622</v>
      </c>
    </row>
    <row r="114" spans="1:17">
      <c r="A114" s="523" t="s">
        <v>194</v>
      </c>
      <c r="B114" s="523" t="s">
        <v>192</v>
      </c>
      <c r="C114" s="225" t="s">
        <v>188</v>
      </c>
      <c r="D114" s="369">
        <v>1613330.2439696793</v>
      </c>
      <c r="E114" s="369">
        <v>135249.53241201374</v>
      </c>
      <c r="F114" s="370">
        <v>9.1503482424502999E-2</v>
      </c>
      <c r="G114" s="377">
        <v>0.17622014406775952</v>
      </c>
      <c r="H114" s="377">
        <v>1.9427457683204447E-2</v>
      </c>
      <c r="I114" s="378">
        <v>4.4629344531382475</v>
      </c>
      <c r="J114" s="378">
        <v>-0.22912711779606987</v>
      </c>
      <c r="K114" s="370">
        <v>-4.8832930755945816E-2</v>
      </c>
      <c r="L114" s="371">
        <v>7200187.1301022163</v>
      </c>
      <c r="M114" s="371">
        <v>264941.42466324195</v>
      </c>
      <c r="N114" s="370">
        <v>3.8202168447393485E-2</v>
      </c>
      <c r="O114" s="369">
        <v>1623604.0595340193</v>
      </c>
      <c r="P114" s="369">
        <v>78663.634490916738</v>
      </c>
      <c r="Q114" s="370">
        <v>5.0916937129612677E-2</v>
      </c>
    </row>
    <row r="115" spans="1:17">
      <c r="A115" s="523" t="s">
        <v>194</v>
      </c>
      <c r="B115" s="523" t="s">
        <v>192</v>
      </c>
      <c r="C115" s="221" t="s">
        <v>189</v>
      </c>
      <c r="D115" s="365">
        <v>25336336.790614467</v>
      </c>
      <c r="E115" s="365">
        <v>-752995.82590290532</v>
      </c>
      <c r="F115" s="366">
        <v>-2.8862211117894884E-2</v>
      </c>
      <c r="G115" s="375">
        <v>2.7674265303584469</v>
      </c>
      <c r="H115" s="375">
        <v>-9.2533342129552665E-5</v>
      </c>
      <c r="I115" s="376">
        <v>6.2469245001457123</v>
      </c>
      <c r="J115" s="376">
        <v>-0.17590315467400419</v>
      </c>
      <c r="K115" s="366">
        <v>-2.7387182737498138E-2</v>
      </c>
      <c r="L115" s="367">
        <v>158274183.04123271</v>
      </c>
      <c r="M115" s="367">
        <v>-9293103.9839251041</v>
      </c>
      <c r="N115" s="366">
        <v>-5.5458939205298936E-2</v>
      </c>
      <c r="O115" s="365">
        <v>40781234.123782948</v>
      </c>
      <c r="P115" s="365">
        <v>-1568537.3233056366</v>
      </c>
      <c r="Q115" s="366">
        <v>-3.7037680953375458E-2</v>
      </c>
    </row>
    <row r="116" spans="1:17">
      <c r="A116" s="523" t="s">
        <v>194</v>
      </c>
      <c r="B116" s="523" t="s">
        <v>192</v>
      </c>
      <c r="C116" s="225" t="s">
        <v>190</v>
      </c>
      <c r="D116" s="369">
        <v>110734835.79019096</v>
      </c>
      <c r="E116" s="369">
        <v>5161524.5791344047</v>
      </c>
      <c r="F116" s="370">
        <v>4.8890429976338988E-2</v>
      </c>
      <c r="G116" s="377">
        <v>12.095297158908204</v>
      </c>
      <c r="H116" s="377">
        <v>0.89623140704555659</v>
      </c>
      <c r="I116" s="378">
        <v>3.5632251543800915</v>
      </c>
      <c r="J116" s="378">
        <v>-8.7097994324338845E-2</v>
      </c>
      <c r="K116" s="370">
        <v>-2.3860351748653155E-2</v>
      </c>
      <c r="L116" s="371">
        <v>394573152.35375726</v>
      </c>
      <c r="M116" s="371">
        <v>9196450.5546605587</v>
      </c>
      <c r="N116" s="370">
        <v>2.386353537130748E-2</v>
      </c>
      <c r="O116" s="369">
        <v>79731665.359059423</v>
      </c>
      <c r="P116" s="369">
        <v>2837222.5353288502</v>
      </c>
      <c r="Q116" s="370">
        <v>3.6897627853715954E-2</v>
      </c>
    </row>
    <row r="117" spans="1:17">
      <c r="A117" s="523" t="s">
        <v>195</v>
      </c>
      <c r="B117" s="522" t="s">
        <v>459</v>
      </c>
      <c r="C117" s="221" t="s">
        <v>20</v>
      </c>
      <c r="D117" s="365">
        <v>2377123.0805938109</v>
      </c>
      <c r="E117" s="365">
        <v>-101507.07030870719</v>
      </c>
      <c r="F117" s="366">
        <v>-4.095289096348096E-2</v>
      </c>
      <c r="G117" s="375">
        <v>100</v>
      </c>
      <c r="H117" s="375">
        <v>1.4210854715202004E-14</v>
      </c>
      <c r="I117" s="376">
        <v>2.5855488096827619</v>
      </c>
      <c r="J117" s="376">
        <v>-0.11187058742960598</v>
      </c>
      <c r="K117" s="366">
        <v>-4.1473190097678282E-2</v>
      </c>
      <c r="L117" s="367">
        <v>6146167.7514987476</v>
      </c>
      <c r="M117" s="367">
        <v>-539737.29581325967</v>
      </c>
      <c r="N117" s="366">
        <v>-8.0727634029181275E-2</v>
      </c>
      <c r="O117" s="365">
        <v>1389931.613493681</v>
      </c>
      <c r="P117" s="365">
        <v>-145063.73893272155</v>
      </c>
      <c r="Q117" s="366">
        <v>-9.4504350585437255E-2</v>
      </c>
    </row>
    <row r="118" spans="1:17">
      <c r="A118" s="523" t="s">
        <v>195</v>
      </c>
      <c r="B118" s="523" t="s">
        <v>179</v>
      </c>
      <c r="C118" s="225" t="s">
        <v>180</v>
      </c>
      <c r="D118" s="369">
        <v>7099.6797984640871</v>
      </c>
      <c r="E118" s="369">
        <v>-163.2490509058116</v>
      </c>
      <c r="F118" s="370">
        <v>-2.2477027421241282E-2</v>
      </c>
      <c r="G118" s="377">
        <v>0.29866689934669138</v>
      </c>
      <c r="H118" s="377">
        <v>5.6450119656586972E-3</v>
      </c>
      <c r="I118" s="378">
        <v>4.2613424660926258</v>
      </c>
      <c r="J118" s="378">
        <v>0.3401605135996153</v>
      </c>
      <c r="K118" s="370">
        <v>8.6749484650501349E-2</v>
      </c>
      <c r="L118" s="371">
        <v>30254.167020854951</v>
      </c>
      <c r="M118" s="371">
        <v>1774.901494464877</v>
      </c>
      <c r="N118" s="370">
        <v>6.232258668399223E-2</v>
      </c>
      <c r="O118" s="369">
        <v>8904.1253843307495</v>
      </c>
      <c r="P118" s="369">
        <v>297.52284908294678</v>
      </c>
      <c r="Q118" s="370">
        <v>3.4569140129855021E-2</v>
      </c>
    </row>
    <row r="119" spans="1:17">
      <c r="A119" s="523" t="s">
        <v>195</v>
      </c>
      <c r="B119" s="523" t="s">
        <v>179</v>
      </c>
      <c r="C119" s="221" t="s">
        <v>181</v>
      </c>
      <c r="D119" s="365">
        <v>19551.098142147064</v>
      </c>
      <c r="E119" s="365">
        <v>-1590.7538028108611</v>
      </c>
      <c r="F119" s="366">
        <v>-7.524193277638748E-2</v>
      </c>
      <c r="G119" s="375">
        <v>0.82246890376678161</v>
      </c>
      <c r="H119" s="375">
        <v>-3.0496268841150864E-2</v>
      </c>
      <c r="I119" s="376">
        <v>2.1545649618812268</v>
      </c>
      <c r="J119" s="376">
        <v>-3.9166524990325247E-2</v>
      </c>
      <c r="K119" s="366">
        <v>-1.7853837274396808E-2</v>
      </c>
      <c r="L119" s="367">
        <v>42124.111023371217</v>
      </c>
      <c r="M119" s="367">
        <v>-4255.435279059544</v>
      </c>
      <c r="N119" s="366">
        <v>-9.1752412826783425E-2</v>
      </c>
      <c r="O119" s="365">
        <v>9775.5490710735321</v>
      </c>
      <c r="P119" s="365">
        <v>-810.36437623764141</v>
      </c>
      <c r="Q119" s="366">
        <v>-7.6551199881902898E-2</v>
      </c>
    </row>
    <row r="120" spans="1:17">
      <c r="A120" s="523" t="s">
        <v>195</v>
      </c>
      <c r="B120" s="523" t="s">
        <v>179</v>
      </c>
      <c r="C120" s="225" t="s">
        <v>182</v>
      </c>
      <c r="D120" s="369">
        <v>6.6105403751134872</v>
      </c>
      <c r="E120" s="369">
        <v>-255.77539003711991</v>
      </c>
      <c r="F120" s="370">
        <v>-0.97480604099187906</v>
      </c>
      <c r="G120" s="377">
        <v>2.780899495310171E-4</v>
      </c>
      <c r="H120" s="377">
        <v>-1.0307835115436561E-2</v>
      </c>
      <c r="I120" s="378">
        <v>3.3010013333871178</v>
      </c>
      <c r="J120" s="378">
        <v>-1.4801011006225608</v>
      </c>
      <c r="K120" s="370">
        <v>-0.30957318339261597</v>
      </c>
      <c r="L120" s="371">
        <v>21.821402592658998</v>
      </c>
      <c r="M120" s="371">
        <v>-1232.6726079511641</v>
      </c>
      <c r="N120" s="370">
        <v>-0.98260541508428612</v>
      </c>
      <c r="O120" s="369">
        <v>7.0512430667877197</v>
      </c>
      <c r="P120" s="369">
        <v>-158.23123526573181</v>
      </c>
      <c r="Q120" s="370">
        <v>-0.95733823005363072</v>
      </c>
    </row>
    <row r="121" spans="1:17">
      <c r="A121" s="523" t="s">
        <v>195</v>
      </c>
      <c r="B121" s="523" t="s">
        <v>179</v>
      </c>
      <c r="C121" s="221" t="s">
        <v>183</v>
      </c>
      <c r="D121" s="365">
        <v>1120707.1723723621</v>
      </c>
      <c r="E121" s="365">
        <v>83610.775632954435</v>
      </c>
      <c r="F121" s="366">
        <v>8.0620061834004622E-2</v>
      </c>
      <c r="G121" s="375">
        <v>47.145525678561285</v>
      </c>
      <c r="H121" s="375">
        <v>5.304011067687199</v>
      </c>
      <c r="I121" s="376">
        <v>2.5210102665688208</v>
      </c>
      <c r="J121" s="376">
        <v>-0.29487605039885789</v>
      </c>
      <c r="K121" s="366">
        <v>-0.1047187340703437</v>
      </c>
      <c r="L121" s="367">
        <v>2825314.2873680377</v>
      </c>
      <c r="M121" s="367">
        <v>-95031.265586943366</v>
      </c>
      <c r="N121" s="366">
        <v>-3.2541103052268941E-2</v>
      </c>
      <c r="O121" s="365">
        <v>606256.04159891605</v>
      </c>
      <c r="P121" s="365">
        <v>-21802.31674135779</v>
      </c>
      <c r="Q121" s="366">
        <v>-3.4713839011669641E-2</v>
      </c>
    </row>
    <row r="122" spans="1:17">
      <c r="A122" s="523" t="s">
        <v>195</v>
      </c>
      <c r="B122" s="523" t="s">
        <v>179</v>
      </c>
      <c r="C122" s="225" t="s">
        <v>184</v>
      </c>
      <c r="D122" s="369">
        <v>11353.307871282101</v>
      </c>
      <c r="E122" s="369">
        <v>214.13311868906021</v>
      </c>
      <c r="F122" s="370">
        <v>1.9223427537952316E-2</v>
      </c>
      <c r="G122" s="377">
        <v>0.47760706898045929</v>
      </c>
      <c r="H122" s="377">
        <v>2.8198562086558854E-2</v>
      </c>
      <c r="I122" s="378">
        <v>3.2724024676365659</v>
      </c>
      <c r="J122" s="378">
        <v>-0.34298396237039785</v>
      </c>
      <c r="K122" s="370">
        <v>-9.4867856869656181E-2</v>
      </c>
      <c r="L122" s="371">
        <v>37152.592693821192</v>
      </c>
      <c r="M122" s="371">
        <v>-3119.8285481798666</v>
      </c>
      <c r="N122" s="370">
        <v>-7.7468114703918622E-2</v>
      </c>
      <c r="O122" s="369">
        <v>5671.9115093946457</v>
      </c>
      <c r="P122" s="369">
        <v>421.22086346149445</v>
      </c>
      <c r="Q122" s="370">
        <v>8.0221992089315936E-2</v>
      </c>
    </row>
    <row r="123" spans="1:17">
      <c r="A123" s="523" t="s">
        <v>195</v>
      </c>
      <c r="B123" s="523" t="s">
        <v>179</v>
      </c>
      <c r="C123" s="221" t="s">
        <v>185</v>
      </c>
      <c r="D123" s="365">
        <v>1035677.1406827569</v>
      </c>
      <c r="E123" s="365">
        <v>-172531.94368087454</v>
      </c>
      <c r="F123" s="366">
        <v>-0.14279974047020827</v>
      </c>
      <c r="G123" s="375">
        <v>43.568511413554674</v>
      </c>
      <c r="H123" s="375">
        <v>-5.1765215605539652</v>
      </c>
      <c r="I123" s="376">
        <v>2.2193037304052505</v>
      </c>
      <c r="J123" s="376">
        <v>2.0198728773608288E-3</v>
      </c>
      <c r="K123" s="366">
        <v>9.109672045386377E-4</v>
      </c>
      <c r="L123" s="367">
        <v>2298482.1418126859</v>
      </c>
      <c r="M123" s="367">
        <v>-380460.35746534634</v>
      </c>
      <c r="N123" s="366">
        <v>-0.14201885914605461</v>
      </c>
      <c r="O123" s="365">
        <v>584725.6442810297</v>
      </c>
      <c r="P123" s="365">
        <v>-108282.58441894664</v>
      </c>
      <c r="Q123" s="366">
        <v>-0.15625007025107832</v>
      </c>
    </row>
    <row r="124" spans="1:17">
      <c r="A124" s="523" t="s">
        <v>195</v>
      </c>
      <c r="B124" s="523" t="s">
        <v>179</v>
      </c>
      <c r="C124" s="225" t="s">
        <v>186</v>
      </c>
      <c r="D124" s="369">
        <v>73067.276982312149</v>
      </c>
      <c r="E124" s="369">
        <v>-9602.7190603386844</v>
      </c>
      <c r="F124" s="370">
        <v>-0.1161572459176662</v>
      </c>
      <c r="G124" s="377">
        <v>3.0737691951592079</v>
      </c>
      <c r="H124" s="377">
        <v>-0.26154067398561187</v>
      </c>
      <c r="I124" s="378">
        <v>3.6031223480723242</v>
      </c>
      <c r="J124" s="378">
        <v>0.19125192650324951</v>
      </c>
      <c r="K124" s="370">
        <v>5.6054862252152955E-2</v>
      </c>
      <c r="L124" s="371">
        <v>263270.33860775945</v>
      </c>
      <c r="M124" s="371">
        <v>-18788.975641393394</v>
      </c>
      <c r="N124" s="370">
        <v>-6.6613562085017466E-2</v>
      </c>
      <c r="O124" s="369">
        <v>58072.479613661766</v>
      </c>
      <c r="P124" s="369">
        <v>-7748.5633919986576</v>
      </c>
      <c r="Q124" s="370">
        <v>-0.11772167437900222</v>
      </c>
    </row>
    <row r="125" spans="1:17">
      <c r="A125" s="523" t="s">
        <v>195</v>
      </c>
      <c r="B125" s="523" t="s">
        <v>179</v>
      </c>
      <c r="C125" s="221" t="s">
        <v>187</v>
      </c>
      <c r="D125" s="365">
        <v>5.7069757231603262</v>
      </c>
      <c r="E125" s="365">
        <v>-201.14329659087628</v>
      </c>
      <c r="F125" s="366">
        <v>-0.97241011259344101</v>
      </c>
      <c r="G125" s="375">
        <v>2.4007910106761112E-4</v>
      </c>
      <c r="H125" s="375">
        <v>-8.1052673088725033E-3</v>
      </c>
      <c r="I125" s="376">
        <v>15.172557511314578</v>
      </c>
      <c r="J125" s="376">
        <v>-6.6144035526373539</v>
      </c>
      <c r="K125" s="366">
        <v>-0.30359459188557292</v>
      </c>
      <c r="L125" s="367">
        <v>86.58941737532615</v>
      </c>
      <c r="M125" s="367">
        <v>-4420.0494115984438</v>
      </c>
      <c r="N125" s="366">
        <v>-0.98078625320080426</v>
      </c>
      <c r="O125" s="365">
        <v>6.7209111452102661</v>
      </c>
      <c r="P125" s="365">
        <v>-239.03116881847382</v>
      </c>
      <c r="Q125" s="366">
        <v>-0.9726516611936572</v>
      </c>
    </row>
    <row r="126" spans="1:17">
      <c r="A126" s="523" t="s">
        <v>195</v>
      </c>
      <c r="B126" s="523" t="s">
        <v>179</v>
      </c>
      <c r="C126" s="225" t="s">
        <v>188</v>
      </c>
      <c r="D126" s="374"/>
      <c r="E126" s="374"/>
      <c r="F126" s="374"/>
      <c r="G126" s="374"/>
      <c r="H126" s="374"/>
      <c r="I126" s="374"/>
      <c r="J126" s="374"/>
      <c r="K126" s="374"/>
      <c r="L126" s="374"/>
      <c r="M126" s="374"/>
      <c r="N126" s="374"/>
      <c r="O126" s="374"/>
      <c r="P126" s="374"/>
      <c r="Q126" s="374"/>
    </row>
    <row r="127" spans="1:17">
      <c r="A127" s="523" t="s">
        <v>195</v>
      </c>
      <c r="B127" s="523" t="s">
        <v>179</v>
      </c>
      <c r="C127" s="221" t="s">
        <v>189</v>
      </c>
      <c r="D127" s="365">
        <v>35742.04668412351</v>
      </c>
      <c r="E127" s="365">
        <v>-1824.7224218972697</v>
      </c>
      <c r="F127" s="366">
        <v>-4.857278028748082E-2</v>
      </c>
      <c r="G127" s="375">
        <v>1.503584184424942</v>
      </c>
      <c r="H127" s="375">
        <v>-1.2042061481167377E-2</v>
      </c>
      <c r="I127" s="376">
        <v>8.6513518837516337</v>
      </c>
      <c r="J127" s="376">
        <v>-0.15021697281416735</v>
      </c>
      <c r="K127" s="366">
        <v>-1.7067067844627311E-2</v>
      </c>
      <c r="L127" s="367">
        <v>309217.02290983079</v>
      </c>
      <c r="M127" s="367">
        <v>-21429.482095519954</v>
      </c>
      <c r="N127" s="366">
        <v>-6.481085319553935E-2</v>
      </c>
      <c r="O127" s="365">
        <v>59649.679653644562</v>
      </c>
      <c r="P127" s="365">
        <v>-5340.9447094687712</v>
      </c>
      <c r="Q127" s="366">
        <v>-8.2180233869242933E-2</v>
      </c>
    </row>
    <row r="128" spans="1:17">
      <c r="A128" s="523" t="s">
        <v>195</v>
      </c>
      <c r="B128" s="523" t="s">
        <v>179</v>
      </c>
      <c r="C128" s="225" t="s">
        <v>190</v>
      </c>
      <c r="D128" s="369">
        <v>73913.040544264019</v>
      </c>
      <c r="E128" s="369">
        <v>838.32764310264611</v>
      </c>
      <c r="F128" s="370">
        <v>1.1472198929286831E-2</v>
      </c>
      <c r="G128" s="377">
        <v>3.1093484871553376</v>
      </c>
      <c r="H128" s="377">
        <v>0.16115902554673855</v>
      </c>
      <c r="I128" s="378">
        <v>4.6033105489505335</v>
      </c>
      <c r="J128" s="378">
        <v>-0.22761927477158483</v>
      </c>
      <c r="K128" s="370">
        <v>-4.7117073333143453E-2</v>
      </c>
      <c r="L128" s="371">
        <v>340244.67924241902</v>
      </c>
      <c r="M128" s="371">
        <v>-12774.130671732884</v>
      </c>
      <c r="N128" s="370">
        <v>-3.6185410842100266E-2</v>
      </c>
      <c r="O128" s="369">
        <v>56862.410227417946</v>
      </c>
      <c r="P128" s="369">
        <v>-1400.4466031721531</v>
      </c>
      <c r="Q128" s="370">
        <v>-2.4036696436705935E-2</v>
      </c>
    </row>
    <row r="129" spans="1:17">
      <c r="A129" s="523" t="s">
        <v>195</v>
      </c>
      <c r="B129" s="522" t="s">
        <v>460</v>
      </c>
      <c r="C129" s="221" t="s">
        <v>20</v>
      </c>
      <c r="D129" s="365">
        <v>31555606.143261153</v>
      </c>
      <c r="E129" s="365">
        <v>-2131756.2927691005</v>
      </c>
      <c r="F129" s="366">
        <v>-6.3280593629648038E-2</v>
      </c>
      <c r="G129" s="375">
        <v>99.999999999999986</v>
      </c>
      <c r="H129" s="375">
        <v>0</v>
      </c>
      <c r="I129" s="376">
        <v>2.6470687693518484</v>
      </c>
      <c r="J129" s="376">
        <v>-4.5252275474801262E-2</v>
      </c>
      <c r="K129" s="366">
        <v>-1.6807904674576029E-2</v>
      </c>
      <c r="L129" s="367">
        <v>83529859.519793928</v>
      </c>
      <c r="M129" s="367">
        <v>-7167335.3114330769</v>
      </c>
      <c r="N129" s="366">
        <v>-7.9024884118746377E-2</v>
      </c>
      <c r="O129" s="365">
        <v>19027786.614200488</v>
      </c>
      <c r="P129" s="365">
        <v>-1917473.1037215255</v>
      </c>
      <c r="Q129" s="366">
        <v>-9.1546876455335671E-2</v>
      </c>
    </row>
    <row r="130" spans="1:17">
      <c r="A130" s="523" t="s">
        <v>195</v>
      </c>
      <c r="B130" s="523" t="s">
        <v>191</v>
      </c>
      <c r="C130" s="225" t="s">
        <v>180</v>
      </c>
      <c r="D130" s="369">
        <v>90424.843493511449</v>
      </c>
      <c r="E130" s="369">
        <v>3288.1046463516104</v>
      </c>
      <c r="F130" s="370">
        <v>3.7734997773086663E-2</v>
      </c>
      <c r="G130" s="377">
        <v>0.28655714323149545</v>
      </c>
      <c r="H130" s="377">
        <v>2.7894153474948391E-2</v>
      </c>
      <c r="I130" s="378">
        <v>4.2342432197772562</v>
      </c>
      <c r="J130" s="378">
        <v>0.16106004226210935</v>
      </c>
      <c r="K130" s="370">
        <v>3.9541566200900477E-2</v>
      </c>
      <c r="L130" s="371">
        <v>382880.78046182037</v>
      </c>
      <c r="M130" s="371">
        <v>27956.881646038324</v>
      </c>
      <c r="N130" s="370">
        <v>7.8768664886522413E-2</v>
      </c>
      <c r="O130" s="369">
        <v>114529.35274255276</v>
      </c>
      <c r="P130" s="369">
        <v>1650.4723159074783</v>
      </c>
      <c r="Q130" s="370">
        <v>1.4621621951504411E-2</v>
      </c>
    </row>
    <row r="131" spans="1:17">
      <c r="A131" s="523" t="s">
        <v>195</v>
      </c>
      <c r="B131" s="523" t="s">
        <v>191</v>
      </c>
      <c r="C131" s="221" t="s">
        <v>181</v>
      </c>
      <c r="D131" s="365">
        <v>270116.62354750966</v>
      </c>
      <c r="E131" s="365">
        <v>-18553.725045225059</v>
      </c>
      <c r="F131" s="366">
        <v>-6.4273054491652146E-2</v>
      </c>
      <c r="G131" s="375">
        <v>0.85600201219774152</v>
      </c>
      <c r="H131" s="375">
        <v>-9.0790213852554036E-4</v>
      </c>
      <c r="I131" s="376">
        <v>2.1835941161125159</v>
      </c>
      <c r="J131" s="376">
        <v>1.5057358675005794E-2</v>
      </c>
      <c r="K131" s="366">
        <v>6.9435570429521283E-3</v>
      </c>
      <c r="L131" s="367">
        <v>589825.06984252157</v>
      </c>
      <c r="M131" s="367">
        <v>-36167.191863123095</v>
      </c>
      <c r="N131" s="366">
        <v>-5.7775781068887568E-2</v>
      </c>
      <c r="O131" s="365">
        <v>135594.91214617528</v>
      </c>
      <c r="P131" s="365">
        <v>-9044.4386142033618</v>
      </c>
      <c r="Q131" s="366">
        <v>-6.2530968001834553E-2</v>
      </c>
    </row>
    <row r="132" spans="1:17">
      <c r="A132" s="523" t="s">
        <v>195</v>
      </c>
      <c r="B132" s="523" t="s">
        <v>191</v>
      </c>
      <c r="C132" s="225" t="s">
        <v>182</v>
      </c>
      <c r="D132" s="369">
        <v>1044.7511924461355</v>
      </c>
      <c r="E132" s="369">
        <v>-709.23146389277122</v>
      </c>
      <c r="F132" s="370">
        <v>-0.40435488990133583</v>
      </c>
      <c r="G132" s="377">
        <v>3.3108259359779305E-3</v>
      </c>
      <c r="H132" s="377">
        <v>-1.8958228768211904E-3</v>
      </c>
      <c r="I132" s="378">
        <v>4.6358223577491158</v>
      </c>
      <c r="J132" s="378">
        <v>-2.0895622643691603E-2</v>
      </c>
      <c r="K132" s="370">
        <v>-4.4871995108299425E-3</v>
      </c>
      <c r="L132" s="371">
        <v>4843.2809362268445</v>
      </c>
      <c r="M132" s="371">
        <v>-3324.5216368436813</v>
      </c>
      <c r="N132" s="370">
        <v>-0.40702766834799881</v>
      </c>
      <c r="O132" s="369">
        <v>661.96035408973694</v>
      </c>
      <c r="P132" s="369">
        <v>-442.91062712669373</v>
      </c>
      <c r="Q132" s="370">
        <v>-0.40087090226504279</v>
      </c>
    </row>
    <row r="133" spans="1:17">
      <c r="A133" s="523" t="s">
        <v>195</v>
      </c>
      <c r="B133" s="523" t="s">
        <v>191</v>
      </c>
      <c r="C133" s="221" t="s">
        <v>183</v>
      </c>
      <c r="D133" s="365">
        <v>14213456.59584558</v>
      </c>
      <c r="E133" s="365">
        <v>179754.3560088817</v>
      </c>
      <c r="F133" s="366">
        <v>1.2808762287874607E-2</v>
      </c>
      <c r="G133" s="375">
        <v>45.042571932597554</v>
      </c>
      <c r="H133" s="375">
        <v>3.3839165051041391</v>
      </c>
      <c r="I133" s="376">
        <v>2.6323726692695297</v>
      </c>
      <c r="J133" s="376">
        <v>-0.20317317457010775</v>
      </c>
      <c r="K133" s="366">
        <v>-7.1652227034703544E-2</v>
      </c>
      <c r="L133" s="367">
        <v>37415114.678752631</v>
      </c>
      <c r="M133" s="367">
        <v>-2378091.3810993284</v>
      </c>
      <c r="N133" s="366">
        <v>-5.9761241090313284E-2</v>
      </c>
      <c r="O133" s="365">
        <v>8031429.7379821744</v>
      </c>
      <c r="P133" s="365">
        <v>-479214.68078243174</v>
      </c>
      <c r="Q133" s="366">
        <v>-5.6307684495176445E-2</v>
      </c>
    </row>
    <row r="134" spans="1:17">
      <c r="A134" s="523" t="s">
        <v>195</v>
      </c>
      <c r="B134" s="523" t="s">
        <v>191</v>
      </c>
      <c r="C134" s="225" t="s">
        <v>184</v>
      </c>
      <c r="D134" s="369">
        <v>219256.24580339523</v>
      </c>
      <c r="E134" s="369">
        <v>-29359.651377536473</v>
      </c>
      <c r="F134" s="370">
        <v>-0.1180924136808911</v>
      </c>
      <c r="G134" s="377">
        <v>0.6948250171712147</v>
      </c>
      <c r="H134" s="377">
        <v>-4.3184370334365174E-2</v>
      </c>
      <c r="I134" s="378">
        <v>3.3129147273274828</v>
      </c>
      <c r="J134" s="378">
        <v>3.9277921718654962E-2</v>
      </c>
      <c r="K134" s="370">
        <v>1.199825272350275E-2</v>
      </c>
      <c r="L134" s="371">
        <v>726377.24578060268</v>
      </c>
      <c r="M134" s="371">
        <v>-87500.905690355343</v>
      </c>
      <c r="N134" s="370">
        <v>-0.10751106358146005</v>
      </c>
      <c r="O134" s="369">
        <v>110831.18581867218</v>
      </c>
      <c r="P134" s="369">
        <v>-16202.63952422142</v>
      </c>
      <c r="Q134" s="370">
        <v>-0.12754586804330861</v>
      </c>
    </row>
    <row r="135" spans="1:17">
      <c r="A135" s="523" t="s">
        <v>195</v>
      </c>
      <c r="B135" s="523" t="s">
        <v>191</v>
      </c>
      <c r="C135" s="221" t="s">
        <v>185</v>
      </c>
      <c r="D135" s="365">
        <v>14251585.230150731</v>
      </c>
      <c r="E135" s="365">
        <v>-2024591.8986812644</v>
      </c>
      <c r="F135" s="366">
        <v>-0.1243898909833597</v>
      </c>
      <c r="G135" s="375">
        <v>45.16340191802724</v>
      </c>
      <c r="H135" s="375">
        <v>-3.1519779510237029</v>
      </c>
      <c r="I135" s="376">
        <v>2.2186373339719143</v>
      </c>
      <c r="J135" s="376">
        <v>5.0753241549536643E-2</v>
      </c>
      <c r="K135" s="366">
        <v>2.3411418408825237E-2</v>
      </c>
      <c r="L135" s="367">
        <v>31619099.059895128</v>
      </c>
      <c r="M135" s="367">
        <v>-3665766.4231486842</v>
      </c>
      <c r="N135" s="366">
        <v>-0.10389061635817411</v>
      </c>
      <c r="O135" s="365">
        <v>8153932.9972132705</v>
      </c>
      <c r="P135" s="365">
        <v>-1126364.5375687536</v>
      </c>
      <c r="Q135" s="366">
        <v>-0.12137159755354866</v>
      </c>
    </row>
    <row r="136" spans="1:17">
      <c r="A136" s="523" t="s">
        <v>195</v>
      </c>
      <c r="B136" s="523" t="s">
        <v>191</v>
      </c>
      <c r="C136" s="225" t="s">
        <v>186</v>
      </c>
      <c r="D136" s="369">
        <v>1016893.1286767063</v>
      </c>
      <c r="E136" s="369">
        <v>-114833.9400341009</v>
      </c>
      <c r="F136" s="370">
        <v>-0.10146787437443955</v>
      </c>
      <c r="G136" s="377">
        <v>3.2225434810539002</v>
      </c>
      <c r="H136" s="377">
        <v>-0.13695689793798715</v>
      </c>
      <c r="I136" s="378">
        <v>3.5289136193628736</v>
      </c>
      <c r="J136" s="378">
        <v>0.10847756737052006</v>
      </c>
      <c r="K136" s="370">
        <v>3.1714543327694571E-2</v>
      </c>
      <c r="L136" s="371">
        <v>3588528.0112237521</v>
      </c>
      <c r="M136" s="371">
        <v>-282472.05561032053</v>
      </c>
      <c r="N136" s="370">
        <v>-7.2971338344962236E-2</v>
      </c>
      <c r="O136" s="369">
        <v>807545.98234328302</v>
      </c>
      <c r="P136" s="369">
        <v>-90997.586926100776</v>
      </c>
      <c r="Q136" s="370">
        <v>-0.10127231448564256</v>
      </c>
    </row>
    <row r="137" spans="1:17">
      <c r="A137" s="523" t="s">
        <v>195</v>
      </c>
      <c r="B137" s="523" t="s">
        <v>191</v>
      </c>
      <c r="C137" s="221" t="s">
        <v>187</v>
      </c>
      <c r="D137" s="365">
        <v>2872.9544148847763</v>
      </c>
      <c r="E137" s="365">
        <v>-1495.0699270078721</v>
      </c>
      <c r="F137" s="366">
        <v>-0.34227600626421051</v>
      </c>
      <c r="G137" s="375">
        <v>9.1044184093364618E-3</v>
      </c>
      <c r="H137" s="375">
        <v>-3.8619405633708685E-3</v>
      </c>
      <c r="I137" s="376">
        <v>12.790960436703681</v>
      </c>
      <c r="J137" s="376">
        <v>-1.22470086398239</v>
      </c>
      <c r="K137" s="366">
        <v>-8.7380883263955614E-2</v>
      </c>
      <c r="L137" s="367">
        <v>36747.846257244346</v>
      </c>
      <c r="M137" s="367">
        <v>-24472.903471875194</v>
      </c>
      <c r="N137" s="366">
        <v>-0.39974850978074028</v>
      </c>
      <c r="O137" s="365">
        <v>3218.2689776420593</v>
      </c>
      <c r="P137" s="365">
        <v>-1789.5932685136795</v>
      </c>
      <c r="Q137" s="366">
        <v>-0.35735672838993365</v>
      </c>
    </row>
    <row r="138" spans="1:17">
      <c r="A138" s="523" t="s">
        <v>195</v>
      </c>
      <c r="B138" s="523" t="s">
        <v>191</v>
      </c>
      <c r="C138" s="225" t="s">
        <v>188</v>
      </c>
      <c r="D138" s="369">
        <v>123.70782284731936</v>
      </c>
      <c r="E138" s="369">
        <v>-95.022386503266574</v>
      </c>
      <c r="F138" s="370">
        <v>-0.4344273558983453</v>
      </c>
      <c r="G138" s="377">
        <v>3.9203120448927815E-4</v>
      </c>
      <c r="H138" s="377">
        <v>-2.5726334852281351E-4</v>
      </c>
      <c r="I138" s="378">
        <v>8.52477444008003</v>
      </c>
      <c r="J138" s="378">
        <v>-6.5225559919969811E-2</v>
      </c>
      <c r="K138" s="370">
        <v>-7.5931967310791399E-3</v>
      </c>
      <c r="L138" s="371">
        <v>1054.5812862467765</v>
      </c>
      <c r="M138" s="371">
        <v>-824.31121207475667</v>
      </c>
      <c r="N138" s="370">
        <v>-0.43872186025072579</v>
      </c>
      <c r="O138" s="369">
        <v>123.58775782585144</v>
      </c>
      <c r="P138" s="369">
        <v>-95.142451524734497</v>
      </c>
      <c r="Q138" s="370">
        <v>-0.43497627422939977</v>
      </c>
    </row>
    <row r="139" spans="1:17">
      <c r="A139" s="523" t="s">
        <v>195</v>
      </c>
      <c r="B139" s="523" t="s">
        <v>191</v>
      </c>
      <c r="C139" s="221" t="s">
        <v>189</v>
      </c>
      <c r="D139" s="365">
        <v>518232.93541265232</v>
      </c>
      <c r="E139" s="365">
        <v>-81436.318888352602</v>
      </c>
      <c r="F139" s="366">
        <v>-0.13580205805828344</v>
      </c>
      <c r="G139" s="375">
        <v>1.6422848385795414</v>
      </c>
      <c r="H139" s="375">
        <v>-0.13781669189715062</v>
      </c>
      <c r="I139" s="376">
        <v>8.7839098978439889</v>
      </c>
      <c r="J139" s="376">
        <v>0.12439300584696689</v>
      </c>
      <c r="K139" s="366">
        <v>1.4364889796788639E-2</v>
      </c>
      <c r="L139" s="367">
        <v>4552111.4107599417</v>
      </c>
      <c r="M139" s="367">
        <v>-640734.62647086848</v>
      </c>
      <c r="N139" s="366">
        <v>-0.12338794985967909</v>
      </c>
      <c r="O139" s="365">
        <v>895831.65651586361</v>
      </c>
      <c r="P139" s="365">
        <v>-166859.52992119372</v>
      </c>
      <c r="Q139" s="366">
        <v>-0.15701600996676443</v>
      </c>
    </row>
    <row r="140" spans="1:17">
      <c r="A140" s="523" t="s">
        <v>195</v>
      </c>
      <c r="B140" s="523" t="s">
        <v>191</v>
      </c>
      <c r="C140" s="225" t="s">
        <v>190</v>
      </c>
      <c r="D140" s="369">
        <v>971599.12690088677</v>
      </c>
      <c r="E140" s="369">
        <v>-43723.895620468305</v>
      </c>
      <c r="F140" s="370">
        <v>-4.3064024601637232E-2</v>
      </c>
      <c r="G140" s="377">
        <v>3.0790063815914883</v>
      </c>
      <c r="H140" s="377">
        <v>6.5048181541317529E-2</v>
      </c>
      <c r="I140" s="378">
        <v>4.7481285510340019</v>
      </c>
      <c r="J140" s="378">
        <v>0.1296816888436263</v>
      </c>
      <c r="K140" s="370">
        <v>2.8079069157487847E-2</v>
      </c>
      <c r="L140" s="371">
        <v>4613277.554597809</v>
      </c>
      <c r="M140" s="371">
        <v>-75937.87287559174</v>
      </c>
      <c r="N140" s="370">
        <v>-1.6194153169138546E-2</v>
      </c>
      <c r="O140" s="369">
        <v>774086.97234893893</v>
      </c>
      <c r="P140" s="369">
        <v>-28112.516353362822</v>
      </c>
      <c r="Q140" s="370">
        <v>-3.5044296025219045E-2</v>
      </c>
    </row>
    <row r="141" spans="1:17">
      <c r="A141" s="523" t="s">
        <v>195</v>
      </c>
      <c r="B141" s="522" t="s">
        <v>461</v>
      </c>
      <c r="C141" s="221" t="s">
        <v>20</v>
      </c>
      <c r="D141" s="365">
        <v>12663726.096501982</v>
      </c>
      <c r="E141" s="365">
        <v>-631924.72549238615</v>
      </c>
      <c r="F141" s="366">
        <v>-4.7528679411994103E-2</v>
      </c>
      <c r="G141" s="375">
        <v>100</v>
      </c>
      <c r="H141" s="375">
        <v>0</v>
      </c>
      <c r="I141" s="376">
        <v>2.605769649464968</v>
      </c>
      <c r="J141" s="376">
        <v>-8.6060500726575562E-2</v>
      </c>
      <c r="K141" s="366">
        <v>-3.1970999626574403E-2</v>
      </c>
      <c r="L141" s="367">
        <v>32998753.111402337</v>
      </c>
      <c r="M141" s="367">
        <v>-2790880.6376610808</v>
      </c>
      <c r="N141" s="366">
        <v>-7.7980139646836019E-2</v>
      </c>
      <c r="O141" s="365">
        <v>7470995.539000392</v>
      </c>
      <c r="P141" s="365">
        <v>-728891.26894298289</v>
      </c>
      <c r="Q141" s="366">
        <v>-8.8890406174496589E-2</v>
      </c>
    </row>
    <row r="142" spans="1:17">
      <c r="A142" s="523" t="s">
        <v>195</v>
      </c>
      <c r="B142" s="523" t="s">
        <v>192</v>
      </c>
      <c r="C142" s="225" t="s">
        <v>180</v>
      </c>
      <c r="D142" s="369">
        <v>36860.447936238284</v>
      </c>
      <c r="E142" s="369">
        <v>-1307.4197228066914</v>
      </c>
      <c r="F142" s="370">
        <v>-3.4254460702020921E-2</v>
      </c>
      <c r="G142" s="377">
        <v>0.29107110857696145</v>
      </c>
      <c r="H142" s="377">
        <v>4.0007863336481431E-3</v>
      </c>
      <c r="I142" s="378">
        <v>4.1549875714731312</v>
      </c>
      <c r="J142" s="378">
        <v>1.9397606903578613E-2</v>
      </c>
      <c r="K142" s="370">
        <v>4.6904086405475127E-3</v>
      </c>
      <c r="L142" s="371">
        <v>153154.70305400252</v>
      </c>
      <c r="M142" s="371">
        <v>-4691.9474057626794</v>
      </c>
      <c r="N142" s="370">
        <v>-2.9724719479927435E-2</v>
      </c>
      <c r="O142" s="369">
        <v>45950.117153286934</v>
      </c>
      <c r="P142" s="369">
        <v>-3107.9861378669739</v>
      </c>
      <c r="Q142" s="370">
        <v>-6.3353165519291529E-2</v>
      </c>
    </row>
    <row r="143" spans="1:17">
      <c r="A143" s="523" t="s">
        <v>195</v>
      </c>
      <c r="B143" s="523" t="s">
        <v>192</v>
      </c>
      <c r="C143" s="221" t="s">
        <v>181</v>
      </c>
      <c r="D143" s="365">
        <v>111883.8934264183</v>
      </c>
      <c r="E143" s="365">
        <v>-3278.0835375491588</v>
      </c>
      <c r="F143" s="366">
        <v>-2.8464981445871014E-2</v>
      </c>
      <c r="G143" s="375">
        <v>0.88349900000856196</v>
      </c>
      <c r="H143" s="375">
        <v>1.7336233658979294E-2</v>
      </c>
      <c r="I143" s="376">
        <v>2.1842805215774788</v>
      </c>
      <c r="J143" s="376">
        <v>-1.8275325818649435E-2</v>
      </c>
      <c r="K143" s="366">
        <v>-8.2973268715318214E-3</v>
      </c>
      <c r="L143" s="367">
        <v>244385.80908957601</v>
      </c>
      <c r="M143" s="367">
        <v>-9264.8766701087588</v>
      </c>
      <c r="N143" s="366">
        <v>-3.6526125061954469E-2</v>
      </c>
      <c r="O143" s="365">
        <v>55941.946713209152</v>
      </c>
      <c r="P143" s="365">
        <v>-1874.8521414766437</v>
      </c>
      <c r="Q143" s="366">
        <v>-3.2427463619852333E-2</v>
      </c>
    </row>
    <row r="144" spans="1:17">
      <c r="A144" s="523" t="s">
        <v>195</v>
      </c>
      <c r="B144" s="523" t="s">
        <v>192</v>
      </c>
      <c r="C144" s="225" t="s">
        <v>182</v>
      </c>
      <c r="D144" s="369">
        <v>9.801955372095108</v>
      </c>
      <c r="E144" s="369">
        <v>-679.4768311395319</v>
      </c>
      <c r="F144" s="370">
        <v>-0.98577940368410022</v>
      </c>
      <c r="G144" s="377">
        <v>7.740182705627721E-5</v>
      </c>
      <c r="H144" s="377">
        <v>-5.1068407176665847E-3</v>
      </c>
      <c r="I144" s="378">
        <v>3.1678822391229504</v>
      </c>
      <c r="J144" s="378">
        <v>-1.4955935939546459</v>
      </c>
      <c r="K144" s="370">
        <v>-0.32070362268129299</v>
      </c>
      <c r="L144" s="371">
        <v>31.051440331935883</v>
      </c>
      <c r="M144" s="371">
        <v>-3183.3835228180887</v>
      </c>
      <c r="N144" s="370">
        <v>-0.9903400004392976</v>
      </c>
      <c r="O144" s="369">
        <v>10.455419063568115</v>
      </c>
      <c r="P144" s="369">
        <v>-423.73594903945923</v>
      </c>
      <c r="Q144" s="370">
        <v>-0.97591979060005818</v>
      </c>
    </row>
    <row r="145" spans="1:17">
      <c r="A145" s="523" t="s">
        <v>195</v>
      </c>
      <c r="B145" s="523" t="s">
        <v>192</v>
      </c>
      <c r="C145" s="221" t="s">
        <v>183</v>
      </c>
      <c r="D145" s="365">
        <v>5987902.232286646</v>
      </c>
      <c r="E145" s="365">
        <v>273948.16798376106</v>
      </c>
      <c r="F145" s="366">
        <v>4.7943711990128389E-2</v>
      </c>
      <c r="G145" s="375">
        <v>47.283889328123145</v>
      </c>
      <c r="H145" s="375">
        <v>4.3077752529057065</v>
      </c>
      <c r="I145" s="376">
        <v>2.5667663445819482</v>
      </c>
      <c r="J145" s="376">
        <v>-0.24179377134536129</v>
      </c>
      <c r="K145" s="366">
        <v>-8.6091720086086745E-2</v>
      </c>
      <c r="L145" s="367">
        <v>15369545.924480481</v>
      </c>
      <c r="M145" s="367">
        <v>-678437.56476135179</v>
      </c>
      <c r="N145" s="366">
        <v>-4.2275564728500588E-2</v>
      </c>
      <c r="O145" s="365">
        <v>3292713.6834682226</v>
      </c>
      <c r="P145" s="365">
        <v>-130988.14037642162</v>
      </c>
      <c r="Q145" s="366">
        <v>-3.8259213890691146E-2</v>
      </c>
    </row>
    <row r="146" spans="1:17">
      <c r="A146" s="523" t="s">
        <v>195</v>
      </c>
      <c r="B146" s="523" t="s">
        <v>192</v>
      </c>
      <c r="C146" s="225" t="s">
        <v>184</v>
      </c>
      <c r="D146" s="369">
        <v>77792.922002822161</v>
      </c>
      <c r="E146" s="369">
        <v>-6513.0289857032913</v>
      </c>
      <c r="F146" s="370">
        <v>-7.7254676678633921E-2</v>
      </c>
      <c r="G146" s="377">
        <v>0.61429725666848078</v>
      </c>
      <c r="H146" s="377">
        <v>-1.9789424135907341E-2</v>
      </c>
      <c r="I146" s="378">
        <v>3.2297379728657742</v>
      </c>
      <c r="J146" s="378">
        <v>-0.20091641750667177</v>
      </c>
      <c r="K146" s="370">
        <v>-5.8565041722217742E-2</v>
      </c>
      <c r="L146" s="371">
        <v>251250.75421270012</v>
      </c>
      <c r="M146" s="371">
        <v>-37973.826680608967</v>
      </c>
      <c r="N146" s="370">
        <v>-0.13129529503793103</v>
      </c>
      <c r="O146" s="369">
        <v>39323.540131926537</v>
      </c>
      <c r="P146" s="369">
        <v>-3373.9874705076218</v>
      </c>
      <c r="Q146" s="370">
        <v>-7.9020675434033169E-2</v>
      </c>
    </row>
    <row r="147" spans="1:17">
      <c r="A147" s="523" t="s">
        <v>195</v>
      </c>
      <c r="B147" s="523" t="s">
        <v>192</v>
      </c>
      <c r="C147" s="221" t="s">
        <v>185</v>
      </c>
      <c r="D147" s="365">
        <v>5486593.2665127218</v>
      </c>
      <c r="E147" s="365">
        <v>-829720.19400520623</v>
      </c>
      <c r="F147" s="366">
        <v>-0.13136146570173077</v>
      </c>
      <c r="G147" s="375">
        <v>43.325267971708953</v>
      </c>
      <c r="H147" s="375">
        <v>-4.1813456200766268</v>
      </c>
      <c r="I147" s="376">
        <v>2.2144078790776813</v>
      </c>
      <c r="J147" s="376">
        <v>1.7214339750211138E-2</v>
      </c>
      <c r="K147" s="366">
        <v>7.8346943235051581E-3</v>
      </c>
      <c r="L147" s="367">
        <v>12149555.358660324</v>
      </c>
      <c r="M147" s="367">
        <v>-1728607.7691568043</v>
      </c>
      <c r="N147" s="366">
        <v>-0.12455594830788634</v>
      </c>
      <c r="O147" s="365">
        <v>3108048.8119410276</v>
      </c>
      <c r="P147" s="365">
        <v>-495619.30757215945</v>
      </c>
      <c r="Q147" s="366">
        <v>-0.13753189559506709</v>
      </c>
    </row>
    <row r="148" spans="1:17">
      <c r="A148" s="523" t="s">
        <v>195</v>
      </c>
      <c r="B148" s="523" t="s">
        <v>192</v>
      </c>
      <c r="C148" s="225" t="s">
        <v>186</v>
      </c>
      <c r="D148" s="369">
        <v>391822.93885201472</v>
      </c>
      <c r="E148" s="369">
        <v>-39324.965079020069</v>
      </c>
      <c r="F148" s="370">
        <v>-9.1209918268117987E-2</v>
      </c>
      <c r="G148" s="377">
        <v>3.0940572771883099</v>
      </c>
      <c r="H148" s="377">
        <v>-0.14871669231010021</v>
      </c>
      <c r="I148" s="378">
        <v>3.5845676995763038</v>
      </c>
      <c r="J148" s="378">
        <v>0.11782947453315273</v>
      </c>
      <c r="K148" s="370">
        <v>3.3988569913347318E-2</v>
      </c>
      <c r="L148" s="371">
        <v>1404515.8505619932</v>
      </c>
      <c r="M148" s="371">
        <v>-90161.068642957369</v>
      </c>
      <c r="N148" s="370">
        <v>-6.0321443038617265E-2</v>
      </c>
      <c r="O148" s="369">
        <v>312091.79820585251</v>
      </c>
      <c r="P148" s="369">
        <v>-35651.203886179603</v>
      </c>
      <c r="Q148" s="370">
        <v>-0.10252170042732971</v>
      </c>
    </row>
    <row r="149" spans="1:17">
      <c r="A149" s="523" t="s">
        <v>195</v>
      </c>
      <c r="B149" s="523" t="s">
        <v>192</v>
      </c>
      <c r="C149" s="221" t="s">
        <v>187</v>
      </c>
      <c r="D149" s="365">
        <v>601.33419828923434</v>
      </c>
      <c r="E149" s="365">
        <v>-759.80692941275902</v>
      </c>
      <c r="F149" s="366">
        <v>-0.55821318888184401</v>
      </c>
      <c r="G149" s="375">
        <v>4.7484776100403569E-3</v>
      </c>
      <c r="H149" s="375">
        <v>-5.4890139270442487E-3</v>
      </c>
      <c r="I149" s="376">
        <v>15.945223194867381</v>
      </c>
      <c r="J149" s="376">
        <v>1.7135243188307232</v>
      </c>
      <c r="K149" s="366">
        <v>0.1204019515699532</v>
      </c>
      <c r="L149" s="367">
        <v>9588.4080064284808</v>
      </c>
      <c r="M149" s="367">
        <v>-9782.9426508152483</v>
      </c>
      <c r="N149" s="366">
        <v>-0.50502119464535178</v>
      </c>
      <c r="O149" s="365">
        <v>687.92501294612885</v>
      </c>
      <c r="P149" s="365">
        <v>-880.88938009738922</v>
      </c>
      <c r="Q149" s="366">
        <v>-0.56150006272472652</v>
      </c>
    </row>
    <row r="150" spans="1:17">
      <c r="A150" s="523" t="s">
        <v>195</v>
      </c>
      <c r="B150" s="523" t="s">
        <v>192</v>
      </c>
      <c r="C150" s="225" t="s">
        <v>188</v>
      </c>
      <c r="D150" s="374"/>
      <c r="E150" s="374"/>
      <c r="F150" s="374"/>
      <c r="G150" s="374"/>
      <c r="H150" s="374"/>
      <c r="I150" s="374"/>
      <c r="J150" s="374"/>
      <c r="K150" s="374"/>
      <c r="L150" s="374"/>
      <c r="M150" s="374"/>
      <c r="N150" s="374"/>
      <c r="O150" s="374"/>
      <c r="P150" s="374"/>
      <c r="Q150" s="374"/>
    </row>
    <row r="151" spans="1:17">
      <c r="A151" s="523" t="s">
        <v>195</v>
      </c>
      <c r="B151" s="523" t="s">
        <v>192</v>
      </c>
      <c r="C151" s="221" t="s">
        <v>189</v>
      </c>
      <c r="D151" s="365">
        <v>176764.56225889889</v>
      </c>
      <c r="E151" s="365">
        <v>-29663.438595329819</v>
      </c>
      <c r="F151" s="366">
        <v>-0.14369871564215247</v>
      </c>
      <c r="G151" s="375">
        <v>1.3958337452333669</v>
      </c>
      <c r="H151" s="375">
        <v>-0.15676419538601638</v>
      </c>
      <c r="I151" s="376">
        <v>8.9851976000241578</v>
      </c>
      <c r="J151" s="376">
        <v>0.15855848649540505</v>
      </c>
      <c r="K151" s="366">
        <v>1.796363082890514E-2</v>
      </c>
      <c r="L151" s="367">
        <v>1588264.520577979</v>
      </c>
      <c r="M151" s="367">
        <v>-233800.94588950276</v>
      </c>
      <c r="N151" s="366">
        <v>-0.12831643549163077</v>
      </c>
      <c r="O151" s="365">
        <v>306652.01787102222</v>
      </c>
      <c r="P151" s="365">
        <v>-56788.765370851266</v>
      </c>
      <c r="Q151" s="366">
        <v>-0.15625314491207712</v>
      </c>
    </row>
    <row r="152" spans="1:17">
      <c r="A152" s="523" t="s">
        <v>195</v>
      </c>
      <c r="B152" s="523" t="s">
        <v>192</v>
      </c>
      <c r="C152" s="225" t="s">
        <v>190</v>
      </c>
      <c r="D152" s="369">
        <v>393494.69707256585</v>
      </c>
      <c r="E152" s="369">
        <v>5373.5202100298484</v>
      </c>
      <c r="F152" s="370">
        <v>1.3844954953161527E-2</v>
      </c>
      <c r="G152" s="377">
        <v>3.107258433055168</v>
      </c>
      <c r="H152" s="377">
        <v>0.18809951365510846</v>
      </c>
      <c r="I152" s="378">
        <v>4.6467226748454502</v>
      </c>
      <c r="J152" s="378">
        <v>-5.1390059788222864E-2</v>
      </c>
      <c r="K152" s="370">
        <v>-1.0938447562014475E-2</v>
      </c>
      <c r="L152" s="371">
        <v>1828460.7313185334</v>
      </c>
      <c r="M152" s="371">
        <v>5023.6877196449786</v>
      </c>
      <c r="N152" s="370">
        <v>2.7550650773935175E-3</v>
      </c>
      <c r="O152" s="369">
        <v>309575.24308383465</v>
      </c>
      <c r="P152" s="369">
        <v>-182.40065838349983</v>
      </c>
      <c r="Q152" s="370">
        <v>-5.8884957988411925E-4</v>
      </c>
    </row>
    <row r="153" spans="1:17">
      <c r="A153" s="523" t="s">
        <v>196</v>
      </c>
      <c r="B153" s="522" t="s">
        <v>459</v>
      </c>
      <c r="C153" s="221" t="s">
        <v>20</v>
      </c>
      <c r="D153" s="365">
        <v>148771270.14611173</v>
      </c>
      <c r="E153" s="365">
        <v>9114677.7818742692</v>
      </c>
      <c r="F153" s="366">
        <v>6.5264930409459923E-2</v>
      </c>
      <c r="G153" s="375">
        <v>100.00000000000003</v>
      </c>
      <c r="H153" s="375">
        <v>-4.2632564145606011E-14</v>
      </c>
      <c r="I153" s="376">
        <v>2.061827630410427</v>
      </c>
      <c r="J153" s="376">
        <v>-1.6550925124951377E-2</v>
      </c>
      <c r="K153" s="366">
        <v>-7.9633833215181308E-3</v>
      </c>
      <c r="L153" s="367">
        <v>306740715.39850706</v>
      </c>
      <c r="M153" s="367">
        <v>16481448.689530075</v>
      </c>
      <c r="N153" s="366">
        <v>5.678181742963917E-2</v>
      </c>
      <c r="O153" s="365">
        <v>68233920.211367846</v>
      </c>
      <c r="P153" s="365">
        <v>5068780.1978786215</v>
      </c>
      <c r="Q153" s="366">
        <v>8.0246480840478765E-2</v>
      </c>
    </row>
    <row r="154" spans="1:17">
      <c r="A154" s="523" t="s">
        <v>196</v>
      </c>
      <c r="B154" s="523" t="s">
        <v>179</v>
      </c>
      <c r="C154" s="225" t="s">
        <v>180</v>
      </c>
      <c r="D154" s="369">
        <v>119575.81776616719</v>
      </c>
      <c r="E154" s="369">
        <v>5850.1123798266053</v>
      </c>
      <c r="F154" s="370">
        <v>5.1440546004555734E-2</v>
      </c>
      <c r="G154" s="377">
        <v>8.0375611264681041E-2</v>
      </c>
      <c r="H154" s="377">
        <v>-1.0567819085200991E-3</v>
      </c>
      <c r="I154" s="378">
        <v>3.3989406182601298</v>
      </c>
      <c r="J154" s="378">
        <v>-5.6278536879810659E-2</v>
      </c>
      <c r="K154" s="370">
        <v>-1.6287978953836088E-2</v>
      </c>
      <c r="L154" s="371">
        <v>406431.10396709695</v>
      </c>
      <c r="M154" s="371">
        <v>13483.868284411437</v>
      </c>
      <c r="N154" s="370">
        <v>3.4314704520023623E-2</v>
      </c>
      <c r="O154" s="369">
        <v>109247.57789921761</v>
      </c>
      <c r="P154" s="369">
        <v>8238.0626211166382</v>
      </c>
      <c r="Q154" s="370">
        <v>8.1557292879145857E-2</v>
      </c>
    </row>
    <row r="155" spans="1:17">
      <c r="A155" s="523" t="s">
        <v>196</v>
      </c>
      <c r="B155" s="523" t="s">
        <v>179</v>
      </c>
      <c r="C155" s="221" t="s">
        <v>181</v>
      </c>
      <c r="D155" s="365">
        <v>5696838.91858574</v>
      </c>
      <c r="E155" s="365">
        <v>137862.02132245805</v>
      </c>
      <c r="F155" s="366">
        <v>2.4799891035763858E-2</v>
      </c>
      <c r="G155" s="375">
        <v>3.8292601205802335</v>
      </c>
      <c r="H155" s="375">
        <v>-0.15120138371091674</v>
      </c>
      <c r="I155" s="376">
        <v>2.4279750069259238</v>
      </c>
      <c r="J155" s="376">
        <v>3.2276982339054072E-2</v>
      </c>
      <c r="K155" s="366">
        <v>1.3472892663348141E-2</v>
      </c>
      <c r="L155" s="367">
        <v>13831782.512809085</v>
      </c>
      <c r="M155" s="367">
        <v>514152.54131139256</v>
      </c>
      <c r="N155" s="366">
        <v>3.8606909969099504E-2</v>
      </c>
      <c r="O155" s="365">
        <v>2968511.1496804357</v>
      </c>
      <c r="P155" s="365">
        <v>53699.69943372719</v>
      </c>
      <c r="Q155" s="366">
        <v>1.8423043943093496E-2</v>
      </c>
    </row>
    <row r="156" spans="1:17">
      <c r="A156" s="523" t="s">
        <v>196</v>
      </c>
      <c r="B156" s="523" t="s">
        <v>179</v>
      </c>
      <c r="C156" s="225" t="s">
        <v>182</v>
      </c>
      <c r="D156" s="369">
        <v>48818.758070707379</v>
      </c>
      <c r="E156" s="369">
        <v>-23896.039085946992</v>
      </c>
      <c r="F156" s="370">
        <v>-0.32862690979479942</v>
      </c>
      <c r="G156" s="377">
        <v>3.2814640906649088E-2</v>
      </c>
      <c r="H156" s="377">
        <v>-1.9252215319519907E-2</v>
      </c>
      <c r="I156" s="378">
        <v>2.4918508275485483</v>
      </c>
      <c r="J156" s="378">
        <v>-7.0213505202827875E-2</v>
      </c>
      <c r="K156" s="370">
        <v>-2.7405051584878149E-2</v>
      </c>
      <c r="L156" s="371">
        <v>121649.06269838456</v>
      </c>
      <c r="M156" s="371">
        <v>-64650.92555993078</v>
      </c>
      <c r="N156" s="370">
        <v>-0.34702592396457194</v>
      </c>
      <c r="O156" s="369">
        <v>24408.691535353661</v>
      </c>
      <c r="P156" s="369">
        <v>-12687.698256492615</v>
      </c>
      <c r="Q156" s="370">
        <v>-0.34201975792483585</v>
      </c>
    </row>
    <row r="157" spans="1:17">
      <c r="A157" s="523" t="s">
        <v>196</v>
      </c>
      <c r="B157" s="523" t="s">
        <v>179</v>
      </c>
      <c r="C157" s="221" t="s">
        <v>183</v>
      </c>
      <c r="D157" s="365">
        <v>71572909.5166215</v>
      </c>
      <c r="E157" s="365">
        <v>73254.115019381046</v>
      </c>
      <c r="F157" s="366">
        <v>1.0245380150145397E-3</v>
      </c>
      <c r="G157" s="375">
        <v>48.109362410046046</v>
      </c>
      <c r="H157" s="375">
        <v>-3.0874011592127317</v>
      </c>
      <c r="I157" s="376">
        <v>1.8626627521786414</v>
      </c>
      <c r="J157" s="376">
        <v>3.4643303118460311E-2</v>
      </c>
      <c r="K157" s="366">
        <v>1.8951277097336728E-2</v>
      </c>
      <c r="L157" s="367">
        <v>133316192.62166308</v>
      </c>
      <c r="M157" s="367">
        <v>2613431.946433574</v>
      </c>
      <c r="N157" s="366">
        <v>1.9995231416170583E-2</v>
      </c>
      <c r="O157" s="365">
        <v>28389675.470000792</v>
      </c>
      <c r="P157" s="365">
        <v>415428.39694526792</v>
      </c>
      <c r="Q157" s="366">
        <v>1.4850387067089424E-2</v>
      </c>
    </row>
    <row r="158" spans="1:17">
      <c r="A158" s="523" t="s">
        <v>196</v>
      </c>
      <c r="B158" s="523" t="s">
        <v>179</v>
      </c>
      <c r="C158" s="225" t="s">
        <v>184</v>
      </c>
      <c r="D158" s="369">
        <v>15958646.457460865</v>
      </c>
      <c r="E158" s="369">
        <v>4936958.802492585</v>
      </c>
      <c r="F158" s="370">
        <v>0.44793129301456269</v>
      </c>
      <c r="G158" s="377">
        <v>10.726967943331744</v>
      </c>
      <c r="H158" s="377">
        <v>2.8349755437014448</v>
      </c>
      <c r="I158" s="378">
        <v>2.7745701043924145</v>
      </c>
      <c r="J158" s="378">
        <v>0.12440513609895953</v>
      </c>
      <c r="K158" s="370">
        <v>4.6942412109186121E-2</v>
      </c>
      <c r="L158" s="371">
        <v>44278383.36743883</v>
      </c>
      <c r="M158" s="371">
        <v>15069092.852769453</v>
      </c>
      <c r="N158" s="370">
        <v>0.51590068047703908</v>
      </c>
      <c r="O158" s="369">
        <v>7950327.4557172675</v>
      </c>
      <c r="P158" s="369">
        <v>2473627.4446452484</v>
      </c>
      <c r="Q158" s="370">
        <v>0.45166385590673536</v>
      </c>
    </row>
    <row r="159" spans="1:17">
      <c r="A159" s="523" t="s">
        <v>196</v>
      </c>
      <c r="B159" s="523" t="s">
        <v>179</v>
      </c>
      <c r="C159" s="221" t="s">
        <v>185</v>
      </c>
      <c r="D159" s="365">
        <v>28761113.527661905</v>
      </c>
      <c r="E159" s="365">
        <v>1171162.763106674</v>
      </c>
      <c r="F159" s="366">
        <v>4.2448889202486906E-2</v>
      </c>
      <c r="G159" s="375">
        <v>19.33243797637471</v>
      </c>
      <c r="H159" s="375">
        <v>-0.42312837211392917</v>
      </c>
      <c r="I159" s="376">
        <v>1.4160809119031246</v>
      </c>
      <c r="J159" s="376">
        <v>-7.9237534470615101E-2</v>
      </c>
      <c r="K159" s="366">
        <v>-5.2990407938036284E-2</v>
      </c>
      <c r="L159" s="367">
        <v>40728063.871600762</v>
      </c>
      <c r="M159" s="367">
        <v>-527698.44118193537</v>
      </c>
      <c r="N159" s="366">
        <v>-1.2790902690905633E-2</v>
      </c>
      <c r="O159" s="365">
        <v>11836367.036298335</v>
      </c>
      <c r="P159" s="365">
        <v>559813.04596734978</v>
      </c>
      <c r="Q159" s="366">
        <v>4.9643982234941472E-2</v>
      </c>
    </row>
    <row r="160" spans="1:17">
      <c r="A160" s="523" t="s">
        <v>196</v>
      </c>
      <c r="B160" s="523" t="s">
        <v>179</v>
      </c>
      <c r="C160" s="225" t="s">
        <v>186</v>
      </c>
      <c r="D160" s="369">
        <v>288337.42184436315</v>
      </c>
      <c r="E160" s="369">
        <v>-17666.40509206045</v>
      </c>
      <c r="F160" s="370">
        <v>-5.7732627950861808E-2</v>
      </c>
      <c r="G160" s="377">
        <v>0.19381256983366504</v>
      </c>
      <c r="H160" s="377">
        <v>-2.529905372531252E-2</v>
      </c>
      <c r="I160" s="378">
        <v>2.1139765353378976</v>
      </c>
      <c r="J160" s="378">
        <v>-6.2314123087522599E-2</v>
      </c>
      <c r="K160" s="370">
        <v>-2.8633180428485516E-2</v>
      </c>
      <c r="L160" s="371">
        <v>609538.54403880867</v>
      </c>
      <c r="M160" s="371">
        <v>-56414.725965359015</v>
      </c>
      <c r="N160" s="370">
        <v>-8.4712739626619682E-2</v>
      </c>
      <c r="O160" s="369">
        <v>124456.42184436321</v>
      </c>
      <c r="P160" s="369">
        <v>-14343.103058695793</v>
      </c>
      <c r="Q160" s="370">
        <v>-0.10333683107858883</v>
      </c>
    </row>
    <row r="161" spans="1:17">
      <c r="A161" s="523" t="s">
        <v>196</v>
      </c>
      <c r="B161" s="523" t="s">
        <v>179</v>
      </c>
      <c r="C161" s="221" t="s">
        <v>187</v>
      </c>
      <c r="D161" s="365">
        <v>17557.85610020161</v>
      </c>
      <c r="E161" s="365">
        <v>-16509.834200322624</v>
      </c>
      <c r="F161" s="366">
        <v>-0.48461853605815391</v>
      </c>
      <c r="G161" s="375">
        <v>1.180191315363352E-2</v>
      </c>
      <c r="H161" s="375">
        <v>-1.2591987430502553E-2</v>
      </c>
      <c r="I161" s="376">
        <v>3.440796455354791</v>
      </c>
      <c r="J161" s="376">
        <v>-3.2288569366856574</v>
      </c>
      <c r="K161" s="366">
        <v>-0.48411165421863889</v>
      </c>
      <c r="L161" s="367">
        <v>60413.00903320319</v>
      </c>
      <c r="M161" s="367">
        <v>-166806.67713867177</v>
      </c>
      <c r="N161" s="366">
        <v>-0.73412070912066485</v>
      </c>
      <c r="O161" s="365">
        <v>18925</v>
      </c>
      <c r="P161" s="365">
        <v>-40930.000000000015</v>
      </c>
      <c r="Q161" s="366">
        <v>-0.68381922980536303</v>
      </c>
    </row>
    <row r="162" spans="1:17">
      <c r="A162" s="523" t="s">
        <v>196</v>
      </c>
      <c r="B162" s="523" t="s">
        <v>179</v>
      </c>
      <c r="C162" s="225" t="s">
        <v>188</v>
      </c>
      <c r="D162" s="369">
        <v>142050.50786661333</v>
      </c>
      <c r="E162" s="369">
        <v>33000.858781950752</v>
      </c>
      <c r="F162" s="370">
        <v>0.30262232899374086</v>
      </c>
      <c r="G162" s="377">
        <v>9.5482486455282858E-2</v>
      </c>
      <c r="H162" s="377">
        <v>1.7398346466924147E-2</v>
      </c>
      <c r="I162" s="378">
        <v>3.7489830169016454</v>
      </c>
      <c r="J162" s="378">
        <v>0.4253321694786778</v>
      </c>
      <c r="K162" s="370">
        <v>0.12797137515466289</v>
      </c>
      <c r="L162" s="371">
        <v>532544.94153418695</v>
      </c>
      <c r="M162" s="371">
        <v>170101.98294277093</v>
      </c>
      <c r="N162" s="370">
        <v>0.46932069974223961</v>
      </c>
      <c r="O162" s="369">
        <v>127360.663316369</v>
      </c>
      <c r="P162" s="369">
        <v>28233.370929479541</v>
      </c>
      <c r="Q162" s="370">
        <v>0.28481934944097875</v>
      </c>
    </row>
    <row r="163" spans="1:17">
      <c r="A163" s="523" t="s">
        <v>196</v>
      </c>
      <c r="B163" s="523" t="s">
        <v>179</v>
      </c>
      <c r="C163" s="221" t="s">
        <v>189</v>
      </c>
      <c r="D163" s="365">
        <v>3415205.8645664435</v>
      </c>
      <c r="E163" s="365">
        <v>51229.520839288365</v>
      </c>
      <c r="F163" s="366">
        <v>1.5228858827980951E-2</v>
      </c>
      <c r="G163" s="375">
        <v>2.2956084607009752</v>
      </c>
      <c r="H163" s="375">
        <v>-0.11314023263216333</v>
      </c>
      <c r="I163" s="376">
        <v>4.553258500514298</v>
      </c>
      <c r="J163" s="376">
        <v>-0.41964165934433595</v>
      </c>
      <c r="K163" s="366">
        <v>-8.4385699663084568E-2</v>
      </c>
      <c r="L163" s="367">
        <v>15550315.133843441</v>
      </c>
      <c r="M163" s="367">
        <v>-1178403.3636379931</v>
      </c>
      <c r="N163" s="366">
        <v>-7.0441938742373228E-2</v>
      </c>
      <c r="O163" s="365">
        <v>4440978.0598293534</v>
      </c>
      <c r="P163" s="365">
        <v>-207718.48077256326</v>
      </c>
      <c r="Q163" s="366">
        <v>-4.4683166336701281E-2</v>
      </c>
    </row>
    <row r="164" spans="1:17">
      <c r="A164" s="523" t="s">
        <v>196</v>
      </c>
      <c r="B164" s="523" t="s">
        <v>179</v>
      </c>
      <c r="C164" s="225" t="s">
        <v>190</v>
      </c>
      <c r="D164" s="369">
        <v>22672192.090651747</v>
      </c>
      <c r="E164" s="369">
        <v>2685408.4573947117</v>
      </c>
      <c r="F164" s="370">
        <v>0.13435920989940187</v>
      </c>
      <c r="G164" s="377">
        <v>15.239630654752673</v>
      </c>
      <c r="H164" s="377">
        <v>0.92825208328527964</v>
      </c>
      <c r="I164" s="378">
        <v>2.5097816292147028</v>
      </c>
      <c r="J164" s="378">
        <v>-0.35262197950865692</v>
      </c>
      <c r="K164" s="370">
        <v>-0.12319086603790559</v>
      </c>
      <c r="L164" s="371">
        <v>56902251.20314464</v>
      </c>
      <c r="M164" s="371">
        <v>-307990.39546328038</v>
      </c>
      <c r="N164" s="370">
        <v>-5.3834835661797772E-3</v>
      </c>
      <c r="O164" s="369">
        <v>12155177.860771181</v>
      </c>
      <c r="P164" s="369">
        <v>1716934.6349489633</v>
      </c>
      <c r="Q164" s="370">
        <v>0.16448501896388038</v>
      </c>
    </row>
    <row r="165" spans="1:17">
      <c r="A165" s="523" t="s">
        <v>196</v>
      </c>
      <c r="B165" s="522" t="s">
        <v>460</v>
      </c>
      <c r="C165" s="221" t="s">
        <v>20</v>
      </c>
      <c r="D165" s="365">
        <v>1966372417.7056634</v>
      </c>
      <c r="E165" s="365">
        <v>95710131.696094513</v>
      </c>
      <c r="F165" s="366">
        <v>5.1163768261057958E-2</v>
      </c>
      <c r="G165" s="375">
        <v>100</v>
      </c>
      <c r="H165" s="375">
        <v>2.8421709430404007E-14</v>
      </c>
      <c r="I165" s="376">
        <v>2.0780071359197114</v>
      </c>
      <c r="J165" s="376">
        <v>-2.3018503521785583E-2</v>
      </c>
      <c r="K165" s="366">
        <v>-1.0955841323242706E-2</v>
      </c>
      <c r="L165" s="367">
        <v>4086135915.8680644</v>
      </c>
      <c r="M165" s="367">
        <v>155826490.22571754</v>
      </c>
      <c r="N165" s="366">
        <v>3.9647384811248076E-2</v>
      </c>
      <c r="O165" s="365">
        <v>907484071.96021426</v>
      </c>
      <c r="P165" s="365">
        <v>51002674.437671065</v>
      </c>
      <c r="Q165" s="366">
        <v>5.954907437009295E-2</v>
      </c>
    </row>
    <row r="166" spans="1:17">
      <c r="A166" s="523" t="s">
        <v>196</v>
      </c>
      <c r="B166" s="523" t="s">
        <v>191</v>
      </c>
      <c r="C166" s="225" t="s">
        <v>180</v>
      </c>
      <c r="D166" s="369">
        <v>1335863.9208168401</v>
      </c>
      <c r="E166" s="369">
        <v>57105.049157814123</v>
      </c>
      <c r="F166" s="370">
        <v>4.4656620120826711E-2</v>
      </c>
      <c r="G166" s="377">
        <v>6.7935448483126507E-2</v>
      </c>
      <c r="H166" s="377">
        <v>-4.2316874151585027E-4</v>
      </c>
      <c r="I166" s="378">
        <v>3.5791361338474297</v>
      </c>
      <c r="J166" s="378">
        <v>8.6945454055458171E-3</v>
      </c>
      <c r="K166" s="370">
        <v>2.4351456788122548E-3</v>
      </c>
      <c r="L166" s="371">
        <v>4781238.8288986543</v>
      </c>
      <c r="M166" s="371">
        <v>215504.97193825059</v>
      </c>
      <c r="N166" s="370">
        <v>4.7200511175156647E-2</v>
      </c>
      <c r="O166" s="369">
        <v>1239174.3946086764</v>
      </c>
      <c r="P166" s="369">
        <v>21710.934136857279</v>
      </c>
      <c r="Q166" s="370">
        <v>1.7832924635326108E-2</v>
      </c>
    </row>
    <row r="167" spans="1:17">
      <c r="A167" s="523" t="s">
        <v>196</v>
      </c>
      <c r="B167" s="523" t="s">
        <v>191</v>
      </c>
      <c r="C167" s="221" t="s">
        <v>181</v>
      </c>
      <c r="D167" s="365">
        <v>74788857.407217607</v>
      </c>
      <c r="E167" s="365">
        <v>1635425.1304997057</v>
      </c>
      <c r="F167" s="366">
        <v>2.2356095669077751E-2</v>
      </c>
      <c r="G167" s="375">
        <v>3.8033923143857065</v>
      </c>
      <c r="H167" s="375">
        <v>-0.10717095637794438</v>
      </c>
      <c r="I167" s="376">
        <v>2.4269276245147724</v>
      </c>
      <c r="J167" s="376">
        <v>-3.6791067731957838E-2</v>
      </c>
      <c r="K167" s="366">
        <v>-1.4933144700220256E-2</v>
      </c>
      <c r="L167" s="367">
        <v>181507144.04747266</v>
      </c>
      <c r="M167" s="367">
        <v>1277665.545317471</v>
      </c>
      <c r="N167" s="366">
        <v>7.0891041572990667E-3</v>
      </c>
      <c r="O167" s="365">
        <v>39275286.074877657</v>
      </c>
      <c r="P167" s="365">
        <v>600067.3685683161</v>
      </c>
      <c r="Q167" s="366">
        <v>1.5515552041866623E-2</v>
      </c>
    </row>
    <row r="168" spans="1:17">
      <c r="A168" s="523" t="s">
        <v>196</v>
      </c>
      <c r="B168" s="523" t="s">
        <v>191</v>
      </c>
      <c r="C168" s="225" t="s">
        <v>182</v>
      </c>
      <c r="D168" s="369">
        <v>697262.81001036824</v>
      </c>
      <c r="E168" s="369">
        <v>-311148.43695070734</v>
      </c>
      <c r="F168" s="370">
        <v>-0.30855312045395861</v>
      </c>
      <c r="G168" s="377">
        <v>3.5459346547584564E-2</v>
      </c>
      <c r="H168" s="377">
        <v>-1.8447296810911895E-2</v>
      </c>
      <c r="I168" s="378">
        <v>2.4838713095609761</v>
      </c>
      <c r="J168" s="378">
        <v>-3.2102676345248327E-2</v>
      </c>
      <c r="K168" s="370">
        <v>-1.275954223894144E-2</v>
      </c>
      <c r="L168" s="371">
        <v>1731911.0890086193</v>
      </c>
      <c r="M168" s="371">
        <v>-805225.37544070394</v>
      </c>
      <c r="N168" s="370">
        <v>-0.31737566611951057</v>
      </c>
      <c r="O168" s="369">
        <v>348337.43365198374</v>
      </c>
      <c r="P168" s="369">
        <v>-163346.00004119612</v>
      </c>
      <c r="Q168" s="370">
        <v>-0.31923253575401678</v>
      </c>
    </row>
    <row r="169" spans="1:17">
      <c r="A169" s="523" t="s">
        <v>196</v>
      </c>
      <c r="B169" s="523" t="s">
        <v>191</v>
      </c>
      <c r="C169" s="221" t="s">
        <v>183</v>
      </c>
      <c r="D169" s="365">
        <v>958839607.01702833</v>
      </c>
      <c r="E169" s="365">
        <v>-7573120.6236755848</v>
      </c>
      <c r="F169" s="366">
        <v>-7.8363212808297625E-3</v>
      </c>
      <c r="G169" s="375">
        <v>48.761851945410697</v>
      </c>
      <c r="H169" s="375">
        <v>-2.8996764271006938</v>
      </c>
      <c r="I169" s="376">
        <v>1.8374701227146839</v>
      </c>
      <c r="J169" s="376">
        <v>1.0910899402222451E-2</v>
      </c>
      <c r="K169" s="366">
        <v>5.9734714664414533E-3</v>
      </c>
      <c r="L169" s="367">
        <v>1761839130.3692784</v>
      </c>
      <c r="M169" s="367">
        <v>-3370950.829403162</v>
      </c>
      <c r="N169" s="366">
        <v>-1.9096598559612168E-3</v>
      </c>
      <c r="O169" s="365">
        <v>383460405.44037515</v>
      </c>
      <c r="P169" s="365">
        <v>-1766813.8178477287</v>
      </c>
      <c r="Q169" s="366">
        <v>-4.5864199867543887E-3</v>
      </c>
    </row>
    <row r="170" spans="1:17">
      <c r="A170" s="523" t="s">
        <v>196</v>
      </c>
      <c r="B170" s="523" t="s">
        <v>191</v>
      </c>
      <c r="C170" s="225" t="s">
        <v>184</v>
      </c>
      <c r="D170" s="369">
        <v>190607098.90098584</v>
      </c>
      <c r="E170" s="369">
        <v>48399101.970599085</v>
      </c>
      <c r="F170" s="370">
        <v>0.34034022709912209</v>
      </c>
      <c r="G170" s="377">
        <v>9.6933366835659545</v>
      </c>
      <c r="H170" s="377">
        <v>2.0913233220981384</v>
      </c>
      <c r="I170" s="378">
        <v>2.7514229761497422</v>
      </c>
      <c r="J170" s="378">
        <v>0.10671900384269017</v>
      </c>
      <c r="K170" s="370">
        <v>4.0351965649144499E-2</v>
      </c>
      <c r="L170" s="371">
        <v>524440751.33341873</v>
      </c>
      <c r="M170" s="371">
        <v>148342696.9577958</v>
      </c>
      <c r="N170" s="370">
        <v>0.39442558990119236</v>
      </c>
      <c r="O170" s="369">
        <v>94646154.24723953</v>
      </c>
      <c r="P170" s="369">
        <v>25954130.825328708</v>
      </c>
      <c r="Q170" s="370">
        <v>0.37783325533907725</v>
      </c>
    </row>
    <row r="171" spans="1:17">
      <c r="A171" s="523" t="s">
        <v>196</v>
      </c>
      <c r="B171" s="523" t="s">
        <v>191</v>
      </c>
      <c r="C171" s="221" t="s">
        <v>185</v>
      </c>
      <c r="D171" s="365">
        <v>378076879.58642471</v>
      </c>
      <c r="E171" s="365">
        <v>18572658.152790368</v>
      </c>
      <c r="F171" s="366">
        <v>5.1661863882226877E-2</v>
      </c>
      <c r="G171" s="375">
        <v>19.227124840754207</v>
      </c>
      <c r="H171" s="375">
        <v>9.1064885204623636E-3</v>
      </c>
      <c r="I171" s="376">
        <v>1.4477661630299725</v>
      </c>
      <c r="J171" s="376">
        <v>-5.124555185841162E-2</v>
      </c>
      <c r="K171" s="366">
        <v>-3.4186225063776332E-2</v>
      </c>
      <c r="L171" s="367">
        <v>547366913.28918302</v>
      </c>
      <c r="M171" s="367">
        <v>8465873.80833745</v>
      </c>
      <c r="N171" s="366">
        <v>1.5709514712558569E-2</v>
      </c>
      <c r="O171" s="365">
        <v>155686096.15909019</v>
      </c>
      <c r="P171" s="365">
        <v>6781033.3438742161</v>
      </c>
      <c r="Q171" s="366">
        <v>4.5539306828600933E-2</v>
      </c>
    </row>
    <row r="172" spans="1:17">
      <c r="A172" s="523" t="s">
        <v>196</v>
      </c>
      <c r="B172" s="523" t="s">
        <v>191</v>
      </c>
      <c r="C172" s="225" t="s">
        <v>186</v>
      </c>
      <c r="D172" s="369">
        <v>3837420.0215632827</v>
      </c>
      <c r="E172" s="369">
        <v>48806.040089102462</v>
      </c>
      <c r="F172" s="370">
        <v>1.2882294244744259E-2</v>
      </c>
      <c r="G172" s="377">
        <v>0.19515225025586619</v>
      </c>
      <c r="H172" s="377">
        <v>-7.3756998615180369E-3</v>
      </c>
      <c r="I172" s="378">
        <v>2.0858375071711421</v>
      </c>
      <c r="J172" s="378">
        <v>-0.19824918378304757</v>
      </c>
      <c r="K172" s="370">
        <v>-8.6795822841657502E-2</v>
      </c>
      <c r="L172" s="371">
        <v>8004234.6117461883</v>
      </c>
      <c r="M172" s="371">
        <v>-649288.16050194949</v>
      </c>
      <c r="N172" s="370">
        <v>-7.5031657925974118E-2</v>
      </c>
      <c r="O172" s="369">
        <v>1694197.5338832173</v>
      </c>
      <c r="P172" s="369">
        <v>-105789.45464061759</v>
      </c>
      <c r="Q172" s="370">
        <v>-5.8772344086428806E-2</v>
      </c>
    </row>
    <row r="173" spans="1:17">
      <c r="A173" s="523" t="s">
        <v>196</v>
      </c>
      <c r="B173" s="523" t="s">
        <v>191</v>
      </c>
      <c r="C173" s="221" t="s">
        <v>187</v>
      </c>
      <c r="D173" s="365">
        <v>368743.90216247714</v>
      </c>
      <c r="E173" s="365">
        <v>-100749.43244386493</v>
      </c>
      <c r="F173" s="366">
        <v>-0.21459182701356283</v>
      </c>
      <c r="G173" s="375">
        <v>1.8752495653530502E-2</v>
      </c>
      <c r="H173" s="375">
        <v>-6.3452110847524758E-3</v>
      </c>
      <c r="I173" s="376">
        <v>6.7801669681645498</v>
      </c>
      <c r="J173" s="376">
        <v>-0.29930795151952871</v>
      </c>
      <c r="K173" s="366">
        <v>-4.2278269916222168E-2</v>
      </c>
      <c r="L173" s="367">
        <v>2500145.2251541279</v>
      </c>
      <c r="M173" s="367">
        <v>-823621.06215031585</v>
      </c>
      <c r="N173" s="366">
        <v>-0.24779752574549038</v>
      </c>
      <c r="O173" s="365">
        <v>627178.07737505459</v>
      </c>
      <c r="P173" s="365">
        <v>-240850.87169387727</v>
      </c>
      <c r="Q173" s="366">
        <v>-0.27746870879389396</v>
      </c>
    </row>
    <row r="174" spans="1:17">
      <c r="A174" s="523" t="s">
        <v>196</v>
      </c>
      <c r="B174" s="523" t="s">
        <v>191</v>
      </c>
      <c r="C174" s="225" t="s">
        <v>188</v>
      </c>
      <c r="D174" s="369">
        <v>1809399.8860449416</v>
      </c>
      <c r="E174" s="369">
        <v>560935.75077637401</v>
      </c>
      <c r="F174" s="370">
        <v>0.4493006526420612</v>
      </c>
      <c r="G174" s="377">
        <v>9.2017151469004257E-2</v>
      </c>
      <c r="H174" s="377">
        <v>2.5278000067617573E-2</v>
      </c>
      <c r="I174" s="378">
        <v>3.6689209941094143</v>
      </c>
      <c r="J174" s="378">
        <v>0.57223475315971628</v>
      </c>
      <c r="K174" s="370">
        <v>0.18478938731107036</v>
      </c>
      <c r="L174" s="371">
        <v>6638545.2286494682</v>
      </c>
      <c r="M174" s="371">
        <v>2772443.5186441322</v>
      </c>
      <c r="N174" s="370">
        <v>0.7171160322733221</v>
      </c>
      <c r="O174" s="369">
        <v>1648564.5390444994</v>
      </c>
      <c r="P174" s="369">
        <v>606117.81707268953</v>
      </c>
      <c r="Q174" s="370">
        <v>0.58143769297504722</v>
      </c>
    </row>
    <row r="175" spans="1:17">
      <c r="A175" s="523" t="s">
        <v>196</v>
      </c>
      <c r="B175" s="523" t="s">
        <v>191</v>
      </c>
      <c r="C175" s="221" t="s">
        <v>189</v>
      </c>
      <c r="D175" s="365">
        <v>48254396.952326544</v>
      </c>
      <c r="E175" s="365">
        <v>1085747.5192762464</v>
      </c>
      <c r="F175" s="366">
        <v>2.3018414398684923E-2</v>
      </c>
      <c r="G175" s="375">
        <v>2.4539805643037407</v>
      </c>
      <c r="H175" s="375">
        <v>-6.7514084186168777E-2</v>
      </c>
      <c r="I175" s="376">
        <v>4.6377389308139412</v>
      </c>
      <c r="J175" s="376">
        <v>-0.48873835867248872</v>
      </c>
      <c r="K175" s="366">
        <v>-9.5336101395555095E-2</v>
      </c>
      <c r="L175" s="367">
        <v>223791295.3287544</v>
      </c>
      <c r="M175" s="367">
        <v>-18017714.765524924</v>
      </c>
      <c r="N175" s="366">
        <v>-7.4512172885948164E-2</v>
      </c>
      <c r="O175" s="365">
        <v>64851409.610952511</v>
      </c>
      <c r="P175" s="365">
        <v>59686.743575364351</v>
      </c>
      <c r="Q175" s="366">
        <v>9.2120939116772319E-4</v>
      </c>
    </row>
    <row r="176" spans="1:17">
      <c r="A176" s="523" t="s">
        <v>196</v>
      </c>
      <c r="B176" s="523" t="s">
        <v>191</v>
      </c>
      <c r="C176" s="225" t="s">
        <v>190</v>
      </c>
      <c r="D176" s="369">
        <v>306891366.01897693</v>
      </c>
      <c r="E176" s="369">
        <v>32469849.293823838</v>
      </c>
      <c r="F176" s="370">
        <v>0.11832107657339429</v>
      </c>
      <c r="G176" s="377">
        <v>15.606980816841075</v>
      </c>
      <c r="H176" s="377">
        <v>0.93722889114531682</v>
      </c>
      <c r="I176" s="378">
        <v>2.669293096597841</v>
      </c>
      <c r="J176" s="378">
        <v>-0.26457123921493153</v>
      </c>
      <c r="K176" s="370">
        <v>-9.0178416222383706E-2</v>
      </c>
      <c r="L176" s="371">
        <v>819183004.71993637</v>
      </c>
      <c r="M176" s="371">
        <v>14067503.820361495</v>
      </c>
      <c r="N176" s="370">
        <v>1.7472653059894556E-2</v>
      </c>
      <c r="O176" s="369">
        <v>163016523.9239895</v>
      </c>
      <c r="P176" s="369">
        <v>18265983.024212569</v>
      </c>
      <c r="Q176" s="370">
        <v>0.12618939390948222</v>
      </c>
    </row>
    <row r="177" spans="1:17">
      <c r="A177" s="523" t="s">
        <v>196</v>
      </c>
      <c r="B177" s="522" t="s">
        <v>461</v>
      </c>
      <c r="C177" s="221" t="s">
        <v>20</v>
      </c>
      <c r="D177" s="365">
        <v>804907029.40281105</v>
      </c>
      <c r="E177" s="365">
        <v>38254599.052098036</v>
      </c>
      <c r="F177" s="366">
        <v>4.9898229677036408E-2</v>
      </c>
      <c r="G177" s="375">
        <v>99.999999999999986</v>
      </c>
      <c r="H177" s="375">
        <v>-1.4210854715202004E-14</v>
      </c>
      <c r="I177" s="376">
        <v>2.0506225278479282</v>
      </c>
      <c r="J177" s="376">
        <v>-3.3923605000078627E-2</v>
      </c>
      <c r="K177" s="366">
        <v>-1.6273856675808163E-2</v>
      </c>
      <c r="L177" s="367">
        <v>1650560487.3165591</v>
      </c>
      <c r="M177" s="367">
        <v>52438128.390454531</v>
      </c>
      <c r="N177" s="366">
        <v>3.281233636308771E-2</v>
      </c>
      <c r="O177" s="365">
        <v>368413107.47446644</v>
      </c>
      <c r="P177" s="365">
        <v>21232975.194518149</v>
      </c>
      <c r="Q177" s="366">
        <v>6.1158382120198529E-2</v>
      </c>
    </row>
    <row r="178" spans="1:17">
      <c r="A178" s="523" t="s">
        <v>196</v>
      </c>
      <c r="B178" s="523" t="s">
        <v>192</v>
      </c>
      <c r="C178" s="225" t="s">
        <v>180</v>
      </c>
      <c r="D178" s="369">
        <v>585793.81092996127</v>
      </c>
      <c r="E178" s="369">
        <v>68915.484412952617</v>
      </c>
      <c r="F178" s="370">
        <v>0.1333301879328942</v>
      </c>
      <c r="G178" s="377">
        <v>7.2777822721287744E-2</v>
      </c>
      <c r="H178" s="377">
        <v>5.357658634602816E-3</v>
      </c>
      <c r="I178" s="378">
        <v>3.4306466695036737</v>
      </c>
      <c r="J178" s="378">
        <v>-0.18350079330945679</v>
      </c>
      <c r="K178" s="370">
        <v>-5.0772912615642408E-2</v>
      </c>
      <c r="L178" s="371">
        <v>2009651.5864827363</v>
      </c>
      <c r="M178" s="371">
        <v>141577.09411819256</v>
      </c>
      <c r="N178" s="370">
        <v>7.5787713336307697E-2</v>
      </c>
      <c r="O178" s="369">
        <v>547914.58578669978</v>
      </c>
      <c r="P178" s="369">
        <v>57152.033240616089</v>
      </c>
      <c r="Q178" s="370">
        <v>0.11645557091532445</v>
      </c>
    </row>
    <row r="179" spans="1:17">
      <c r="A179" s="523" t="s">
        <v>196</v>
      </c>
      <c r="B179" s="523" t="s">
        <v>192</v>
      </c>
      <c r="C179" s="221" t="s">
        <v>181</v>
      </c>
      <c r="D179" s="365">
        <v>31096278.169083126</v>
      </c>
      <c r="E179" s="365">
        <v>561268.80922022462</v>
      </c>
      <c r="F179" s="366">
        <v>1.8381157267892995E-2</v>
      </c>
      <c r="G179" s="375">
        <v>3.8633378804201217</v>
      </c>
      <c r="H179" s="375">
        <v>-0.11956338631092445</v>
      </c>
      <c r="I179" s="376">
        <v>2.3927352463541998</v>
      </c>
      <c r="J179" s="376">
        <v>-5.4086127913266502E-3</v>
      </c>
      <c r="K179" s="366">
        <v>-2.2553329195412709E-3</v>
      </c>
      <c r="L179" s="367">
        <v>74405160.805599838</v>
      </c>
      <c r="M179" s="367">
        <v>1177815.6202934533</v>
      </c>
      <c r="N179" s="366">
        <v>1.6084368719266239E-2</v>
      </c>
      <c r="O179" s="365">
        <v>16211954.117106561</v>
      </c>
      <c r="P179" s="365">
        <v>130670.48675032333</v>
      </c>
      <c r="Q179" s="366">
        <v>8.1256254011750594E-3</v>
      </c>
    </row>
    <row r="180" spans="1:17">
      <c r="A180" s="523" t="s">
        <v>196</v>
      </c>
      <c r="B180" s="523" t="s">
        <v>192</v>
      </c>
      <c r="C180" s="225" t="s">
        <v>182</v>
      </c>
      <c r="D180" s="369">
        <v>258008.31500886427</v>
      </c>
      <c r="E180" s="369">
        <v>-154036.61064791935</v>
      </c>
      <c r="F180" s="370">
        <v>-0.37383450458075895</v>
      </c>
      <c r="G180" s="377">
        <v>3.205442437250048E-2</v>
      </c>
      <c r="H180" s="377">
        <v>-2.1691563945607305E-2</v>
      </c>
      <c r="I180" s="378">
        <v>2.4912856535254124</v>
      </c>
      <c r="J180" s="378">
        <v>-5.7414880627276066E-2</v>
      </c>
      <c r="K180" s="370">
        <v>-2.25271191565719E-2</v>
      </c>
      <c r="L180" s="371">
        <v>642772.41367184895</v>
      </c>
      <c r="M180" s="371">
        <v>-407406.70844450023</v>
      </c>
      <c r="N180" s="370">
        <v>-0.38794020930780199</v>
      </c>
      <c r="O180" s="369">
        <v>128730.16320782911</v>
      </c>
      <c r="P180" s="369">
        <v>-81403.602711856365</v>
      </c>
      <c r="Q180" s="370">
        <v>-0.38738944384106916</v>
      </c>
    </row>
    <row r="181" spans="1:17">
      <c r="A181" s="523" t="s">
        <v>196</v>
      </c>
      <c r="B181" s="523" t="s">
        <v>192</v>
      </c>
      <c r="C181" s="221" t="s">
        <v>183</v>
      </c>
      <c r="D181" s="365">
        <v>392268296.7748844</v>
      </c>
      <c r="E181" s="365">
        <v>-4606015.1924084425</v>
      </c>
      <c r="F181" s="366">
        <v>-1.1605727691410859E-2</v>
      </c>
      <c r="G181" s="375">
        <v>48.734609395313903</v>
      </c>
      <c r="H181" s="375">
        <v>-3.0325664793831422</v>
      </c>
      <c r="I181" s="376">
        <v>1.8511537505399835</v>
      </c>
      <c r="J181" s="376">
        <v>1.6319120404062692E-2</v>
      </c>
      <c r="K181" s="366">
        <v>8.8940551568147622E-3</v>
      </c>
      <c r="L181" s="367">
        <v>726148928.79275858</v>
      </c>
      <c r="M181" s="367">
        <v>-2049802.6161972284</v>
      </c>
      <c r="N181" s="366">
        <v>-2.8148945168184605E-3</v>
      </c>
      <c r="O181" s="365">
        <v>155910605.97186795</v>
      </c>
      <c r="P181" s="365">
        <v>-907639.79755419493</v>
      </c>
      <c r="Q181" s="366">
        <v>-5.7878456240911145E-3</v>
      </c>
    </row>
    <row r="182" spans="1:17">
      <c r="A182" s="523" t="s">
        <v>196</v>
      </c>
      <c r="B182" s="523" t="s">
        <v>192</v>
      </c>
      <c r="C182" s="225" t="s">
        <v>184</v>
      </c>
      <c r="D182" s="369">
        <v>82272553.793504268</v>
      </c>
      <c r="E182" s="369">
        <v>19830123.803626411</v>
      </c>
      <c r="F182" s="370">
        <v>0.31757450513762747</v>
      </c>
      <c r="G182" s="377">
        <v>10.221373498818265</v>
      </c>
      <c r="H182" s="377">
        <v>2.0765574755633818</v>
      </c>
      <c r="I182" s="378">
        <v>2.8017846013517205</v>
      </c>
      <c r="J182" s="378">
        <v>0.16963722589767993</v>
      </c>
      <c r="K182" s="370">
        <v>6.444822485231011E-2</v>
      </c>
      <c r="L182" s="371">
        <v>230509974.33252135</v>
      </c>
      <c r="M182" s="371">
        <v>66152296.117691666</v>
      </c>
      <c r="N182" s="370">
        <v>0.40248984310440855</v>
      </c>
      <c r="O182" s="369">
        <v>41537016.603505015</v>
      </c>
      <c r="P182" s="369">
        <v>10947096.078586444</v>
      </c>
      <c r="Q182" s="370">
        <v>0.35786611703253468</v>
      </c>
    </row>
    <row r="183" spans="1:17">
      <c r="A183" s="523" t="s">
        <v>196</v>
      </c>
      <c r="B183" s="523" t="s">
        <v>192</v>
      </c>
      <c r="C183" s="221" t="s">
        <v>185</v>
      </c>
      <c r="D183" s="365">
        <v>155604804.95361245</v>
      </c>
      <c r="E183" s="365">
        <v>7217653.254509151</v>
      </c>
      <c r="F183" s="366">
        <v>4.8640688711007636E-2</v>
      </c>
      <c r="G183" s="375">
        <v>19.332022118015438</v>
      </c>
      <c r="H183" s="375">
        <v>-2.3183164673366008E-2</v>
      </c>
      <c r="I183" s="376">
        <v>1.4092944150100208</v>
      </c>
      <c r="J183" s="376">
        <v>-9.0210212351117924E-2</v>
      </c>
      <c r="K183" s="366">
        <v>-6.0160009315791067E-2</v>
      </c>
      <c r="L183" s="367">
        <v>219292982.56984964</v>
      </c>
      <c r="M183" s="367">
        <v>-3214238.0438950062</v>
      </c>
      <c r="N183" s="366">
        <v>-1.444554489076413E-2</v>
      </c>
      <c r="O183" s="365">
        <v>63888972.196255311</v>
      </c>
      <c r="P183" s="365">
        <v>2855616.1386455745</v>
      </c>
      <c r="Q183" s="366">
        <v>4.678779479126368E-2</v>
      </c>
    </row>
    <row r="184" spans="1:17">
      <c r="A184" s="523" t="s">
        <v>196</v>
      </c>
      <c r="B184" s="523" t="s">
        <v>192</v>
      </c>
      <c r="C184" s="225" t="s">
        <v>186</v>
      </c>
      <c r="D184" s="369">
        <v>1544860.0414026391</v>
      </c>
      <c r="E184" s="369">
        <v>85265.608387665125</v>
      </c>
      <c r="F184" s="370">
        <v>5.8417329128570596E-2</v>
      </c>
      <c r="G184" s="377">
        <v>0.19193024597496997</v>
      </c>
      <c r="H184" s="377">
        <v>1.5448281204583081E-3</v>
      </c>
      <c r="I184" s="378">
        <v>2.0683300117444694</v>
      </c>
      <c r="J184" s="378">
        <v>-0.22206841936916488</v>
      </c>
      <c r="K184" s="370">
        <v>-9.6956239732137392E-2</v>
      </c>
      <c r="L184" s="371">
        <v>3195280.387577882</v>
      </c>
      <c r="M184" s="371">
        <v>-147772.41186180897</v>
      </c>
      <c r="N184" s="370">
        <v>-4.4202835171067656E-2</v>
      </c>
      <c r="O184" s="369">
        <v>678966.24399811029</v>
      </c>
      <c r="P184" s="369">
        <v>-4540.0083042975748</v>
      </c>
      <c r="Q184" s="370">
        <v>-6.6422337601220816E-3</v>
      </c>
    </row>
    <row r="185" spans="1:17">
      <c r="A185" s="523" t="s">
        <v>196</v>
      </c>
      <c r="B185" s="523" t="s">
        <v>192</v>
      </c>
      <c r="C185" s="221" t="s">
        <v>187</v>
      </c>
      <c r="D185" s="365">
        <v>93263.459685340495</v>
      </c>
      <c r="E185" s="365">
        <v>-66479.653039886965</v>
      </c>
      <c r="F185" s="366">
        <v>-0.41616600494218464</v>
      </c>
      <c r="G185" s="375">
        <v>1.1586861125381889E-2</v>
      </c>
      <c r="H185" s="375">
        <v>-9.2495839703639546E-3</v>
      </c>
      <c r="I185" s="376">
        <v>4.5192607917946344</v>
      </c>
      <c r="J185" s="376">
        <v>-1.9113355551953877</v>
      </c>
      <c r="K185" s="366">
        <v>-0.29722524196220607</v>
      </c>
      <c r="L185" s="367">
        <v>421481.89666307881</v>
      </c>
      <c r="M185" s="367">
        <v>-605761.58048458421</v>
      </c>
      <c r="N185" s="366">
        <v>-0.58969620538900525</v>
      </c>
      <c r="O185" s="365">
        <v>119943.20451772213</v>
      </c>
      <c r="P185" s="365">
        <v>-154822.98643124104</v>
      </c>
      <c r="Q185" s="366">
        <v>-0.5634717499140891</v>
      </c>
    </row>
    <row r="186" spans="1:17">
      <c r="A186" s="523" t="s">
        <v>196</v>
      </c>
      <c r="B186" s="523" t="s">
        <v>192</v>
      </c>
      <c r="C186" s="225" t="s">
        <v>188</v>
      </c>
      <c r="D186" s="369">
        <v>793926.69739767862</v>
      </c>
      <c r="E186" s="369">
        <v>280668.42195569328</v>
      </c>
      <c r="F186" s="370">
        <v>0.54683662277826794</v>
      </c>
      <c r="G186" s="377">
        <v>9.8635826051453532E-2</v>
      </c>
      <c r="H186" s="377">
        <v>3.1687851307906439E-2</v>
      </c>
      <c r="I186" s="378">
        <v>3.7525511144227868</v>
      </c>
      <c r="J186" s="378">
        <v>0.51052355739563637</v>
      </c>
      <c r="K186" s="370">
        <v>0.15747045588464165</v>
      </c>
      <c r="L186" s="371">
        <v>2979250.5130896615</v>
      </c>
      <c r="M186" s="371">
        <v>1315253.0402345136</v>
      </c>
      <c r="N186" s="370">
        <v>0.79041769094622127</v>
      </c>
      <c r="O186" s="369">
        <v>720856.22348511219</v>
      </c>
      <c r="P186" s="369">
        <v>276461.97183877206</v>
      </c>
      <c r="Q186" s="370">
        <v>0.62210969384632653</v>
      </c>
    </row>
    <row r="187" spans="1:17">
      <c r="A187" s="523" t="s">
        <v>196</v>
      </c>
      <c r="B187" s="523" t="s">
        <v>192</v>
      </c>
      <c r="C187" s="221" t="s">
        <v>189</v>
      </c>
      <c r="D187" s="365">
        <v>17349732.231815491</v>
      </c>
      <c r="E187" s="365">
        <v>546871.14284012467</v>
      </c>
      <c r="F187" s="366">
        <v>3.2546311008839784E-2</v>
      </c>
      <c r="G187" s="375">
        <v>2.1554951811873067</v>
      </c>
      <c r="H187" s="375">
        <v>-3.6223050409340818E-2</v>
      </c>
      <c r="I187" s="376">
        <v>4.5990611125334118</v>
      </c>
      <c r="J187" s="376">
        <v>-0.59312569680137806</v>
      </c>
      <c r="K187" s="366">
        <v>-0.11423427518729201</v>
      </c>
      <c r="L187" s="367">
        <v>79792478.820210144</v>
      </c>
      <c r="M187" s="367">
        <v>-7451114.8850525618</v>
      </c>
      <c r="N187" s="366">
        <v>-8.5405868426567305E-2</v>
      </c>
      <c r="O187" s="365">
        <v>23102870.464686044</v>
      </c>
      <c r="P187" s="365">
        <v>-194769.3684152998</v>
      </c>
      <c r="Q187" s="366">
        <v>-8.3600471897831898E-3</v>
      </c>
    </row>
    <row r="188" spans="1:17">
      <c r="A188" s="523" t="s">
        <v>196</v>
      </c>
      <c r="B188" s="523" t="s">
        <v>192</v>
      </c>
      <c r="C188" s="225" t="s">
        <v>190</v>
      </c>
      <c r="D188" s="369">
        <v>122489962.63748533</v>
      </c>
      <c r="E188" s="369">
        <v>13940815.465224087</v>
      </c>
      <c r="F188" s="370">
        <v>0.12842860426255415</v>
      </c>
      <c r="G188" s="377">
        <v>15.217901964201376</v>
      </c>
      <c r="H188" s="377">
        <v>1.0590546332662463</v>
      </c>
      <c r="I188" s="378">
        <v>2.5178329642654789</v>
      </c>
      <c r="J188" s="378">
        <v>-0.37150564966535349</v>
      </c>
      <c r="K188" s="370">
        <v>-0.12857809322664834</v>
      </c>
      <c r="L188" s="371">
        <v>308409265.72030741</v>
      </c>
      <c r="M188" s="371">
        <v>-5225976.7137678266</v>
      </c>
      <c r="N188" s="370">
        <v>-1.6662594015933348E-2</v>
      </c>
      <c r="O188" s="369">
        <v>64940414.84343338</v>
      </c>
      <c r="P188" s="369">
        <v>7684291.3922564983</v>
      </c>
      <c r="Q188" s="370">
        <v>0.13420907545040145</v>
      </c>
    </row>
    <row r="189" spans="1:17">
      <c r="D189" s="352"/>
      <c r="E189" s="352"/>
      <c r="F189" s="353"/>
      <c r="G189" s="358"/>
      <c r="H189" s="358"/>
      <c r="I189" s="359"/>
      <c r="J189" s="359"/>
      <c r="K189" s="353"/>
      <c r="L189" s="354"/>
      <c r="M189" s="354"/>
      <c r="N189" s="353"/>
      <c r="O189" s="352"/>
      <c r="P189" s="352"/>
      <c r="Q189" s="353"/>
    </row>
    <row r="190" spans="1:17">
      <c r="D190" s="355"/>
      <c r="E190" s="355"/>
      <c r="F190" s="356"/>
      <c r="G190" s="360"/>
      <c r="H190" s="360"/>
      <c r="I190" s="361"/>
      <c r="J190" s="361"/>
      <c r="K190" s="356"/>
      <c r="L190" s="357"/>
      <c r="M190" s="357"/>
      <c r="N190" s="356"/>
      <c r="O190" s="355"/>
      <c r="P190" s="355"/>
      <c r="Q190" s="356"/>
    </row>
    <row r="191" spans="1:17">
      <c r="D191" s="352"/>
      <c r="E191" s="352"/>
      <c r="F191" s="353"/>
      <c r="G191" s="358"/>
      <c r="H191" s="358"/>
      <c r="I191" s="359"/>
      <c r="J191" s="359"/>
      <c r="K191" s="353"/>
      <c r="L191" s="354"/>
      <c r="M191" s="354"/>
      <c r="N191" s="353"/>
      <c r="O191" s="352"/>
      <c r="P191" s="352"/>
      <c r="Q191" s="353"/>
    </row>
    <row r="192" spans="1:17">
      <c r="D192" s="355"/>
      <c r="E192" s="355"/>
      <c r="F192" s="356"/>
      <c r="G192" s="360"/>
      <c r="H192" s="360"/>
      <c r="I192" s="361"/>
      <c r="J192" s="361"/>
      <c r="K192" s="356"/>
      <c r="L192" s="357"/>
      <c r="M192" s="357"/>
      <c r="N192" s="356"/>
      <c r="O192" s="355"/>
      <c r="P192" s="355"/>
      <c r="Q192" s="356"/>
    </row>
    <row r="193" spans="4:17">
      <c r="D193" s="352"/>
      <c r="E193" s="352"/>
      <c r="F193" s="353"/>
      <c r="G193" s="358"/>
      <c r="H193" s="358"/>
      <c r="I193" s="359"/>
      <c r="J193" s="359"/>
      <c r="K193" s="353"/>
      <c r="L193" s="354"/>
      <c r="M193" s="354"/>
      <c r="N193" s="353"/>
      <c r="O193" s="352"/>
      <c r="P193" s="352"/>
      <c r="Q193" s="353"/>
    </row>
    <row r="194" spans="4:17">
      <c r="D194" s="355"/>
      <c r="E194" s="355"/>
      <c r="F194" s="356"/>
      <c r="G194" s="360"/>
      <c r="H194" s="360"/>
      <c r="I194" s="361"/>
      <c r="J194" s="361"/>
      <c r="K194" s="356"/>
      <c r="L194" s="357"/>
      <c r="M194" s="357"/>
      <c r="N194" s="356"/>
      <c r="O194" s="355"/>
      <c r="P194" s="355"/>
      <c r="Q194" s="356"/>
    </row>
    <row r="195" spans="4:17">
      <c r="D195" s="352"/>
      <c r="E195" s="352"/>
      <c r="F195" s="353"/>
      <c r="G195" s="358"/>
      <c r="H195" s="358"/>
      <c r="I195" s="359"/>
      <c r="J195" s="359"/>
      <c r="K195" s="353"/>
      <c r="L195" s="354"/>
      <c r="M195" s="354"/>
      <c r="N195" s="353"/>
      <c r="O195" s="352"/>
      <c r="P195" s="352"/>
      <c r="Q195" s="353"/>
    </row>
    <row r="196" spans="4:17">
      <c r="D196" s="355"/>
      <c r="E196" s="355"/>
      <c r="F196" s="356"/>
      <c r="G196" s="360"/>
      <c r="H196" s="360"/>
      <c r="I196" s="361"/>
      <c r="J196" s="361"/>
      <c r="K196" s="356"/>
      <c r="L196" s="357"/>
      <c r="M196" s="357"/>
      <c r="N196" s="356"/>
      <c r="O196" s="355"/>
      <c r="P196" s="355"/>
      <c r="Q196" s="356"/>
    </row>
    <row r="197" spans="4:17">
      <c r="D197" s="352"/>
      <c r="E197" s="352"/>
      <c r="F197" s="353"/>
      <c r="G197" s="358"/>
      <c r="H197" s="358"/>
      <c r="I197" s="359"/>
      <c r="J197" s="359"/>
      <c r="K197" s="353"/>
      <c r="L197" s="354"/>
      <c r="M197" s="354"/>
      <c r="N197" s="353"/>
      <c r="O197" s="352"/>
      <c r="P197" s="352"/>
      <c r="Q197" s="353"/>
    </row>
    <row r="198" spans="4:17">
      <c r="D198" s="355"/>
      <c r="E198" s="355"/>
      <c r="F198" s="356"/>
      <c r="G198" s="360"/>
      <c r="H198" s="360"/>
      <c r="I198" s="361"/>
      <c r="J198" s="361"/>
      <c r="K198" s="356"/>
      <c r="L198" s="357"/>
      <c r="M198" s="357"/>
      <c r="N198" s="356"/>
      <c r="O198" s="355"/>
      <c r="P198" s="355"/>
      <c r="Q198" s="356"/>
    </row>
    <row r="199" spans="4:17">
      <c r="D199" s="352"/>
      <c r="E199" s="352"/>
      <c r="F199" s="353"/>
      <c r="G199" s="358"/>
      <c r="H199" s="358"/>
      <c r="I199" s="359"/>
      <c r="J199" s="359"/>
      <c r="K199" s="353"/>
      <c r="L199" s="354"/>
      <c r="M199" s="354"/>
      <c r="N199" s="353"/>
      <c r="O199" s="352"/>
      <c r="P199" s="352"/>
      <c r="Q199" s="353"/>
    </row>
    <row r="200" spans="4:17">
      <c r="D200" s="355"/>
      <c r="E200" s="355"/>
      <c r="F200" s="356"/>
      <c r="G200" s="360"/>
      <c r="H200" s="360"/>
      <c r="I200" s="361"/>
      <c r="J200" s="361"/>
      <c r="K200" s="356"/>
      <c r="L200" s="357"/>
      <c r="M200" s="357"/>
      <c r="N200" s="356"/>
      <c r="O200" s="355"/>
      <c r="P200" s="355"/>
      <c r="Q200" s="356"/>
    </row>
    <row r="201" spans="4:17">
      <c r="D201" s="352"/>
      <c r="E201" s="352"/>
      <c r="F201" s="353"/>
      <c r="G201" s="358"/>
      <c r="H201" s="358"/>
      <c r="I201" s="359"/>
      <c r="J201" s="359"/>
      <c r="K201" s="353"/>
      <c r="L201" s="354"/>
      <c r="M201" s="354"/>
      <c r="N201" s="353"/>
      <c r="O201" s="352"/>
      <c r="P201" s="352"/>
      <c r="Q201" s="353"/>
    </row>
    <row r="202" spans="4:17">
      <c r="D202" s="355"/>
      <c r="E202" s="355"/>
      <c r="F202" s="356"/>
      <c r="G202" s="360"/>
      <c r="H202" s="360"/>
      <c r="I202" s="361"/>
      <c r="J202" s="361"/>
      <c r="K202" s="356"/>
      <c r="L202" s="357"/>
      <c r="M202" s="357"/>
      <c r="N202" s="356"/>
      <c r="O202" s="355"/>
      <c r="P202" s="355"/>
      <c r="Q202" s="356"/>
    </row>
    <row r="203" spans="4:17">
      <c r="D203" s="352"/>
      <c r="E203" s="352"/>
      <c r="F203" s="353"/>
      <c r="G203" s="358"/>
      <c r="H203" s="358"/>
      <c r="I203" s="359"/>
      <c r="J203" s="359"/>
      <c r="K203" s="353"/>
      <c r="L203" s="354"/>
      <c r="M203" s="354"/>
      <c r="N203" s="353"/>
      <c r="O203" s="352"/>
      <c r="P203" s="352"/>
      <c r="Q203" s="353"/>
    </row>
    <row r="204" spans="4:17">
      <c r="D204" s="355"/>
      <c r="E204" s="355"/>
      <c r="F204" s="356"/>
      <c r="G204" s="360"/>
      <c r="H204" s="360"/>
      <c r="I204" s="361"/>
      <c r="J204" s="361"/>
      <c r="K204" s="356"/>
      <c r="L204" s="357"/>
      <c r="M204" s="357"/>
      <c r="N204" s="356"/>
      <c r="O204" s="355"/>
      <c r="P204" s="355"/>
      <c r="Q204" s="356"/>
    </row>
    <row r="205" spans="4:17">
      <c r="D205" s="352"/>
      <c r="E205" s="352"/>
      <c r="F205" s="353"/>
      <c r="G205" s="358"/>
      <c r="H205" s="358"/>
      <c r="I205" s="359"/>
      <c r="J205" s="359"/>
      <c r="K205" s="353"/>
      <c r="L205" s="354"/>
      <c r="M205" s="354"/>
      <c r="N205" s="353"/>
      <c r="O205" s="352"/>
      <c r="P205" s="352"/>
      <c r="Q205" s="353"/>
    </row>
    <row r="206" spans="4:17">
      <c r="D206" s="355"/>
      <c r="E206" s="355"/>
      <c r="F206" s="356"/>
      <c r="G206" s="360"/>
      <c r="H206" s="360"/>
      <c r="I206" s="361"/>
      <c r="J206" s="361"/>
      <c r="K206" s="356"/>
      <c r="L206" s="357"/>
      <c r="M206" s="357"/>
      <c r="N206" s="356"/>
      <c r="O206" s="355"/>
      <c r="P206" s="355"/>
      <c r="Q206" s="356"/>
    </row>
    <row r="207" spans="4:17">
      <c r="D207" s="352"/>
      <c r="E207" s="352"/>
      <c r="F207" s="353"/>
      <c r="G207" s="358"/>
      <c r="H207" s="358"/>
      <c r="I207" s="359"/>
      <c r="J207" s="359"/>
      <c r="K207" s="353"/>
      <c r="L207" s="354"/>
      <c r="M207" s="354"/>
      <c r="N207" s="353"/>
      <c r="O207" s="352"/>
      <c r="P207" s="352"/>
      <c r="Q207" s="353"/>
    </row>
    <row r="208" spans="4:17">
      <c r="D208" s="355"/>
      <c r="E208" s="355"/>
      <c r="F208" s="356"/>
      <c r="G208" s="360"/>
      <c r="H208" s="360"/>
      <c r="I208" s="361"/>
      <c r="J208" s="361"/>
      <c r="K208" s="356"/>
      <c r="L208" s="357"/>
      <c r="M208" s="357"/>
      <c r="N208" s="356"/>
      <c r="O208" s="355"/>
      <c r="P208" s="355"/>
      <c r="Q208" s="356"/>
    </row>
  </sheetData>
  <mergeCells count="20">
    <mergeCell ref="A153:A188"/>
    <mergeCell ref="B153:B164"/>
    <mergeCell ref="B165:B176"/>
    <mergeCell ref="B177:B188"/>
    <mergeCell ref="A117:A152"/>
    <mergeCell ref="B117:B128"/>
    <mergeCell ref="B129:B140"/>
    <mergeCell ref="B141:B152"/>
    <mergeCell ref="B105:B116"/>
    <mergeCell ref="A81:A116"/>
    <mergeCell ref="B81:B92"/>
    <mergeCell ref="B93:B104"/>
    <mergeCell ref="A9:A44"/>
    <mergeCell ref="B9:B20"/>
    <mergeCell ref="B21:B32"/>
    <mergeCell ref="B33:B44"/>
    <mergeCell ref="A45:A80"/>
    <mergeCell ref="B45:B56"/>
    <mergeCell ref="B57:B68"/>
    <mergeCell ref="B69:B80"/>
  </mergeCells>
  <pageMargins left="0.7" right="0.7" top="0.75" bottom="0.75" header="0.3" footer="0.3"/>
  <colBreaks count="1" manualBreakCount="1">
    <brk id="19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8:Q38"/>
  <sheetViews>
    <sheetView zoomScale="70" zoomScaleNormal="70" workbookViewId="0">
      <selection activeCell="D9" sqref="D9:Q188"/>
    </sheetView>
  </sheetViews>
  <sheetFormatPr defaultRowHeight="13.2"/>
  <cols>
    <col min="1" max="1" width="31.21875" customWidth="1"/>
    <col min="2" max="2" width="41.77734375" customWidth="1"/>
    <col min="3" max="3" width="18.4414062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3" t="s">
        <v>178</v>
      </c>
      <c r="B9" s="522" t="s">
        <v>459</v>
      </c>
      <c r="C9" s="221" t="s">
        <v>28</v>
      </c>
      <c r="D9" s="365">
        <v>202202209.08169854</v>
      </c>
      <c r="E9" s="365">
        <v>2736841.6934272051</v>
      </c>
      <c r="F9" s="366">
        <v>1.3720886634418988E-2</v>
      </c>
      <c r="G9" s="375">
        <v>64.098021291360169</v>
      </c>
      <c r="H9" s="375">
        <v>-0.26239364331162562</v>
      </c>
      <c r="I9" s="376">
        <v>2.4481472743794015</v>
      </c>
      <c r="J9" s="376">
        <v>3.5306885098452145E-2</v>
      </c>
      <c r="K9" s="366">
        <v>1.4632913662794724E-2</v>
      </c>
      <c r="L9" s="367">
        <v>495020787.03685415</v>
      </c>
      <c r="M9" s="367">
        <v>13742692.339669943</v>
      </c>
      <c r="N9" s="366">
        <v>2.8554576846712129E-2</v>
      </c>
      <c r="O9" s="365">
        <v>99122710.085488006</v>
      </c>
      <c r="P9" s="365">
        <v>2109135.72078982</v>
      </c>
      <c r="Q9" s="366">
        <v>2.1740624800206346E-2</v>
      </c>
    </row>
    <row r="10" spans="1:17">
      <c r="A10" s="523" t="s">
        <v>178</v>
      </c>
      <c r="B10" s="523" t="s">
        <v>21</v>
      </c>
      <c r="C10" s="231" t="s">
        <v>197</v>
      </c>
      <c r="D10" s="369">
        <v>113255592.90345225</v>
      </c>
      <c r="E10" s="369">
        <v>2801629.3011820167</v>
      </c>
      <c r="F10" s="370">
        <v>2.5364678729595476E-2</v>
      </c>
      <c r="G10" s="377">
        <v>35.901978708639938</v>
      </c>
      <c r="H10" s="377">
        <v>0.26239364331168957</v>
      </c>
      <c r="I10" s="378">
        <v>2.000644020598406</v>
      </c>
      <c r="J10" s="378">
        <v>-8.2890450408484639E-2</v>
      </c>
      <c r="K10" s="370">
        <v>-3.9783575247702492E-2</v>
      </c>
      <c r="L10" s="371">
        <v>226584124.74161902</v>
      </c>
      <c r="M10" s="371">
        <v>-3550515.8830514252</v>
      </c>
      <c r="N10" s="370">
        <v>-1.5427994122979545E-2</v>
      </c>
      <c r="O10" s="369">
        <v>61623236.12081784</v>
      </c>
      <c r="P10" s="369">
        <v>1844214.0619296879</v>
      </c>
      <c r="Q10" s="370">
        <v>3.0850522447706783E-2</v>
      </c>
    </row>
    <row r="11" spans="1:17">
      <c r="A11" s="523" t="s">
        <v>178</v>
      </c>
      <c r="B11" s="522" t="s">
        <v>460</v>
      </c>
      <c r="C11" s="221" t="s">
        <v>28</v>
      </c>
      <c r="D11" s="365">
        <v>2758774385.0887446</v>
      </c>
      <c r="E11" s="365">
        <v>27632392.035950661</v>
      </c>
      <c r="F11" s="366">
        <v>1.0117523038435635E-2</v>
      </c>
      <c r="G11" s="375">
        <v>64.115361229948249</v>
      </c>
      <c r="H11" s="375">
        <v>-0.35330614975964636</v>
      </c>
      <c r="I11" s="376">
        <v>2.4283735924023921</v>
      </c>
      <c r="J11" s="376">
        <v>1.6145322989469246E-2</v>
      </c>
      <c r="K11" s="366">
        <v>6.6931157362643051E-3</v>
      </c>
      <c r="L11" s="367">
        <v>6699334864.1456547</v>
      </c>
      <c r="M11" s="367">
        <v>111196940.72295284</v>
      </c>
      <c r="N11" s="366">
        <v>1.6878356527360507E-2</v>
      </c>
      <c r="O11" s="365">
        <v>1370795878.2231133</v>
      </c>
      <c r="P11" s="365">
        <v>20031348.1354146</v>
      </c>
      <c r="Q11" s="366">
        <v>1.4829637356641324E-2</v>
      </c>
    </row>
    <row r="12" spans="1:17">
      <c r="A12" s="523" t="s">
        <v>178</v>
      </c>
      <c r="B12" s="523" t="s">
        <v>94</v>
      </c>
      <c r="C12" s="231" t="s">
        <v>197</v>
      </c>
      <c r="D12" s="369">
        <v>1544054659.5678859</v>
      </c>
      <c r="E12" s="369">
        <v>38810041.793267965</v>
      </c>
      <c r="F12" s="370">
        <v>2.5783212465921627E-2</v>
      </c>
      <c r="G12" s="377">
        <v>35.884638770051218</v>
      </c>
      <c r="H12" s="377">
        <v>0.35330614975872265</v>
      </c>
      <c r="I12" s="378">
        <v>2.0689768308919021</v>
      </c>
      <c r="J12" s="378">
        <v>-3.7033166273118479E-2</v>
      </c>
      <c r="K12" s="370">
        <v>-1.7584515896396608E-2</v>
      </c>
      <c r="L12" s="371">
        <v>3194613316.276639</v>
      </c>
      <c r="M12" s="371">
        <v>24553103.064453125</v>
      </c>
      <c r="N12" s="370">
        <v>7.745311260057659E-3</v>
      </c>
      <c r="O12" s="369">
        <v>849604795.53075743</v>
      </c>
      <c r="P12" s="369">
        <v>21680685.206669569</v>
      </c>
      <c r="Q12" s="370">
        <v>2.6186802553899227E-2</v>
      </c>
    </row>
    <row r="13" spans="1:17">
      <c r="A13" s="523" t="s">
        <v>178</v>
      </c>
      <c r="B13" s="522" t="s">
        <v>461</v>
      </c>
      <c r="C13" s="221" t="s">
        <v>28</v>
      </c>
      <c r="D13" s="365">
        <v>1114879323.0849156</v>
      </c>
      <c r="E13" s="365">
        <v>-1148618.6169991493</v>
      </c>
      <c r="F13" s="366">
        <v>-1.0292023829148352E-3</v>
      </c>
      <c r="G13" s="375">
        <v>64.328972530871056</v>
      </c>
      <c r="H13" s="375">
        <v>-0.45672474046435241</v>
      </c>
      <c r="I13" s="376">
        <v>2.4209342809251022</v>
      </c>
      <c r="J13" s="376">
        <v>2.4744530584827729E-2</v>
      </c>
      <c r="K13" s="366">
        <v>1.0326615653586635E-2</v>
      </c>
      <c r="L13" s="367">
        <v>2699049572.3508449</v>
      </c>
      <c r="M13" s="367">
        <v>24834857.351363182</v>
      </c>
      <c r="N13" s="366">
        <v>9.286785093233621E-3</v>
      </c>
      <c r="O13" s="365">
        <v>547789006.53736329</v>
      </c>
      <c r="P13" s="365">
        <v>1890845.04708004</v>
      </c>
      <c r="Q13" s="366">
        <v>3.4637322131990662E-3</v>
      </c>
    </row>
    <row r="14" spans="1:17">
      <c r="A14" s="523" t="s">
        <v>178</v>
      </c>
      <c r="B14" s="523" t="s">
        <v>95</v>
      </c>
      <c r="C14" s="231" t="s">
        <v>197</v>
      </c>
      <c r="D14" s="369">
        <v>618211194.64392483</v>
      </c>
      <c r="E14" s="369">
        <v>11593569.952112079</v>
      </c>
      <c r="F14" s="370">
        <v>1.9111825110591042E-2</v>
      </c>
      <c r="G14" s="377">
        <v>35.671027469129044</v>
      </c>
      <c r="H14" s="377">
        <v>0.45672474046384792</v>
      </c>
      <c r="I14" s="378">
        <v>2.0046808138689194</v>
      </c>
      <c r="J14" s="378">
        <v>-7.5423910251353199E-2</v>
      </c>
      <c r="K14" s="370">
        <v>-3.6259669706414338E-2</v>
      </c>
      <c r="L14" s="371">
        <v>1239316120.82166</v>
      </c>
      <c r="M14" s="371">
        <v>-22512066.034398079</v>
      </c>
      <c r="N14" s="370">
        <v>-1.7840833061820105E-2</v>
      </c>
      <c r="O14" s="369">
        <v>335629669.86092865</v>
      </c>
      <c r="P14" s="369">
        <v>7356236.2330073714</v>
      </c>
      <c r="Q14" s="370">
        <v>2.2408868581626482E-2</v>
      </c>
    </row>
    <row r="15" spans="1:17">
      <c r="A15" s="523" t="s">
        <v>193</v>
      </c>
      <c r="B15" s="522" t="s">
        <v>459</v>
      </c>
      <c r="C15" s="221" t="s">
        <v>28</v>
      </c>
      <c r="D15" s="365">
        <v>200505617.64696789</v>
      </c>
      <c r="E15" s="365">
        <v>2835413.6391408741</v>
      </c>
      <c r="F15" s="366">
        <v>1.4344163063789838E-2</v>
      </c>
      <c r="G15" s="375">
        <v>64.042795086723459</v>
      </c>
      <c r="H15" s="375">
        <v>-0.2525969898552205</v>
      </c>
      <c r="I15" s="376">
        <v>2.4446652888535816</v>
      </c>
      <c r="J15" s="376">
        <v>3.7168549344504864E-2</v>
      </c>
      <c r="K15" s="366">
        <v>1.5438670688328354E-2</v>
      </c>
      <c r="L15" s="367">
        <v>490169123.68169051</v>
      </c>
      <c r="M15" s="367">
        <v>14278752.034752905</v>
      </c>
      <c r="N15" s="366">
        <v>3.0004288561959584E-2</v>
      </c>
      <c r="O15" s="365">
        <v>98084336.809563801</v>
      </c>
      <c r="P15" s="365">
        <v>2249620.8259213865</v>
      </c>
      <c r="Q15" s="366">
        <v>2.3473965596197559E-2</v>
      </c>
    </row>
    <row r="16" spans="1:17">
      <c r="A16" s="523" t="s">
        <v>193</v>
      </c>
      <c r="B16" s="523" t="s">
        <v>21</v>
      </c>
      <c r="C16" s="231" t="s">
        <v>197</v>
      </c>
      <c r="D16" s="369">
        <v>112575061.25758916</v>
      </c>
      <c r="E16" s="369">
        <v>2804564.4257770926</v>
      </c>
      <c r="F16" s="370">
        <v>2.5549346197040395E-2</v>
      </c>
      <c r="G16" s="377">
        <v>35.957204913276655</v>
      </c>
      <c r="H16" s="377">
        <v>0.25259698985519918</v>
      </c>
      <c r="I16" s="378">
        <v>2.0012391539346925</v>
      </c>
      <c r="J16" s="378">
        <v>-8.3441750609477339E-2</v>
      </c>
      <c r="K16" s="370">
        <v>-4.002615001058038E-2</v>
      </c>
      <c r="L16" s="371">
        <v>225289620.34528393</v>
      </c>
      <c r="M16" s="371">
        <v>-3546838.2823209763</v>
      </c>
      <c r="N16" s="370">
        <v>-1.5499445777094872E-2</v>
      </c>
      <c r="O16" s="369">
        <v>61271677.783248365</v>
      </c>
      <c r="P16" s="369">
        <v>1848792.6957308054</v>
      </c>
      <c r="Q16" s="370">
        <v>3.1112469430050697E-2</v>
      </c>
    </row>
    <row r="17" spans="1:17">
      <c r="A17" s="523" t="s">
        <v>193</v>
      </c>
      <c r="B17" s="522" t="s">
        <v>460</v>
      </c>
      <c r="C17" s="221" t="s">
        <v>28</v>
      </c>
      <c r="D17" s="365">
        <v>2736193932.7377486</v>
      </c>
      <c r="E17" s="365">
        <v>30294987.06147337</v>
      </c>
      <c r="F17" s="366">
        <v>1.119590482485733E-2</v>
      </c>
      <c r="G17" s="375">
        <v>64.060378529408297</v>
      </c>
      <c r="H17" s="375">
        <v>-0.32440814577421406</v>
      </c>
      <c r="I17" s="376">
        <v>2.4241583510134261</v>
      </c>
      <c r="J17" s="376">
        <v>1.6979505238428505E-2</v>
      </c>
      <c r="K17" s="366">
        <v>7.0536949376363879E-3</v>
      </c>
      <c r="L17" s="367">
        <v>6632967372.0384827</v>
      </c>
      <c r="M17" s="367">
        <v>119384671.20168304</v>
      </c>
      <c r="N17" s="366">
        <v>1.8328572259679102E-2</v>
      </c>
      <c r="O17" s="365">
        <v>1356445408.8442562</v>
      </c>
      <c r="P17" s="365">
        <v>22205019.269665241</v>
      </c>
      <c r="Q17" s="366">
        <v>1.6642442728588877E-2</v>
      </c>
    </row>
    <row r="18" spans="1:17">
      <c r="A18" s="523" t="s">
        <v>193</v>
      </c>
      <c r="B18" s="523" t="s">
        <v>94</v>
      </c>
      <c r="C18" s="231" t="s">
        <v>197</v>
      </c>
      <c r="D18" s="369">
        <v>1535079505.7756188</v>
      </c>
      <c r="E18" s="369">
        <v>38279203.060514927</v>
      </c>
      <c r="F18" s="370">
        <v>2.5574021458359408E-2</v>
      </c>
      <c r="G18" s="377">
        <v>35.93962147059127</v>
      </c>
      <c r="H18" s="377">
        <v>0.32440814577330457</v>
      </c>
      <c r="I18" s="378">
        <v>2.0698935754936452</v>
      </c>
      <c r="J18" s="378">
        <v>-3.7213321295353818E-2</v>
      </c>
      <c r="K18" s="370">
        <v>-1.7660860657835092E-2</v>
      </c>
      <c r="L18" s="371">
        <v>3177451206.8769135</v>
      </c>
      <c r="M18" s="371">
        <v>23532965.910057068</v>
      </c>
      <c r="N18" s="370">
        <v>7.4615015710879258E-3</v>
      </c>
      <c r="O18" s="369">
        <v>844927524.12285614</v>
      </c>
      <c r="P18" s="369">
        <v>21424533.00358212</v>
      </c>
      <c r="Q18" s="370">
        <v>2.6016339023204649E-2</v>
      </c>
    </row>
    <row r="19" spans="1:17">
      <c r="A19" s="523" t="s">
        <v>193</v>
      </c>
      <c r="B19" s="522" t="s">
        <v>461</v>
      </c>
      <c r="C19" s="221" t="s">
        <v>28</v>
      </c>
      <c r="D19" s="365">
        <v>1105892142.6790328</v>
      </c>
      <c r="E19" s="365">
        <v>-389826.06148433685</v>
      </c>
      <c r="F19" s="366">
        <v>-3.5237495728882489E-4</v>
      </c>
      <c r="G19" s="375">
        <v>64.280104684359472</v>
      </c>
      <c r="H19" s="375">
        <v>-0.43935144703777951</v>
      </c>
      <c r="I19" s="376">
        <v>2.4171074731449504</v>
      </c>
      <c r="J19" s="376">
        <v>2.604813824969554E-2</v>
      </c>
      <c r="K19" s="366">
        <v>1.0893974009572887E-2</v>
      </c>
      <c r="L19" s="367">
        <v>2673060162.5617719</v>
      </c>
      <c r="M19" s="367">
        <v>27874334.178457737</v>
      </c>
      <c r="N19" s="366">
        <v>1.0537760288657673E-2</v>
      </c>
      <c r="O19" s="365">
        <v>542225231.20571411</v>
      </c>
      <c r="P19" s="365">
        <v>2674605.4807955027</v>
      </c>
      <c r="Q19" s="366">
        <v>4.9570982837838619E-3</v>
      </c>
    </row>
    <row r="20" spans="1:17">
      <c r="A20" s="523" t="s">
        <v>193</v>
      </c>
      <c r="B20" s="523" t="s">
        <v>95</v>
      </c>
      <c r="C20" s="231" t="s">
        <v>197</v>
      </c>
      <c r="D20" s="369">
        <v>614534648.95330608</v>
      </c>
      <c r="E20" s="369">
        <v>11466702.122089386</v>
      </c>
      <c r="F20" s="370">
        <v>1.9013947238185124E-2</v>
      </c>
      <c r="G20" s="377">
        <v>35.719895315640677</v>
      </c>
      <c r="H20" s="377">
        <v>0.43935144703728923</v>
      </c>
      <c r="I20" s="378">
        <v>2.0052686005762643</v>
      </c>
      <c r="J20" s="378">
        <v>-7.5869099276362206E-2</v>
      </c>
      <c r="K20" s="370">
        <v>-3.6455588345612494E-2</v>
      </c>
      <c r="L20" s="371">
        <v>1232307035.5122221</v>
      </c>
      <c r="M20" s="371">
        <v>-22760404.210942268</v>
      </c>
      <c r="N20" s="370">
        <v>-1.8134805740767708E-2</v>
      </c>
      <c r="O20" s="369">
        <v>333722495.4810195</v>
      </c>
      <c r="P20" s="369">
        <v>7301412.8956769109</v>
      </c>
      <c r="Q20" s="370">
        <v>2.2368080020591076E-2</v>
      </c>
    </row>
    <row r="21" spans="1:17">
      <c r="A21" s="523" t="s">
        <v>194</v>
      </c>
      <c r="B21" s="522" t="s">
        <v>459</v>
      </c>
      <c r="C21" s="221" t="s">
        <v>28</v>
      </c>
      <c r="D21" s="365">
        <v>104556085.34642279</v>
      </c>
      <c r="E21" s="365">
        <v>-1910888.5408287942</v>
      </c>
      <c r="F21" s="366">
        <v>-1.7948181215824009E-2</v>
      </c>
      <c r="G21" s="375">
        <v>63.633656852927423</v>
      </c>
      <c r="H21" s="375">
        <v>0.17891441356195514</v>
      </c>
      <c r="I21" s="376">
        <v>2.6809186011315953</v>
      </c>
      <c r="J21" s="376">
        <v>3.6614470826811907E-2</v>
      </c>
      <c r="K21" s="366">
        <v>1.3846542992992152E-2</v>
      </c>
      <c r="L21" s="367">
        <v>280306354.06672746</v>
      </c>
      <c r="M21" s="367">
        <v>-1224704.7243834138</v>
      </c>
      <c r="N21" s="366">
        <v>-4.3501584856827985E-3</v>
      </c>
      <c r="O21" s="365">
        <v>56562077.731073678</v>
      </c>
      <c r="P21" s="365">
        <v>-310655.64122256637</v>
      </c>
      <c r="Q21" s="366">
        <v>-5.46229489602644E-3</v>
      </c>
    </row>
    <row r="22" spans="1:17">
      <c r="A22" s="523" t="s">
        <v>194</v>
      </c>
      <c r="B22" s="523" t="s">
        <v>21</v>
      </c>
      <c r="C22" s="231" t="s">
        <v>197</v>
      </c>
      <c r="D22" s="369">
        <v>59753323.412022196</v>
      </c>
      <c r="E22" s="369">
        <v>-1563811.1761274561</v>
      </c>
      <c r="F22" s="370">
        <v>-2.550365712016953E-2</v>
      </c>
      <c r="G22" s="377">
        <v>36.366343147072548</v>
      </c>
      <c r="H22" s="377">
        <v>-0.17891441356183435</v>
      </c>
      <c r="I22" s="378">
        <v>2.1580818422861952</v>
      </c>
      <c r="J22" s="378">
        <v>-9.9337648903756737E-3</v>
      </c>
      <c r="K22" s="370">
        <v>-4.5819618906307227E-3</v>
      </c>
      <c r="L22" s="371">
        <v>128952562.27173969</v>
      </c>
      <c r="M22" s="371">
        <v>-3983942.502715081</v>
      </c>
      <c r="N22" s="370">
        <v>-2.9968762225803906E-2</v>
      </c>
      <c r="O22" s="369">
        <v>34667983.650370672</v>
      </c>
      <c r="P22" s="369">
        <v>-551744.03500375897</v>
      </c>
      <c r="Q22" s="370">
        <v>-1.5665766638873806E-2</v>
      </c>
    </row>
    <row r="23" spans="1:17">
      <c r="A23" s="523" t="s">
        <v>194</v>
      </c>
      <c r="B23" s="522" t="s">
        <v>460</v>
      </c>
      <c r="C23" s="221" t="s">
        <v>28</v>
      </c>
      <c r="D23" s="365">
        <v>1463123209.8804383</v>
      </c>
      <c r="E23" s="365">
        <v>-25614631.780632019</v>
      </c>
      <c r="F23" s="366">
        <v>-1.7205602668131485E-2</v>
      </c>
      <c r="G23" s="375">
        <v>63.478787013930116</v>
      </c>
      <c r="H23" s="375">
        <v>-0.35973122896116649</v>
      </c>
      <c r="I23" s="376">
        <v>2.649771892690937</v>
      </c>
      <c r="J23" s="376">
        <v>3.1640595315157949E-2</v>
      </c>
      <c r="K23" s="366">
        <v>1.2085182796933117E-2</v>
      </c>
      <c r="L23" s="367">
        <v>3876942757.084928</v>
      </c>
      <c r="M23" s="367">
        <v>-20768379.755587578</v>
      </c>
      <c r="N23" s="366">
        <v>-5.3283527245742545E-3</v>
      </c>
      <c r="O23" s="365">
        <v>802543141.35456777</v>
      </c>
      <c r="P23" s="365">
        <v>-6853370.7795147896</v>
      </c>
      <c r="Q23" s="366">
        <v>-8.4672600842385128E-3</v>
      </c>
    </row>
    <row r="24" spans="1:17">
      <c r="A24" s="523" t="s">
        <v>194</v>
      </c>
      <c r="B24" s="523" t="s">
        <v>94</v>
      </c>
      <c r="C24" s="231" t="s">
        <v>197</v>
      </c>
      <c r="D24" s="369">
        <v>841777810.92728627</v>
      </c>
      <c r="E24" s="369">
        <v>-1521309.7934405804</v>
      </c>
      <c r="F24" s="370">
        <v>-1.803997841406962E-3</v>
      </c>
      <c r="G24" s="377">
        <v>36.521212986069763</v>
      </c>
      <c r="H24" s="377">
        <v>0.35973122896098175</v>
      </c>
      <c r="I24" s="378">
        <v>2.1997744231755738</v>
      </c>
      <c r="J24" s="378">
        <v>1.8483901078522713E-2</v>
      </c>
      <c r="K24" s="370">
        <v>8.4738373413701176E-3</v>
      </c>
      <c r="L24" s="371">
        <v>1851721298.4745684</v>
      </c>
      <c r="M24" s="371">
        <v>12240919.153669834</v>
      </c>
      <c r="N24" s="370">
        <v>6.6545527156908028E-3</v>
      </c>
      <c r="O24" s="369">
        <v>492567323.69414777</v>
      </c>
      <c r="P24" s="369">
        <v>701852.65690875053</v>
      </c>
      <c r="Q24" s="370">
        <v>1.4269199572572019E-3</v>
      </c>
    </row>
    <row r="25" spans="1:17">
      <c r="A25" s="523" t="s">
        <v>194</v>
      </c>
      <c r="B25" s="522" t="s">
        <v>462</v>
      </c>
      <c r="C25" s="221" t="s">
        <v>28</v>
      </c>
      <c r="D25" s="365">
        <v>584927548.5475204</v>
      </c>
      <c r="E25" s="365">
        <v>-17378624.941350937</v>
      </c>
      <c r="F25" s="366">
        <v>-2.8853473044589403E-2</v>
      </c>
      <c r="G25" s="375">
        <v>63.890215446914176</v>
      </c>
      <c r="H25" s="375">
        <v>-1.5613883305007903E-3</v>
      </c>
      <c r="I25" s="376">
        <v>2.6381071924194552</v>
      </c>
      <c r="J25" s="376">
        <v>3.8550684572737026E-2</v>
      </c>
      <c r="K25" s="366">
        <v>1.4829715936688595E-2</v>
      </c>
      <c r="L25" s="367">
        <v>1543101572.8674936</v>
      </c>
      <c r="M25" s="367">
        <v>-22627360.141756296</v>
      </c>
      <c r="N25" s="366">
        <v>-1.4451645916938944E-2</v>
      </c>
      <c r="O25" s="365">
        <v>316285523.72964478</v>
      </c>
      <c r="P25" s="365">
        <v>-6826096.1396900415</v>
      </c>
      <c r="Q25" s="366">
        <v>-2.1126123976756051E-2</v>
      </c>
    </row>
    <row r="26" spans="1:17">
      <c r="A26" s="523" t="s">
        <v>194</v>
      </c>
      <c r="B26" s="523" t="s">
        <v>95</v>
      </c>
      <c r="C26" s="231" t="s">
        <v>197</v>
      </c>
      <c r="D26" s="369">
        <v>330592213.68200588</v>
      </c>
      <c r="E26" s="369">
        <v>-9799098.0501338243</v>
      </c>
      <c r="F26" s="370">
        <v>-2.8787744317766012E-2</v>
      </c>
      <c r="G26" s="377">
        <v>36.109784553085888</v>
      </c>
      <c r="H26" s="377">
        <v>1.5613883304439469E-3</v>
      </c>
      <c r="I26" s="378">
        <v>2.1616234553544094</v>
      </c>
      <c r="J26" s="378">
        <v>-1.7748183084074221E-3</v>
      </c>
      <c r="K26" s="370">
        <v>-8.2038445255967784E-4</v>
      </c>
      <c r="L26" s="371">
        <v>714615883.25256073</v>
      </c>
      <c r="M26" s="371">
        <v>-21786092.918572068</v>
      </c>
      <c r="N26" s="370">
        <v>-2.9584511752463287E-2</v>
      </c>
      <c r="O26" s="369">
        <v>191913023.6946674</v>
      </c>
      <c r="P26" s="369">
        <v>-3766932.4663107991</v>
      </c>
      <c r="Q26" s="370">
        <v>-1.9250476851149188E-2</v>
      </c>
    </row>
    <row r="27" spans="1:17">
      <c r="A27" s="523" t="s">
        <v>195</v>
      </c>
      <c r="B27" s="522" t="s">
        <v>459</v>
      </c>
      <c r="C27" s="221" t="s">
        <v>28</v>
      </c>
      <c r="D27" s="365">
        <v>1696591.4347307025</v>
      </c>
      <c r="E27" s="365">
        <v>-98571.945713606896</v>
      </c>
      <c r="F27" s="366">
        <v>-5.4909735117931152E-2</v>
      </c>
      <c r="G27" s="375">
        <v>71.371627686475961</v>
      </c>
      <c r="H27" s="375">
        <v>-1.0539974028765187</v>
      </c>
      <c r="I27" s="376">
        <v>2.8596533354147042</v>
      </c>
      <c r="J27" s="376">
        <v>-0.14159051176820459</v>
      </c>
      <c r="K27" s="366">
        <v>-4.7177276815113599E-2</v>
      </c>
      <c r="L27" s="367">
        <v>4851663.355163672</v>
      </c>
      <c r="M27" s="367">
        <v>-536059.69508288335</v>
      </c>
      <c r="N27" s="366">
        <v>-9.9496520159541593E-2</v>
      </c>
      <c r="O27" s="365">
        <v>1038373.2759242058</v>
      </c>
      <c r="P27" s="365">
        <v>-140485.10513159866</v>
      </c>
      <c r="Q27" s="366">
        <v>-0.11917046813187004</v>
      </c>
    </row>
    <row r="28" spans="1:17">
      <c r="A28" s="523" t="s">
        <v>195</v>
      </c>
      <c r="B28" s="523" t="s">
        <v>21</v>
      </c>
      <c r="C28" s="231" t="s">
        <v>197</v>
      </c>
      <c r="D28" s="369">
        <v>680531.64586310764</v>
      </c>
      <c r="E28" s="369">
        <v>-2935.1245951009914</v>
      </c>
      <c r="F28" s="370">
        <v>-4.2944656887023641E-3</v>
      </c>
      <c r="G28" s="377">
        <v>28.628372313524011</v>
      </c>
      <c r="H28" s="377">
        <v>1.0539974028764938</v>
      </c>
      <c r="I28" s="378">
        <v>1.9021957380002166</v>
      </c>
      <c r="J28" s="378">
        <v>2.7881103329234769E-3</v>
      </c>
      <c r="K28" s="370">
        <v>1.4678841404610027E-3</v>
      </c>
      <c r="L28" s="371">
        <v>1294504.3963350761</v>
      </c>
      <c r="M28" s="371">
        <v>-3677.6007303763181</v>
      </c>
      <c r="N28" s="370">
        <v>-2.8328853263175388E-3</v>
      </c>
      <c r="O28" s="369">
        <v>351558.33756947517</v>
      </c>
      <c r="P28" s="369">
        <v>-4578.6338011231273</v>
      </c>
      <c r="Q28" s="370">
        <v>-1.2856384394751796E-2</v>
      </c>
    </row>
    <row r="29" spans="1:17">
      <c r="A29" s="523" t="s">
        <v>195</v>
      </c>
      <c r="B29" s="522" t="s">
        <v>460</v>
      </c>
      <c r="C29" s="221" t="s">
        <v>28</v>
      </c>
      <c r="D29" s="365">
        <v>22580452.350994002</v>
      </c>
      <c r="E29" s="365">
        <v>-2662595.0255226493</v>
      </c>
      <c r="F29" s="366">
        <v>-0.1054783515559074</v>
      </c>
      <c r="G29" s="375">
        <v>71.55765681850535</v>
      </c>
      <c r="H29" s="375">
        <v>-3.3756283992117773</v>
      </c>
      <c r="I29" s="376">
        <v>2.9391568900193574</v>
      </c>
      <c r="J29" s="376">
        <v>-1.4338441738999119E-2</v>
      </c>
      <c r="K29" s="366">
        <v>-4.8547365505611827E-3</v>
      </c>
      <c r="L29" s="367">
        <v>66367492.107177824</v>
      </c>
      <c r="M29" s="367">
        <v>-8187730.4787191302</v>
      </c>
      <c r="N29" s="366">
        <v>-0.10982101849787705</v>
      </c>
      <c r="O29" s="365">
        <v>14350469.378857039</v>
      </c>
      <c r="P29" s="365">
        <v>-2173671.134251181</v>
      </c>
      <c r="Q29" s="366">
        <v>-0.13154518581628241</v>
      </c>
    </row>
    <row r="30" spans="1:17">
      <c r="A30" s="523" t="s">
        <v>195</v>
      </c>
      <c r="B30" s="523" t="s">
        <v>94</v>
      </c>
      <c r="C30" s="231" t="s">
        <v>197</v>
      </c>
      <c r="D30" s="369">
        <v>8975153.7922671661</v>
      </c>
      <c r="E30" s="369">
        <v>530838.73275355063</v>
      </c>
      <c r="F30" s="370">
        <v>6.2863444697683554E-2</v>
      </c>
      <c r="G30" s="377">
        <v>28.442343181494728</v>
      </c>
      <c r="H30" s="377">
        <v>3.3756283992118199</v>
      </c>
      <c r="I30" s="378">
        <v>1.9121799800816166</v>
      </c>
      <c r="J30" s="378">
        <v>6.0134622379859337E-4</v>
      </c>
      <c r="K30" s="370">
        <v>3.1458095060677538E-4</v>
      </c>
      <c r="L30" s="371">
        <v>17162109.399726875</v>
      </c>
      <c r="M30" s="371">
        <v>1020137.1543968394</v>
      </c>
      <c r="N30" s="370">
        <v>6.3197801290481775E-2</v>
      </c>
      <c r="O30" s="369">
        <v>4677271.4079012843</v>
      </c>
      <c r="P30" s="369">
        <v>256152.20308749098</v>
      </c>
      <c r="Q30" s="370">
        <v>5.7938316345007825E-2</v>
      </c>
    </row>
    <row r="31" spans="1:17">
      <c r="A31" s="523" t="s">
        <v>195</v>
      </c>
      <c r="B31" s="522" t="s">
        <v>461</v>
      </c>
      <c r="C31" s="221" t="s">
        <v>28</v>
      </c>
      <c r="D31" s="365">
        <v>8987180.4058832824</v>
      </c>
      <c r="E31" s="365">
        <v>-758792.55551524647</v>
      </c>
      <c r="F31" s="366">
        <v>-7.7857034748674406E-2</v>
      </c>
      <c r="G31" s="375">
        <v>70.967899474434716</v>
      </c>
      <c r="H31" s="375">
        <v>-2.3340628881464625</v>
      </c>
      <c r="I31" s="376">
        <v>2.8918313214299887</v>
      </c>
      <c r="J31" s="376">
        <v>-8.6720612906985295E-2</v>
      </c>
      <c r="K31" s="366">
        <v>-2.9115024622288252E-2</v>
      </c>
      <c r="L31" s="367">
        <v>25989409.789075155</v>
      </c>
      <c r="M31" s="367">
        <v>-3039476.8270942792</v>
      </c>
      <c r="N31" s="366">
        <v>-0.10470524988723662</v>
      </c>
      <c r="O31" s="365">
        <v>5563775.331649065</v>
      </c>
      <c r="P31" s="365">
        <v>-783760.43371564895</v>
      </c>
      <c r="Q31" s="366">
        <v>-0.12347475661220099</v>
      </c>
    </row>
    <row r="32" spans="1:17">
      <c r="A32" s="523" t="s">
        <v>195</v>
      </c>
      <c r="B32" s="523" t="s">
        <v>95</v>
      </c>
      <c r="C32" s="231" t="s">
        <v>197</v>
      </c>
      <c r="D32" s="369">
        <v>3676545.6906187064</v>
      </c>
      <c r="E32" s="369">
        <v>126867.83002286591</v>
      </c>
      <c r="F32" s="370">
        <v>3.5740660140233166E-2</v>
      </c>
      <c r="G32" s="377">
        <v>29.032100525565333</v>
      </c>
      <c r="H32" s="377">
        <v>2.3340628881465229</v>
      </c>
      <c r="I32" s="378">
        <v>1.9064322598581462</v>
      </c>
      <c r="J32" s="378">
        <v>1.8236169321219631E-3</v>
      </c>
      <c r="K32" s="370">
        <v>9.574759302364423E-4</v>
      </c>
      <c r="L32" s="371">
        <v>7009085.3094379492</v>
      </c>
      <c r="M32" s="371">
        <v>248338.17654395197</v>
      </c>
      <c r="N32" s="370">
        <v>3.6732356892284573E-2</v>
      </c>
      <c r="O32" s="369">
        <v>1907174.3799091578</v>
      </c>
      <c r="P32" s="369">
        <v>54823.337330495706</v>
      </c>
      <c r="Q32" s="370">
        <v>2.9596624003933949E-2</v>
      </c>
    </row>
    <row r="33" spans="1:17">
      <c r="A33" s="523" t="s">
        <v>196</v>
      </c>
      <c r="B33" s="522" t="s">
        <v>459</v>
      </c>
      <c r="C33" s="221" t="s">
        <v>28</v>
      </c>
      <c r="D33" s="365">
        <v>95949532.300545037</v>
      </c>
      <c r="E33" s="365">
        <v>4746302.1799697429</v>
      </c>
      <c r="F33" s="366">
        <v>5.2040943875506285E-2</v>
      </c>
      <c r="G33" s="375">
        <v>64.494665002396502</v>
      </c>
      <c r="H33" s="375">
        <v>-0.81068763194873839</v>
      </c>
      <c r="I33" s="376">
        <v>2.187220349939849</v>
      </c>
      <c r="J33" s="376">
        <v>5.6163011303112853E-2</v>
      </c>
      <c r="K33" s="366">
        <v>2.6354528470379418E-2</v>
      </c>
      <c r="L33" s="367">
        <v>209862769.61496297</v>
      </c>
      <c r="M33" s="367">
        <v>15503456.759135962</v>
      </c>
      <c r="N33" s="366">
        <v>7.9766986882878144E-2</v>
      </c>
      <c r="O33" s="365">
        <v>41522259.078490123</v>
      </c>
      <c r="P33" s="365">
        <v>2560276.4671439901</v>
      </c>
      <c r="Q33" s="366">
        <v>6.5712171084394741E-2</v>
      </c>
    </row>
    <row r="34" spans="1:17">
      <c r="A34" s="523" t="s">
        <v>196</v>
      </c>
      <c r="B34" s="523" t="s">
        <v>21</v>
      </c>
      <c r="C34" s="231" t="s">
        <v>197</v>
      </c>
      <c r="D34" s="369">
        <v>52821737.845566943</v>
      </c>
      <c r="E34" s="369">
        <v>4368375.6019045487</v>
      </c>
      <c r="F34" s="370">
        <v>9.0156294622793148E-2</v>
      </c>
      <c r="G34" s="377">
        <v>35.505334997603704</v>
      </c>
      <c r="H34" s="377">
        <v>0.81068763194873128</v>
      </c>
      <c r="I34" s="378">
        <v>1.8238146263797972</v>
      </c>
      <c r="J34" s="378">
        <v>-0.15540723589032424</v>
      </c>
      <c r="K34" s="370">
        <v>-7.8519360993757295E-2</v>
      </c>
      <c r="L34" s="371">
        <v>96337058.073544264</v>
      </c>
      <c r="M34" s="371">
        <v>437104.22039398551</v>
      </c>
      <c r="N34" s="370">
        <v>4.5579189856891347E-3</v>
      </c>
      <c r="O34" s="369">
        <v>26603694.132877693</v>
      </c>
      <c r="P34" s="369">
        <v>2400536.7307345793</v>
      </c>
      <c r="Q34" s="370">
        <v>9.9182792180743301E-2</v>
      </c>
    </row>
    <row r="35" spans="1:17">
      <c r="A35" s="523" t="s">
        <v>196</v>
      </c>
      <c r="B35" s="522" t="s">
        <v>460</v>
      </c>
      <c r="C35" s="221" t="s">
        <v>28</v>
      </c>
      <c r="D35" s="365">
        <v>1273070722.8573127</v>
      </c>
      <c r="E35" s="365">
        <v>55909618.842105627</v>
      </c>
      <c r="F35" s="366">
        <v>4.5934444222436394E-2</v>
      </c>
      <c r="G35" s="375">
        <v>64.74209622726066</v>
      </c>
      <c r="H35" s="375">
        <v>-0.32368892905482483</v>
      </c>
      <c r="I35" s="376">
        <v>2.1648637153227877</v>
      </c>
      <c r="J35" s="376">
        <v>1.5705682448606595E-2</v>
      </c>
      <c r="K35" s="366">
        <v>7.3078304193398783E-3</v>
      </c>
      <c r="L35" s="367">
        <v>2756024614.9535489</v>
      </c>
      <c r="M35" s="367">
        <v>140153050.95726013</v>
      </c>
      <c r="N35" s="366">
        <v>5.3577955770560522E-2</v>
      </c>
      <c r="O35" s="365">
        <v>553902267.48968816</v>
      </c>
      <c r="P35" s="365">
        <v>29058390.049180448</v>
      </c>
      <c r="Q35" s="366">
        <v>5.5365778850062483E-2</v>
      </c>
    </row>
    <row r="36" spans="1:17">
      <c r="A36" s="523" t="s">
        <v>196</v>
      </c>
      <c r="B36" s="523" t="s">
        <v>94</v>
      </c>
      <c r="C36" s="231" t="s">
        <v>197</v>
      </c>
      <c r="D36" s="369">
        <v>693301694.84833241</v>
      </c>
      <c r="E36" s="369">
        <v>39800512.853953362</v>
      </c>
      <c r="F36" s="370">
        <v>6.0903505533821206E-2</v>
      </c>
      <c r="G36" s="377">
        <v>35.257903772738395</v>
      </c>
      <c r="H36" s="377">
        <v>0.32368892905304136</v>
      </c>
      <c r="I36" s="378">
        <v>1.912197703039455</v>
      </c>
      <c r="J36" s="378">
        <v>-9.9180237601001142E-2</v>
      </c>
      <c r="K36" s="370">
        <v>-4.9309597961196945E-2</v>
      </c>
      <c r="L36" s="371">
        <v>1325729908.4023423</v>
      </c>
      <c r="M36" s="371">
        <v>11292046.756384373</v>
      </c>
      <c r="N36" s="370">
        <v>8.5907802003240448E-3</v>
      </c>
      <c r="O36" s="369">
        <v>352360200.42870849</v>
      </c>
      <c r="P36" s="369">
        <v>20722680.346673965</v>
      </c>
      <c r="Q36" s="370">
        <v>6.2485934467089131E-2</v>
      </c>
    </row>
    <row r="37" spans="1:17">
      <c r="A37" s="523" t="s">
        <v>196</v>
      </c>
      <c r="B37" s="522" t="s">
        <v>462</v>
      </c>
      <c r="C37" s="221" t="s">
        <v>28</v>
      </c>
      <c r="D37" s="365">
        <v>520964594.13151193</v>
      </c>
      <c r="E37" s="365">
        <v>16988798.879866421</v>
      </c>
      <c r="F37" s="366">
        <v>3.3709553196664063E-2</v>
      </c>
      <c r="G37" s="375">
        <v>64.723573667636373</v>
      </c>
      <c r="H37" s="375">
        <v>-1.0136203070956498</v>
      </c>
      <c r="I37" s="376">
        <v>2.168973865830564</v>
      </c>
      <c r="J37" s="376">
        <v>2.7091446983310341E-2</v>
      </c>
      <c r="K37" s="366">
        <v>1.2648428664861431E-2</v>
      </c>
      <c r="L37" s="367">
        <v>1129958589.6942761</v>
      </c>
      <c r="M37" s="367">
        <v>50501694.320213318</v>
      </c>
      <c r="N37" s="366">
        <v>4.678435474045773E-2</v>
      </c>
      <c r="O37" s="365">
        <v>225939707.47606945</v>
      </c>
      <c r="P37" s="365">
        <v>9500701.6204853058</v>
      </c>
      <c r="Q37" s="366">
        <v>4.3895514964731056E-2</v>
      </c>
    </row>
    <row r="38" spans="1:17">
      <c r="A38" s="523" t="s">
        <v>196</v>
      </c>
      <c r="B38" s="523" t="s">
        <v>95</v>
      </c>
      <c r="C38" s="231" t="s">
        <v>197</v>
      </c>
      <c r="D38" s="369">
        <v>283942435.27130026</v>
      </c>
      <c r="E38" s="369">
        <v>21265800.172223359</v>
      </c>
      <c r="F38" s="370">
        <v>8.0958095736997249E-2</v>
      </c>
      <c r="G38" s="377">
        <v>35.276426332363769</v>
      </c>
      <c r="H38" s="377">
        <v>1.0136203070945626</v>
      </c>
      <c r="I38" s="378">
        <v>1.8232257244853864</v>
      </c>
      <c r="J38" s="378">
        <v>-0.15131404893755263</v>
      </c>
      <c r="K38" s="370">
        <v>-7.6632565711879291E-2</v>
      </c>
      <c r="L38" s="371">
        <v>517691152.25966138</v>
      </c>
      <c r="M38" s="371">
        <v>-974311.29236996174</v>
      </c>
      <c r="N38" s="370">
        <v>-1.8784965663560535E-3</v>
      </c>
      <c r="O38" s="369">
        <v>141809471.7863521</v>
      </c>
      <c r="P38" s="369">
        <v>11068345.361987621</v>
      </c>
      <c r="Q38" s="370">
        <v>8.4658482488987954E-2</v>
      </c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8:Q293"/>
  <sheetViews>
    <sheetView zoomScale="85" zoomScaleNormal="85" workbookViewId="0">
      <selection activeCell="D9" sqref="D9:Q188"/>
    </sheetView>
  </sheetViews>
  <sheetFormatPr defaultRowHeight="13.2"/>
  <cols>
    <col min="1" max="1" width="30.88671875" customWidth="1"/>
    <col min="2" max="2" width="39" customWidth="1"/>
    <col min="3" max="3" width="24.4414062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2187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232" t="s">
        <v>2</v>
      </c>
      <c r="B8" s="232" t="s">
        <v>10</v>
      </c>
      <c r="C8" s="232" t="s">
        <v>8</v>
      </c>
      <c r="D8" s="232" t="s">
        <v>43</v>
      </c>
      <c r="E8" s="232" t="s">
        <v>47</v>
      </c>
      <c r="F8" s="232" t="s">
        <v>48</v>
      </c>
      <c r="G8" s="232" t="s">
        <v>170</v>
      </c>
      <c r="H8" s="232" t="s">
        <v>171</v>
      </c>
      <c r="I8" s="232" t="s">
        <v>172</v>
      </c>
      <c r="J8" s="232" t="s">
        <v>173</v>
      </c>
      <c r="K8" s="232" t="s">
        <v>174</v>
      </c>
      <c r="L8" s="233" t="s">
        <v>49</v>
      </c>
      <c r="M8" s="233" t="s">
        <v>50</v>
      </c>
      <c r="N8" s="233" t="s">
        <v>51</v>
      </c>
      <c r="O8" s="232" t="s">
        <v>175</v>
      </c>
      <c r="P8" s="232" t="s">
        <v>176</v>
      </c>
      <c r="Q8" s="232" t="s">
        <v>177</v>
      </c>
    </row>
    <row r="9" spans="1:17">
      <c r="A9" s="523" t="s">
        <v>178</v>
      </c>
      <c r="B9" s="522" t="s">
        <v>459</v>
      </c>
      <c r="C9" s="221" t="s">
        <v>198</v>
      </c>
      <c r="D9" s="365">
        <v>180492214.3896676</v>
      </c>
      <c r="E9" s="365">
        <v>2250827.065217644</v>
      </c>
      <c r="F9" s="366">
        <v>1.2627970972423477E-2</v>
      </c>
      <c r="G9" s="375">
        <v>57.215961454700015</v>
      </c>
      <c r="H9" s="375">
        <v>-0.29622623451831487</v>
      </c>
      <c r="I9" s="376">
        <v>2.190262504256026</v>
      </c>
      <c r="J9" s="376">
        <v>7.4523614828773788E-2</v>
      </c>
      <c r="K9" s="366">
        <v>3.5223446145071301E-2</v>
      </c>
      <c r="L9" s="367">
        <v>395325329.48782891</v>
      </c>
      <c r="M9" s="367">
        <v>18213094.620024443</v>
      </c>
      <c r="N9" s="366">
        <v>4.8296217772963494E-2</v>
      </c>
      <c r="O9" s="365">
        <v>83223292.545692429</v>
      </c>
      <c r="P9" s="365">
        <v>3304546.5156471878</v>
      </c>
      <c r="Q9" s="366">
        <v>4.1348828401347189E-2</v>
      </c>
    </row>
    <row r="10" spans="1:17">
      <c r="A10" s="523" t="s">
        <v>178</v>
      </c>
      <c r="B10" s="523" t="s">
        <v>96</v>
      </c>
      <c r="C10" s="225" t="s">
        <v>31</v>
      </c>
      <c r="D10" s="369">
        <v>17938490.526007868</v>
      </c>
      <c r="E10" s="369">
        <v>4567755.4681551307</v>
      </c>
      <c r="F10" s="370">
        <v>0.34162336239490826</v>
      </c>
      <c r="G10" s="377">
        <v>5.686494489317556</v>
      </c>
      <c r="H10" s="377">
        <v>1.3722314792890504</v>
      </c>
      <c r="I10" s="378">
        <v>2.6918643585755677</v>
      </c>
      <c r="J10" s="378">
        <v>-6.890478367653774E-3</v>
      </c>
      <c r="K10" s="370">
        <v>-2.5532064911306879E-3</v>
      </c>
      <c r="L10" s="371">
        <v>48287983.293606073</v>
      </c>
      <c r="M10" s="371">
        <v>12203647.382739693</v>
      </c>
      <c r="N10" s="370">
        <v>0.33819792091738915</v>
      </c>
      <c r="O10" s="369">
        <v>10593479.913221745</v>
      </c>
      <c r="P10" s="369">
        <v>2682092.1771349795</v>
      </c>
      <c r="Q10" s="370">
        <v>0.33901665126346486</v>
      </c>
    </row>
    <row r="11" spans="1:17">
      <c r="A11" s="523" t="s">
        <v>178</v>
      </c>
      <c r="B11" s="523" t="s">
        <v>96</v>
      </c>
      <c r="C11" s="221" t="s">
        <v>199</v>
      </c>
      <c r="D11" s="365">
        <v>2524773.3266076967</v>
      </c>
      <c r="E11" s="365">
        <v>1163382.5467331901</v>
      </c>
      <c r="F11" s="366">
        <v>0.85455444823890392</v>
      </c>
      <c r="G11" s="375">
        <v>0.80035215826633621</v>
      </c>
      <c r="H11" s="375">
        <v>0.36107953350836147</v>
      </c>
      <c r="I11" s="376">
        <v>1.97318539661633</v>
      </c>
      <c r="J11" s="376">
        <v>-8.7568877726904581E-2</v>
      </c>
      <c r="K11" s="366">
        <v>-4.2493604801481205E-2</v>
      </c>
      <c r="L11" s="367">
        <v>4981845.8578287391</v>
      </c>
      <c r="M11" s="367">
        <v>2176353.9891508799</v>
      </c>
      <c r="N11" s="366">
        <v>0.77574774443261085</v>
      </c>
      <c r="O11" s="365">
        <v>1262605.6408412384</v>
      </c>
      <c r="P11" s="365">
        <v>576681.65838771372</v>
      </c>
      <c r="Q11" s="366">
        <v>0.84073698126860175</v>
      </c>
    </row>
    <row r="12" spans="1:17">
      <c r="A12" s="523" t="s">
        <v>178</v>
      </c>
      <c r="B12" s="523" t="s">
        <v>96</v>
      </c>
      <c r="C12" s="225" t="s">
        <v>200</v>
      </c>
      <c r="D12" s="369">
        <v>23380079.02111749</v>
      </c>
      <c r="E12" s="369">
        <v>857241.71060514078</v>
      </c>
      <c r="F12" s="370">
        <v>3.8060999988000194E-2</v>
      </c>
      <c r="G12" s="377">
        <v>7.4114759165848945</v>
      </c>
      <c r="H12" s="377">
        <v>0.14415340445681579</v>
      </c>
      <c r="I12" s="378">
        <v>2.3217573889778298</v>
      </c>
      <c r="J12" s="378">
        <v>4.0410375618384897E-3</v>
      </c>
      <c r="K12" s="370">
        <v>1.7435427589617032E-3</v>
      </c>
      <c r="L12" s="371">
        <v>54282871.222165078</v>
      </c>
      <c r="M12" s="371">
        <v>2081322.9073084369</v>
      </c>
      <c r="N12" s="370">
        <v>3.9870903727889796E-2</v>
      </c>
      <c r="O12" s="369">
        <v>11083069.619318657</v>
      </c>
      <c r="P12" s="369">
        <v>511861.79641858302</v>
      </c>
      <c r="Q12" s="370">
        <v>4.8420370216329771E-2</v>
      </c>
    </row>
    <row r="13" spans="1:17">
      <c r="A13" s="523" t="s">
        <v>178</v>
      </c>
      <c r="B13" s="523" t="s">
        <v>96</v>
      </c>
      <c r="C13" s="221" t="s">
        <v>201</v>
      </c>
      <c r="D13" s="365">
        <v>3841338.5690608346</v>
      </c>
      <c r="E13" s="365">
        <v>-475913.59130269522</v>
      </c>
      <c r="F13" s="366">
        <v>-0.11023530097964475</v>
      </c>
      <c r="G13" s="375">
        <v>1.2177028258257052</v>
      </c>
      <c r="H13" s="375">
        <v>-0.17532165785688592</v>
      </c>
      <c r="I13" s="376">
        <v>2.1841175910821291</v>
      </c>
      <c r="J13" s="376">
        <v>6.1431525710375912E-2</v>
      </c>
      <c r="K13" s="366">
        <v>2.8940466851190828E-2</v>
      </c>
      <c r="L13" s="367">
        <v>8389935.1419880223</v>
      </c>
      <c r="M13" s="367">
        <v>-774235.85951174051</v>
      </c>
      <c r="N13" s="366">
        <v>-8.4485095202286475E-2</v>
      </c>
      <c r="O13" s="365">
        <v>2031857.3692678127</v>
      </c>
      <c r="P13" s="365">
        <v>-185065.55601040483</v>
      </c>
      <c r="Q13" s="366">
        <v>-8.3478570184021911E-2</v>
      </c>
    </row>
    <row r="14" spans="1:17">
      <c r="A14" s="523" t="s">
        <v>178</v>
      </c>
      <c r="B14" s="523" t="s">
        <v>96</v>
      </c>
      <c r="C14" s="225" t="s">
        <v>202</v>
      </c>
      <c r="D14" s="369">
        <v>913875.08709230903</v>
      </c>
      <c r="E14" s="369">
        <v>-638398.91508755786</v>
      </c>
      <c r="F14" s="370">
        <v>-0.41126689887935425</v>
      </c>
      <c r="G14" s="377">
        <v>0.28969804561540941</v>
      </c>
      <c r="H14" s="377">
        <v>-0.21116583958291074</v>
      </c>
      <c r="I14" s="378">
        <v>2.3320899014377101</v>
      </c>
      <c r="J14" s="378">
        <v>0.11586517838058308</v>
      </c>
      <c r="K14" s="370">
        <v>5.2280428593340103E-2</v>
      </c>
      <c r="L14" s="371">
        <v>2131238.8617834817</v>
      </c>
      <c r="M14" s="371">
        <v>-1308949.158806372</v>
      </c>
      <c r="N14" s="370">
        <v>-0.38048768002568067</v>
      </c>
      <c r="O14" s="369">
        <v>505526.72313392512</v>
      </c>
      <c r="P14" s="369">
        <v>-349746.70288157905</v>
      </c>
      <c r="Q14" s="370">
        <v>-0.40892969691687692</v>
      </c>
    </row>
    <row r="15" spans="1:17">
      <c r="A15" s="523" t="s">
        <v>178</v>
      </c>
      <c r="B15" s="523" t="s">
        <v>96</v>
      </c>
      <c r="C15" s="221" t="s">
        <v>203</v>
      </c>
      <c r="D15" s="365">
        <v>3219714.4941193517</v>
      </c>
      <c r="E15" s="365">
        <v>-1158.7449017832987</v>
      </c>
      <c r="F15" s="366">
        <v>-3.5976110073038958E-4</v>
      </c>
      <c r="G15" s="375">
        <v>1.0206482368982313</v>
      </c>
      <c r="H15" s="375">
        <v>-1.8613569948994657E-2</v>
      </c>
      <c r="I15" s="376">
        <v>2.0602641561749779</v>
      </c>
      <c r="J15" s="376">
        <v>-1.3661527038618893E-2</v>
      </c>
      <c r="K15" s="366">
        <v>-6.5872789701172099E-3</v>
      </c>
      <c r="L15" s="367">
        <v>6633462.3653511526</v>
      </c>
      <c r="M15" s="367">
        <v>-46389.367430145852</v>
      </c>
      <c r="N15" s="366">
        <v>-6.9446702241144883E-3</v>
      </c>
      <c r="O15" s="365">
        <v>1630466.2453264911</v>
      </c>
      <c r="P15" s="365">
        <v>-3475.5063584088348</v>
      </c>
      <c r="Q15" s="366">
        <v>-2.1270687004753606E-3</v>
      </c>
    </row>
    <row r="16" spans="1:17">
      <c r="A16" s="523" t="s">
        <v>178</v>
      </c>
      <c r="B16" s="523" t="s">
        <v>96</v>
      </c>
      <c r="C16" s="225" t="s">
        <v>204</v>
      </c>
      <c r="D16" s="369">
        <v>21752303.417198379</v>
      </c>
      <c r="E16" s="369">
        <v>-1698147.3720040172</v>
      </c>
      <c r="F16" s="370">
        <v>-7.2414274133524026E-2</v>
      </c>
      <c r="G16" s="377">
        <v>6.8954716860108984</v>
      </c>
      <c r="H16" s="377">
        <v>-0.67115886725332885</v>
      </c>
      <c r="I16" s="378">
        <v>1.9644500641677276</v>
      </c>
      <c r="J16" s="378">
        <v>4.6164261641366E-2</v>
      </c>
      <c r="K16" s="370">
        <v>2.4065372104911671E-2</v>
      </c>
      <c r="L16" s="371">
        <v>42731313.843711235</v>
      </c>
      <c r="M16" s="371">
        <v>-2253352.968058832</v>
      </c>
      <c r="N16" s="370">
        <v>-5.0091578481342686E-2</v>
      </c>
      <c r="O16" s="369">
        <v>9315429.9458193909</v>
      </c>
      <c r="P16" s="369">
        <v>-543690.50605871342</v>
      </c>
      <c r="Q16" s="370">
        <v>-5.5145944175491193E-2</v>
      </c>
    </row>
    <row r="17" spans="1:17">
      <c r="A17" s="523" t="s">
        <v>178</v>
      </c>
      <c r="B17" s="523" t="s">
        <v>96</v>
      </c>
      <c r="C17" s="221" t="s">
        <v>205</v>
      </c>
      <c r="D17" s="365">
        <v>583147.4005440427</v>
      </c>
      <c r="E17" s="365">
        <v>117589.64944210427</v>
      </c>
      <c r="F17" s="366">
        <v>0.2525780081284843</v>
      </c>
      <c r="G17" s="375">
        <v>0.18485749817387406</v>
      </c>
      <c r="H17" s="375">
        <v>3.4638488080519475E-2</v>
      </c>
      <c r="I17" s="376">
        <v>2.1625868350325601</v>
      </c>
      <c r="J17" s="376">
        <v>0.11141042529970235</v>
      </c>
      <c r="K17" s="366">
        <v>5.4315379589516773E-2</v>
      </c>
      <c r="L17" s="367">
        <v>1261106.8913000058</v>
      </c>
      <c r="M17" s="367">
        <v>306165.81487142842</v>
      </c>
      <c r="N17" s="366">
        <v>0.32061225810546373</v>
      </c>
      <c r="O17" s="365">
        <v>294431.61660128832</v>
      </c>
      <c r="P17" s="365">
        <v>64619.465625175304</v>
      </c>
      <c r="Q17" s="366">
        <v>0.28118385103097504</v>
      </c>
    </row>
    <row r="18" spans="1:17">
      <c r="A18" s="523" t="s">
        <v>178</v>
      </c>
      <c r="B18" s="523" t="s">
        <v>96</v>
      </c>
      <c r="C18" s="225" t="s">
        <v>206</v>
      </c>
      <c r="D18" s="369">
        <v>809.63213443756104</v>
      </c>
      <c r="E18" s="369">
        <v>-166098.94799804688</v>
      </c>
      <c r="F18" s="370">
        <v>-0.99514924796679172</v>
      </c>
      <c r="G18" s="377">
        <v>2.566530703449436E-4</v>
      </c>
      <c r="H18" s="377">
        <v>-5.3598838808468649E-2</v>
      </c>
      <c r="I18" s="378">
        <v>2.4423613614032189</v>
      </c>
      <c r="J18" s="378">
        <v>0.36739472658648298</v>
      </c>
      <c r="K18" s="370">
        <v>0.17706054662364815</v>
      </c>
      <c r="L18" s="371">
        <v>1977.4142421007157</v>
      </c>
      <c r="M18" s="371">
        <v>-344352.32059744</v>
      </c>
      <c r="N18" s="370">
        <v>-0.99429037116025598</v>
      </c>
      <c r="O18" s="369">
        <v>404.81606721878052</v>
      </c>
      <c r="P18" s="369">
        <v>-83049.473999023438</v>
      </c>
      <c r="Q18" s="370">
        <v>-0.99514924796679172</v>
      </c>
    </row>
    <row r="19" spans="1:17">
      <c r="A19" s="523" t="s">
        <v>178</v>
      </c>
      <c r="B19" s="523" t="s">
        <v>96</v>
      </c>
      <c r="C19" s="221" t="s">
        <v>207</v>
      </c>
      <c r="D19" s="373"/>
      <c r="E19" s="365">
        <v>-46061.25</v>
      </c>
      <c r="F19" s="366">
        <v>-1</v>
      </c>
      <c r="G19" s="373"/>
      <c r="H19" s="375">
        <v>-1.486233525762411E-2</v>
      </c>
      <c r="I19" s="373"/>
      <c r="J19" s="376">
        <v>-4.4674925235420231</v>
      </c>
      <c r="K19" s="366">
        <v>-1</v>
      </c>
      <c r="L19" s="373"/>
      <c r="M19" s="367">
        <v>-205778.29</v>
      </c>
      <c r="N19" s="366">
        <v>-1</v>
      </c>
      <c r="O19" s="373"/>
      <c r="P19" s="365">
        <v>-24566</v>
      </c>
      <c r="Q19" s="366">
        <v>-1</v>
      </c>
    </row>
    <row r="20" spans="1:17">
      <c r="A20" s="523" t="s">
        <v>178</v>
      </c>
      <c r="B20" s="523" t="s">
        <v>96</v>
      </c>
      <c r="C20" s="221" t="s">
        <v>208</v>
      </c>
      <c r="D20" s="369">
        <v>1931846.8240250456</v>
      </c>
      <c r="E20" s="369">
        <v>-310067.88218146376</v>
      </c>
      <c r="F20" s="370">
        <v>-0.13830494145164079</v>
      </c>
      <c r="G20" s="377">
        <v>0.6123946885662962</v>
      </c>
      <c r="H20" s="377">
        <v>-0.11099184529110029</v>
      </c>
      <c r="I20" s="378">
        <v>2.0398343860158095</v>
      </c>
      <c r="J20" s="378">
        <v>-9.8927289535614804E-2</v>
      </c>
      <c r="K20" s="370">
        <v>-4.6254470830701118E-2</v>
      </c>
      <c r="L20" s="371">
        <v>3940647.5801617205</v>
      </c>
      <c r="M20" s="371">
        <v>-854273.67332789209</v>
      </c>
      <c r="N20" s="370">
        <v>-0.17816219040222508</v>
      </c>
      <c r="O20" s="369">
        <v>967539.27323444583</v>
      </c>
      <c r="P20" s="369">
        <v>-174977.11330865743</v>
      </c>
      <c r="Q20" s="370">
        <v>-0.1531506378110544</v>
      </c>
    </row>
    <row r="21" spans="1:17">
      <c r="A21" s="523" t="s">
        <v>178</v>
      </c>
      <c r="B21" s="523" t="s">
        <v>96</v>
      </c>
      <c r="C21" s="225" t="s">
        <v>209</v>
      </c>
      <c r="D21" s="365">
        <v>131124249.02642234</v>
      </c>
      <c r="E21" s="365">
        <v>3763557.5206944197</v>
      </c>
      <c r="F21" s="366">
        <v>2.9550385414837024E-2</v>
      </c>
      <c r="G21" s="375">
        <v>41.566335719474374</v>
      </c>
      <c r="H21" s="375">
        <v>0.47154789237529116</v>
      </c>
      <c r="I21" s="376">
        <v>2.4507232409940394</v>
      </c>
      <c r="J21" s="376">
        <v>-0.10215506447289302</v>
      </c>
      <c r="K21" s="366">
        <v>-4.0015642051612961E-2</v>
      </c>
      <c r="L21" s="367">
        <v>321349244.54694325</v>
      </c>
      <c r="M21" s="367">
        <v>-3787101.767296195</v>
      </c>
      <c r="N21" s="366">
        <v>-1.1647734282023387E-2</v>
      </c>
      <c r="O21" s="365">
        <v>76645907.979461879</v>
      </c>
      <c r="P21" s="365">
        <v>1988974.0117651224</v>
      </c>
      <c r="Q21" s="366">
        <v>2.6641517486181925E-2</v>
      </c>
    </row>
    <row r="22" spans="1:17">
      <c r="A22" s="523" t="s">
        <v>178</v>
      </c>
      <c r="B22" s="523" t="s">
        <v>96</v>
      </c>
      <c r="C22" s="221" t="s">
        <v>210</v>
      </c>
      <c r="D22" s="369">
        <v>28150.028526434493</v>
      </c>
      <c r="E22" s="369">
        <v>-1339.9457734545977</v>
      </c>
      <c r="F22" s="370">
        <v>-4.5437332695798145E-2</v>
      </c>
      <c r="G22" s="377">
        <v>8.9235480464545935E-3</v>
      </c>
      <c r="H22" s="377">
        <v>-5.9182300369429487E-4</v>
      </c>
      <c r="I22" s="378">
        <v>2.1228267684470281</v>
      </c>
      <c r="J22" s="378">
        <v>-8.5317613188609531E-2</v>
      </c>
      <c r="K22" s="370">
        <v>-3.8637696836387236E-2</v>
      </c>
      <c r="L22" s="371">
        <v>59757.63408846259</v>
      </c>
      <c r="M22" s="371">
        <v>-5360.4869764168543</v>
      </c>
      <c r="N22" s="370">
        <v>-8.2319435646431127E-2</v>
      </c>
      <c r="O22" s="369">
        <v>15162.046007514</v>
      </c>
      <c r="P22" s="369">
        <v>-445.84706990418454</v>
      </c>
      <c r="Q22" s="370">
        <v>-2.8565487198861268E-2</v>
      </c>
    </row>
    <row r="23" spans="1:17">
      <c r="A23" s="523" t="s">
        <v>178</v>
      </c>
      <c r="B23" s="523" t="s">
        <v>96</v>
      </c>
      <c r="C23" s="225" t="s">
        <v>211</v>
      </c>
      <c r="D23" s="365">
        <v>795.00546050071716</v>
      </c>
      <c r="E23" s="365">
        <v>-1012.3437175750732</v>
      </c>
      <c r="F23" s="366">
        <v>-0.56012625001045646</v>
      </c>
      <c r="G23" s="375">
        <v>2.5201642042067498E-4</v>
      </c>
      <c r="H23" s="375">
        <v>-3.3115119687485601E-4</v>
      </c>
      <c r="I23" s="376">
        <v>2.5412123556492219</v>
      </c>
      <c r="J23" s="376">
        <v>-0.76832635528088655</v>
      </c>
      <c r="K23" s="366">
        <v>-0.23215511960727514</v>
      </c>
      <c r="L23" s="367">
        <v>2020.2776990330219</v>
      </c>
      <c r="M23" s="367">
        <v>-3961.2143699765202</v>
      </c>
      <c r="N23" s="366">
        <v>-0.66224519305137952</v>
      </c>
      <c r="O23" s="365">
        <v>397.50273025035858</v>
      </c>
      <c r="P23" s="365">
        <v>-506.17185878753662</v>
      </c>
      <c r="Q23" s="366">
        <v>-0.56012625001045646</v>
      </c>
    </row>
    <row r="24" spans="1:17">
      <c r="A24" s="523" t="s">
        <v>178</v>
      </c>
      <c r="B24" s="523" t="s">
        <v>96</v>
      </c>
      <c r="C24" s="225" t="s">
        <v>212</v>
      </c>
      <c r="D24" s="369">
        <v>35757640.987543806</v>
      </c>
      <c r="E24" s="369">
        <v>1507513.8361250609</v>
      </c>
      <c r="F24" s="370">
        <v>4.4014839111702835E-2</v>
      </c>
      <c r="G24" s="377">
        <v>11.33515822481608</v>
      </c>
      <c r="H24" s="377">
        <v>0.28385431229439106</v>
      </c>
      <c r="I24" s="378">
        <v>2.2915600509986658</v>
      </c>
      <c r="J24" s="378">
        <v>8.7260350452012414E-2</v>
      </c>
      <c r="K24" s="370">
        <v>3.9586427576237641E-2</v>
      </c>
      <c r="L24" s="371">
        <v>81940781.605007872</v>
      </c>
      <c r="M24" s="371">
        <v>6443236.5814507306</v>
      </c>
      <c r="N24" s="370">
        <v>8.5343656928715733E-2</v>
      </c>
      <c r="O24" s="369">
        <v>16754741.739688376</v>
      </c>
      <c r="P24" s="369">
        <v>1032747.6578397788</v>
      </c>
      <c r="Q24" s="370">
        <v>6.56880833603741E-2</v>
      </c>
    </row>
    <row r="25" spans="1:17">
      <c r="A25" s="523" t="s">
        <v>178</v>
      </c>
      <c r="B25" s="523" t="s">
        <v>96</v>
      </c>
      <c r="C25" s="221" t="s">
        <v>213</v>
      </c>
      <c r="D25" s="365">
        <v>427858.83479809761</v>
      </c>
      <c r="E25" s="365">
        <v>82392.714228108409</v>
      </c>
      <c r="F25" s="366">
        <v>0.23849723409105228</v>
      </c>
      <c r="G25" s="375">
        <v>0.13563108349377209</v>
      </c>
      <c r="H25" s="375">
        <v>2.4161392504882889E-2</v>
      </c>
      <c r="I25" s="376">
        <v>1.9998532182839917</v>
      </c>
      <c r="J25" s="376">
        <v>-2.1443852463023383E-3</v>
      </c>
      <c r="K25" s="366">
        <v>-1.0711227838239965E-3</v>
      </c>
      <c r="L25" s="367">
        <v>855654.86774221424</v>
      </c>
      <c r="M25" s="367">
        <v>164032.52226018824</v>
      </c>
      <c r="N25" s="366">
        <v>0.23717065148591435</v>
      </c>
      <c r="O25" s="365">
        <v>213929.41739904881</v>
      </c>
      <c r="P25" s="365">
        <v>41196.357114054204</v>
      </c>
      <c r="Q25" s="366">
        <v>0.23849723409105228</v>
      </c>
    </row>
    <row r="26" spans="1:17">
      <c r="A26" s="523" t="s">
        <v>178</v>
      </c>
      <c r="B26" s="523" t="s">
        <v>96</v>
      </c>
      <c r="C26" s="225" t="s">
        <v>214</v>
      </c>
      <c r="D26" s="369">
        <v>69865985.844975442</v>
      </c>
      <c r="E26" s="369">
        <v>-3830571.9983585775</v>
      </c>
      <c r="F26" s="370">
        <v>-5.1977624334934379E-2</v>
      </c>
      <c r="G26" s="377">
        <v>22.147490220661666</v>
      </c>
      <c r="H26" s="377">
        <v>-1.6317808586190274</v>
      </c>
      <c r="I26" s="378">
        <v>2.0338421120587391</v>
      </c>
      <c r="J26" s="378">
        <v>8.3160695347186397E-2</v>
      </c>
      <c r="K26" s="370">
        <v>4.2631613053134128E-2</v>
      </c>
      <c r="L26" s="371">
        <v>142096384.21201083</v>
      </c>
      <c r="M26" s="371">
        <v>-1662121.648588866</v>
      </c>
      <c r="N26" s="370">
        <v>-1.1561901249868294E-2</v>
      </c>
      <c r="O26" s="369">
        <v>29162078.16362787</v>
      </c>
      <c r="P26" s="369">
        <v>-897377.92637339607</v>
      </c>
      <c r="Q26" s="370">
        <v>-2.9853431934581565E-2</v>
      </c>
    </row>
    <row r="27" spans="1:17">
      <c r="A27" s="523" t="s">
        <v>178</v>
      </c>
      <c r="B27" s="523" t="s">
        <v>96</v>
      </c>
      <c r="C27" s="221" t="s">
        <v>215</v>
      </c>
      <c r="D27" s="365">
        <v>2166743.9595166389</v>
      </c>
      <c r="E27" s="365">
        <v>647808.5399512432</v>
      </c>
      <c r="F27" s="366">
        <v>0.42648853374990553</v>
      </c>
      <c r="G27" s="375">
        <v>0.68685698875776546</v>
      </c>
      <c r="H27" s="375">
        <v>0.19675028430964797</v>
      </c>
      <c r="I27" s="376">
        <v>2.8237224496501074</v>
      </c>
      <c r="J27" s="376">
        <v>-0.2016918974896531</v>
      </c>
      <c r="K27" s="366">
        <v>-6.6665875925502063E-2</v>
      </c>
      <c r="L27" s="367">
        <v>6118283.5611308971</v>
      </c>
      <c r="M27" s="367">
        <v>1522874.550398997</v>
      </c>
      <c r="N27" s="366">
        <v>0.33139042614978298</v>
      </c>
      <c r="O27" s="365">
        <v>1424029.8826749655</v>
      </c>
      <c r="P27" s="365">
        <v>473182.65103536553</v>
      </c>
      <c r="Q27" s="366">
        <v>0.49764319155605025</v>
      </c>
    </row>
    <row r="28" spans="1:17">
      <c r="A28" s="523" t="s">
        <v>178</v>
      </c>
      <c r="B28" s="522" t="s">
        <v>460</v>
      </c>
      <c r="C28" s="225" t="s">
        <v>198</v>
      </c>
      <c r="D28" s="369">
        <v>2433514924.3026953</v>
      </c>
      <c r="E28" s="369">
        <v>14863621.835513115</v>
      </c>
      <c r="F28" s="370">
        <v>6.1454174152145253E-3</v>
      </c>
      <c r="G28" s="377">
        <v>56.556161052335717</v>
      </c>
      <c r="H28" s="377">
        <v>-0.5361566385372285</v>
      </c>
      <c r="I28" s="378">
        <v>2.1368089114254878</v>
      </c>
      <c r="J28" s="378">
        <v>3.9199926989032186E-2</v>
      </c>
      <c r="K28" s="370">
        <v>1.8687909557921566E-2</v>
      </c>
      <c r="L28" s="371">
        <v>5199956376.3369207</v>
      </c>
      <c r="M28" s="371">
        <v>126571674.06282425</v>
      </c>
      <c r="N28" s="370">
        <v>2.4948171977987339E-2</v>
      </c>
      <c r="O28" s="369">
        <v>1117687573.780499</v>
      </c>
      <c r="P28" s="369">
        <v>23794738.081251144</v>
      </c>
      <c r="Q28" s="370">
        <v>2.1752348406268572E-2</v>
      </c>
    </row>
    <row r="29" spans="1:17">
      <c r="A29" s="523" t="s">
        <v>178</v>
      </c>
      <c r="B29" s="523" t="s">
        <v>168</v>
      </c>
      <c r="C29" s="221" t="s">
        <v>31</v>
      </c>
      <c r="D29" s="365">
        <v>215305995.74317014</v>
      </c>
      <c r="E29" s="365">
        <v>48493250.972390175</v>
      </c>
      <c r="F29" s="366">
        <v>0.29070471227498546</v>
      </c>
      <c r="G29" s="375">
        <v>5.0038240773367884</v>
      </c>
      <c r="H29" s="375">
        <v>1.0662055336363991</v>
      </c>
      <c r="I29" s="376">
        <v>2.6749564381968032</v>
      </c>
      <c r="J29" s="376">
        <v>0.11409597825208317</v>
      </c>
      <c r="K29" s="366">
        <v>4.4553766219087979E-2</v>
      </c>
      <c r="L29" s="367">
        <v>575934159.49556649</v>
      </c>
      <c r="M29" s="367">
        <v>148749997.19722575</v>
      </c>
      <c r="N29" s="366">
        <v>0.3482104682835605</v>
      </c>
      <c r="O29" s="365">
        <v>128226354.19893162</v>
      </c>
      <c r="P29" s="365">
        <v>32243666.412839815</v>
      </c>
      <c r="Q29" s="366">
        <v>0.335932105638659</v>
      </c>
    </row>
    <row r="30" spans="1:17">
      <c r="A30" s="523" t="s">
        <v>178</v>
      </c>
      <c r="B30" s="523" t="s">
        <v>168</v>
      </c>
      <c r="C30" s="225" t="s">
        <v>199</v>
      </c>
      <c r="D30" s="369">
        <v>29036486.622886356</v>
      </c>
      <c r="E30" s="369">
        <v>4947556.6136967242</v>
      </c>
      <c r="F30" s="370">
        <v>0.20538714720036513</v>
      </c>
      <c r="G30" s="377">
        <v>0.67482315289622063</v>
      </c>
      <c r="H30" s="377">
        <v>0.10620342523437498</v>
      </c>
      <c r="I30" s="378">
        <v>1.9493833087995254</v>
      </c>
      <c r="J30" s="378">
        <v>-0.11664874473006726</v>
      </c>
      <c r="K30" s="370">
        <v>-5.6460278305356139E-2</v>
      </c>
      <c r="L30" s="371">
        <v>56603242.36883536</v>
      </c>
      <c r="M30" s="371">
        <v>6834740.8346186802</v>
      </c>
      <c r="N30" s="370">
        <v>0.13733065340373329</v>
      </c>
      <c r="O30" s="369">
        <v>14533385.992878377</v>
      </c>
      <c r="P30" s="369">
        <v>2307555.550314391</v>
      </c>
      <c r="Q30" s="370">
        <v>0.18874427885738396</v>
      </c>
    </row>
    <row r="31" spans="1:17">
      <c r="A31" s="523" t="s">
        <v>178</v>
      </c>
      <c r="B31" s="523" t="s">
        <v>168</v>
      </c>
      <c r="C31" s="221" t="s">
        <v>200</v>
      </c>
      <c r="D31" s="365">
        <v>308116236.70053697</v>
      </c>
      <c r="E31" s="365">
        <v>14781830.893731773</v>
      </c>
      <c r="F31" s="366">
        <v>5.0392421076807907E-2</v>
      </c>
      <c r="G31" s="375">
        <v>7.1607826735101732</v>
      </c>
      <c r="H31" s="375">
        <v>0.23661751216492544</v>
      </c>
      <c r="I31" s="376">
        <v>2.2863658958243387</v>
      </c>
      <c r="J31" s="376">
        <v>-5.5713163313750869E-3</v>
      </c>
      <c r="K31" s="366">
        <v>-2.430832878765866E-3</v>
      </c>
      <c r="L31" s="367">
        <v>704466455.54184723</v>
      </c>
      <c r="M31" s="367">
        <v>32162415.267645359</v>
      </c>
      <c r="N31" s="366">
        <v>4.7839092644048058E-2</v>
      </c>
      <c r="O31" s="365">
        <v>145756089.87748018</v>
      </c>
      <c r="P31" s="365">
        <v>7262005.8684242368</v>
      </c>
      <c r="Q31" s="366">
        <v>5.2435495136018834E-2</v>
      </c>
    </row>
    <row r="32" spans="1:17">
      <c r="A32" s="523" t="s">
        <v>178</v>
      </c>
      <c r="B32" s="523" t="s">
        <v>168</v>
      </c>
      <c r="C32" s="225" t="s">
        <v>201</v>
      </c>
      <c r="D32" s="369">
        <v>58242221.126554221</v>
      </c>
      <c r="E32" s="369">
        <v>-4636091.7686102912</v>
      </c>
      <c r="F32" s="370">
        <v>-7.3731173041171355E-2</v>
      </c>
      <c r="G32" s="377">
        <v>1.3535797151616022</v>
      </c>
      <c r="H32" s="377">
        <v>-0.1306642566812779</v>
      </c>
      <c r="I32" s="378">
        <v>2.1675873927837803</v>
      </c>
      <c r="J32" s="378">
        <v>4.3388623186723763E-2</v>
      </c>
      <c r="K32" s="370">
        <v>2.0425877186132743E-2</v>
      </c>
      <c r="L32" s="371">
        <v>126245104.24164407</v>
      </c>
      <c r="M32" s="371">
        <v>-7320930.6446031183</v>
      </c>
      <c r="N32" s="370">
        <v>-5.4811319740367077E-2</v>
      </c>
      <c r="O32" s="369">
        <v>31061172.030439727</v>
      </c>
      <c r="P32" s="369">
        <v>-1604232.8587817252</v>
      </c>
      <c r="Q32" s="370">
        <v>-4.9111066102568691E-2</v>
      </c>
    </row>
    <row r="33" spans="1:17">
      <c r="A33" s="523" t="s">
        <v>178</v>
      </c>
      <c r="B33" s="523" t="s">
        <v>168</v>
      </c>
      <c r="C33" s="221" t="s">
        <v>202</v>
      </c>
      <c r="D33" s="365">
        <v>13737183.177435061</v>
      </c>
      <c r="E33" s="365">
        <v>-4309890.4332054164</v>
      </c>
      <c r="F33" s="366">
        <v>-0.23881381137960914</v>
      </c>
      <c r="G33" s="375">
        <v>0.31925932996325279</v>
      </c>
      <c r="H33" s="375">
        <v>-0.10674224327644172</v>
      </c>
      <c r="I33" s="376">
        <v>2.2792483833064296</v>
      </c>
      <c r="J33" s="376">
        <v>-4.351015816416659E-2</v>
      </c>
      <c r="K33" s="366">
        <v>-1.8732105549214437E-2</v>
      </c>
      <c r="L33" s="367">
        <v>31310452.548353143</v>
      </c>
      <c r="M33" s="367">
        <v>-10608541.829310618</v>
      </c>
      <c r="N33" s="366">
        <v>-0.25307243140745056</v>
      </c>
      <c r="O33" s="365">
        <v>7575371.1596665708</v>
      </c>
      <c r="P33" s="365">
        <v>-2370337.5135182412</v>
      </c>
      <c r="Q33" s="366">
        <v>-0.23832766386059973</v>
      </c>
    </row>
    <row r="34" spans="1:17">
      <c r="A34" s="523" t="s">
        <v>178</v>
      </c>
      <c r="B34" s="523" t="s">
        <v>168</v>
      </c>
      <c r="C34" s="225" t="s">
        <v>203</v>
      </c>
      <c r="D34" s="369">
        <v>40816632.672098599</v>
      </c>
      <c r="E34" s="369">
        <v>-156427.86379262805</v>
      </c>
      <c r="F34" s="370">
        <v>-3.8178222897360015E-3</v>
      </c>
      <c r="G34" s="377">
        <v>0.94859991527633614</v>
      </c>
      <c r="H34" s="377">
        <v>-1.8570088310492006E-2</v>
      </c>
      <c r="I34" s="378">
        <v>2.0248209521398945</v>
      </c>
      <c r="J34" s="378">
        <v>-3.3383571486727881E-2</v>
      </c>
      <c r="K34" s="370">
        <v>-1.6219754209802706E-2</v>
      </c>
      <c r="L34" s="371">
        <v>82646373.030263022</v>
      </c>
      <c r="M34" s="371">
        <v>-1684565.5115357488</v>
      </c>
      <c r="N34" s="370">
        <v>-1.9975652360382436E-2</v>
      </c>
      <c r="O34" s="369">
        <v>20658568.368731759</v>
      </c>
      <c r="P34" s="369">
        <v>-238135.79283789545</v>
      </c>
      <c r="Q34" s="370">
        <v>-1.1395854149854025E-2</v>
      </c>
    </row>
    <row r="35" spans="1:17">
      <c r="A35" s="523" t="s">
        <v>178</v>
      </c>
      <c r="B35" s="523" t="s">
        <v>168</v>
      </c>
      <c r="C35" s="221" t="s">
        <v>204</v>
      </c>
      <c r="D35" s="365">
        <v>296918948.35791141</v>
      </c>
      <c r="E35" s="365">
        <v>-17015366.015421152</v>
      </c>
      <c r="F35" s="366">
        <v>-5.4200401919703427E-2</v>
      </c>
      <c r="G35" s="375">
        <v>6.9005518294209667</v>
      </c>
      <c r="H35" s="375">
        <v>-0.5098746309728126</v>
      </c>
      <c r="I35" s="376">
        <v>1.9138962150333221</v>
      </c>
      <c r="J35" s="376">
        <v>-5.6057786635856921E-3</v>
      </c>
      <c r="K35" s="366">
        <v>-2.9204338844103605E-3</v>
      </c>
      <c r="L35" s="367">
        <v>568272051.43388104</v>
      </c>
      <c r="M35" s="367">
        <v>-34325490.895602584</v>
      </c>
      <c r="N35" s="366">
        <v>-5.6962547113798813E-2</v>
      </c>
      <c r="O35" s="365">
        <v>125779094.69956107</v>
      </c>
      <c r="P35" s="365">
        <v>-7338375.6071683615</v>
      </c>
      <c r="Q35" s="366">
        <v>-5.5127066269057452E-2</v>
      </c>
    </row>
    <row r="36" spans="1:17">
      <c r="A36" s="523" t="s">
        <v>178</v>
      </c>
      <c r="B36" s="523" t="s">
        <v>168</v>
      </c>
      <c r="C36" s="225" t="s">
        <v>205</v>
      </c>
      <c r="D36" s="369">
        <v>8442441.3607234173</v>
      </c>
      <c r="E36" s="369">
        <v>-977777.97833282314</v>
      </c>
      <c r="F36" s="370">
        <v>-0.10379567005185904</v>
      </c>
      <c r="G36" s="377">
        <v>0.19620675776574076</v>
      </c>
      <c r="H36" s="377">
        <v>-2.6157728869637575E-2</v>
      </c>
      <c r="I36" s="378">
        <v>2.2125273746660894</v>
      </c>
      <c r="J36" s="378">
        <v>0.22068107840117301</v>
      </c>
      <c r="K36" s="370">
        <v>0.11079222268053074</v>
      </c>
      <c r="L36" s="371">
        <v>18679132.619613789</v>
      </c>
      <c r="M36" s="371">
        <v>-84496.380888521671</v>
      </c>
      <c r="N36" s="370">
        <v>-4.5032003609887863E-3</v>
      </c>
      <c r="O36" s="369">
        <v>4329516.1824384518</v>
      </c>
      <c r="P36" s="369">
        <v>-353642.39997904003</v>
      </c>
      <c r="Q36" s="370">
        <v>-7.5513650403972954E-2</v>
      </c>
    </row>
    <row r="37" spans="1:17">
      <c r="A37" s="523" t="s">
        <v>178</v>
      </c>
      <c r="B37" s="523" t="s">
        <v>168</v>
      </c>
      <c r="C37" s="221" t="s">
        <v>206</v>
      </c>
      <c r="D37" s="365">
        <v>374132.93232679367</v>
      </c>
      <c r="E37" s="365">
        <v>-4093271.4978501415</v>
      </c>
      <c r="F37" s="366">
        <v>-0.91625272836290406</v>
      </c>
      <c r="G37" s="375">
        <v>8.6950452468335937E-3</v>
      </c>
      <c r="H37" s="375">
        <v>-9.6758135507706192E-2</v>
      </c>
      <c r="I37" s="376">
        <v>2.0988774986721026</v>
      </c>
      <c r="J37" s="376">
        <v>8.3982588037221362E-2</v>
      </c>
      <c r="K37" s="366">
        <v>4.1680877545498866E-2</v>
      </c>
      <c r="L37" s="367">
        <v>785259.1931729198</v>
      </c>
      <c r="M37" s="367">
        <v>-8216091.2569383094</v>
      </c>
      <c r="N37" s="366">
        <v>-0.91276206858902864</v>
      </c>
      <c r="O37" s="365">
        <v>187066.46616339684</v>
      </c>
      <c r="P37" s="365">
        <v>-2046635.7489250707</v>
      </c>
      <c r="Q37" s="366">
        <v>-0.91625272836290406</v>
      </c>
    </row>
    <row r="38" spans="1:17">
      <c r="A38" s="523" t="s">
        <v>178</v>
      </c>
      <c r="B38" s="523" t="s">
        <v>168</v>
      </c>
      <c r="C38" s="225" t="s">
        <v>207</v>
      </c>
      <c r="D38" s="369">
        <v>125626.22248314321</v>
      </c>
      <c r="E38" s="369">
        <v>-137388.04540153028</v>
      </c>
      <c r="F38" s="370">
        <v>-0.52235966704959214</v>
      </c>
      <c r="G38" s="377">
        <v>2.9196191895922191E-3</v>
      </c>
      <c r="H38" s="377">
        <v>-3.28883844296802E-3</v>
      </c>
      <c r="I38" s="378">
        <v>2.9460124219162696</v>
      </c>
      <c r="J38" s="378">
        <v>-0.3324180187907384</v>
      </c>
      <c r="K38" s="370">
        <v>-0.10139547713540965</v>
      </c>
      <c r="L38" s="371">
        <v>370096.41195375682</v>
      </c>
      <c r="M38" s="371">
        <v>-492177.57021962432</v>
      </c>
      <c r="N38" s="370">
        <v>-0.5707902365082147</v>
      </c>
      <c r="O38" s="369">
        <v>67000.651991009712</v>
      </c>
      <c r="P38" s="369">
        <v>-90848.392492379673</v>
      </c>
      <c r="Q38" s="370">
        <v>-0.57553970497388562</v>
      </c>
    </row>
    <row r="39" spans="1:17">
      <c r="A39" s="523" t="s">
        <v>178</v>
      </c>
      <c r="B39" s="523" t="s">
        <v>168</v>
      </c>
      <c r="C39" s="225" t="s">
        <v>208</v>
      </c>
      <c r="D39" s="365">
        <v>52082089.894410878</v>
      </c>
      <c r="E39" s="365">
        <v>-2867619.3665008247</v>
      </c>
      <c r="F39" s="366">
        <v>-5.2186251848664399E-2</v>
      </c>
      <c r="G39" s="375">
        <v>1.2104150398233355</v>
      </c>
      <c r="H39" s="375">
        <v>-8.6674067211200301E-2</v>
      </c>
      <c r="I39" s="376">
        <v>2.2057869251632898</v>
      </c>
      <c r="J39" s="376">
        <v>1.8150891535918756E-2</v>
      </c>
      <c r="K39" s="366">
        <v>8.2970344503890507E-3</v>
      </c>
      <c r="L39" s="367">
        <v>114881992.92427063</v>
      </c>
      <c r="M39" s="367">
        <v>-5327971.0922474712</v>
      </c>
      <c r="N39" s="366">
        <v>-4.4322208527700351E-2</v>
      </c>
      <c r="O39" s="365">
        <v>27926106.139502626</v>
      </c>
      <c r="P39" s="365">
        <v>-988337.64437808469</v>
      </c>
      <c r="Q39" s="366">
        <v>-3.4181451034139047E-2</v>
      </c>
    </row>
    <row r="40" spans="1:17">
      <c r="A40" s="523" t="s">
        <v>178</v>
      </c>
      <c r="B40" s="523" t="s">
        <v>168</v>
      </c>
      <c r="C40" s="221" t="s">
        <v>209</v>
      </c>
      <c r="D40" s="369">
        <v>1811071899.2273934</v>
      </c>
      <c r="E40" s="369">
        <v>56214903.762323618</v>
      </c>
      <c r="F40" s="370">
        <v>3.2033894447009124E-2</v>
      </c>
      <c r="G40" s="377">
        <v>42.09025923250244</v>
      </c>
      <c r="H40" s="377">
        <v>0.66682089521777499</v>
      </c>
      <c r="I40" s="378">
        <v>2.5348326925076856</v>
      </c>
      <c r="J40" s="378">
        <v>-5.8682008745784664E-2</v>
      </c>
      <c r="K40" s="370">
        <v>-2.2626441530261266E-2</v>
      </c>
      <c r="L40" s="371">
        <v>4590764258.6435814</v>
      </c>
      <c r="M40" s="371">
        <v>39516842.30742836</v>
      </c>
      <c r="N40" s="370">
        <v>8.6826398770559962E-3</v>
      </c>
      <c r="O40" s="369">
        <v>1079589528.6532898</v>
      </c>
      <c r="P40" s="369">
        <v>27459122.330539823</v>
      </c>
      <c r="Q40" s="370">
        <v>2.6098592118928367E-2</v>
      </c>
    </row>
    <row r="41" spans="1:17">
      <c r="A41" s="523" t="s">
        <v>178</v>
      </c>
      <c r="B41" s="523" t="s">
        <v>168</v>
      </c>
      <c r="C41" s="225" t="s">
        <v>210</v>
      </c>
      <c r="D41" s="365">
        <v>55782811.552309774</v>
      </c>
      <c r="E41" s="365">
        <v>-3327045.5294344127</v>
      </c>
      <c r="F41" s="366">
        <v>-5.6285798912241926E-2</v>
      </c>
      <c r="G41" s="375">
        <v>1.2964217488859353</v>
      </c>
      <c r="H41" s="375">
        <v>-9.886773981820407E-2</v>
      </c>
      <c r="I41" s="376">
        <v>2.3884246064179</v>
      </c>
      <c r="J41" s="376">
        <v>5.5944479025040295E-2</v>
      </c>
      <c r="K41" s="366">
        <v>2.3984975635171858E-2</v>
      </c>
      <c r="L41" s="367">
        <v>133233039.72670937</v>
      </c>
      <c r="M41" s="367">
        <v>-4639527.2494910359</v>
      </c>
      <c r="N41" s="366">
        <v>-3.3650836792586243E-2</v>
      </c>
      <c r="O41" s="365">
        <v>30625910.606692672</v>
      </c>
      <c r="P41" s="365">
        <v>-1424591.6649630815</v>
      </c>
      <c r="Q41" s="366">
        <v>-4.4448341336071236E-2</v>
      </c>
    </row>
    <row r="42" spans="1:17">
      <c r="A42" s="523" t="s">
        <v>178</v>
      </c>
      <c r="B42" s="523" t="s">
        <v>168</v>
      </c>
      <c r="C42" s="221" t="s">
        <v>211</v>
      </c>
      <c r="D42" s="369">
        <v>15549.109904050827</v>
      </c>
      <c r="E42" s="369">
        <v>-1167174.1013477596</v>
      </c>
      <c r="F42" s="370">
        <v>-0.98685312864740904</v>
      </c>
      <c r="G42" s="377">
        <v>3.6136945583185669E-4</v>
      </c>
      <c r="H42" s="377">
        <v>-2.7556838203237687E-2</v>
      </c>
      <c r="I42" s="378">
        <v>2.6694390189866324</v>
      </c>
      <c r="J42" s="378">
        <v>0.55904984656964407</v>
      </c>
      <c r="K42" s="370">
        <v>0.26490367458120295</v>
      </c>
      <c r="L42" s="371">
        <v>41507.400688384769</v>
      </c>
      <c r="M42" s="371">
        <v>-2454498.8583036866</v>
      </c>
      <c r="N42" s="370">
        <v>-0.9833704741168614</v>
      </c>
      <c r="O42" s="369">
        <v>7774.5549520254135</v>
      </c>
      <c r="P42" s="369">
        <v>-583587.0506738798</v>
      </c>
      <c r="Q42" s="370">
        <v>-0.98685312864740904</v>
      </c>
    </row>
    <row r="43" spans="1:17">
      <c r="A43" s="523" t="s">
        <v>178</v>
      </c>
      <c r="B43" s="523" t="s">
        <v>168</v>
      </c>
      <c r="C43" s="221" t="s">
        <v>212</v>
      </c>
      <c r="D43" s="365">
        <v>455059495.49072307</v>
      </c>
      <c r="E43" s="365">
        <v>26015058.701463282</v>
      </c>
      <c r="F43" s="366">
        <v>6.0634881776223774E-2</v>
      </c>
      <c r="G43" s="375">
        <v>10.575820948680864</v>
      </c>
      <c r="H43" s="375">
        <v>0.44821749311559245</v>
      </c>
      <c r="I43" s="376">
        <v>2.2160617437984973</v>
      </c>
      <c r="J43" s="376">
        <v>4.2950510222584004E-2</v>
      </c>
      <c r="K43" s="366">
        <v>1.9764524502460825E-2</v>
      </c>
      <c r="L43" s="367">
        <v>1008439939.1092361</v>
      </c>
      <c r="M43" s="367">
        <v>76078653.819244862</v>
      </c>
      <c r="N43" s="366">
        <v>8.1597825885254563E-2</v>
      </c>
      <c r="O43" s="365">
        <v>210138760.50998965</v>
      </c>
      <c r="P43" s="365">
        <v>12409419.365868479</v>
      </c>
      <c r="Q43" s="366">
        <v>6.275962532451615E-2</v>
      </c>
    </row>
    <row r="44" spans="1:17">
      <c r="A44" s="523" t="s">
        <v>178</v>
      </c>
      <c r="B44" s="523" t="s">
        <v>168</v>
      </c>
      <c r="C44" s="225" t="s">
        <v>213</v>
      </c>
      <c r="D44" s="369">
        <v>4721132.5966202933</v>
      </c>
      <c r="E44" s="369">
        <v>1462463.0497914129</v>
      </c>
      <c r="F44" s="370">
        <v>0.44879145576899143</v>
      </c>
      <c r="G44" s="377">
        <v>0.10972159357535011</v>
      </c>
      <c r="H44" s="377">
        <v>3.2800626577193168E-2</v>
      </c>
      <c r="I44" s="378">
        <v>1.9688310803130118</v>
      </c>
      <c r="J44" s="378">
        <v>-2.8503895721223804E-2</v>
      </c>
      <c r="K44" s="370">
        <v>-1.4270964091270802E-2</v>
      </c>
      <c r="L44" s="371">
        <v>9295112.5905049071</v>
      </c>
      <c r="M44" s="371">
        <v>2786457.9292859519</v>
      </c>
      <c r="N44" s="370">
        <v>0.4281158049279723</v>
      </c>
      <c r="O44" s="369">
        <v>2360566.2983101467</v>
      </c>
      <c r="P44" s="369">
        <v>731231.52489570645</v>
      </c>
      <c r="Q44" s="370">
        <v>0.44879145576899143</v>
      </c>
    </row>
    <row r="45" spans="1:17">
      <c r="A45" s="523" t="s">
        <v>178</v>
      </c>
      <c r="B45" s="523" t="s">
        <v>168</v>
      </c>
      <c r="C45" s="221" t="s">
        <v>214</v>
      </c>
      <c r="D45" s="365">
        <v>927341275.07014573</v>
      </c>
      <c r="E45" s="365">
        <v>-43636329.472028136</v>
      </c>
      <c r="F45" s="366">
        <v>-4.4940613735991494E-2</v>
      </c>
      <c r="G45" s="375">
        <v>21.551896797334727</v>
      </c>
      <c r="H45" s="375">
        <v>-1.3680511144196075</v>
      </c>
      <c r="I45" s="376">
        <v>1.9663998692800333</v>
      </c>
      <c r="J45" s="376">
        <v>1.3898249721985279E-2</v>
      </c>
      <c r="K45" s="366">
        <v>7.1181757714142996E-3</v>
      </c>
      <c r="L45" s="367">
        <v>1823523762.0759139</v>
      </c>
      <c r="M45" s="367">
        <v>-72311583.347274542</v>
      </c>
      <c r="N45" s="366">
        <v>-3.8142333152425295E-2</v>
      </c>
      <c r="O45" s="365">
        <v>383056060.31987637</v>
      </c>
      <c r="P45" s="365">
        <v>-15880477.409123361</v>
      </c>
      <c r="Q45" s="366">
        <v>-3.9807026700349711E-2</v>
      </c>
    </row>
    <row r="46" spans="1:17">
      <c r="A46" s="523" t="s">
        <v>178</v>
      </c>
      <c r="B46" s="523" t="s">
        <v>168</v>
      </c>
      <c r="C46" s="225" t="s">
        <v>215</v>
      </c>
      <c r="D46" s="369">
        <v>25638886.798997886</v>
      </c>
      <c r="E46" s="369">
        <v>-3148248.0922532193</v>
      </c>
      <c r="F46" s="370">
        <v>-0.10936302289707979</v>
      </c>
      <c r="G46" s="377">
        <v>0.59586115397349604</v>
      </c>
      <c r="H46" s="377">
        <v>-8.3659804233592205E-2</v>
      </c>
      <c r="I46" s="378">
        <v>2.7877107312203786</v>
      </c>
      <c r="J46" s="378">
        <v>0.30849746011483958</v>
      </c>
      <c r="K46" s="370">
        <v>0.12443361114200287</v>
      </c>
      <c r="L46" s="371">
        <v>71473799.866110906</v>
      </c>
      <c r="M46" s="371">
        <v>104353.00661586225</v>
      </c>
      <c r="N46" s="370">
        <v>1.4621523804339118E-3</v>
      </c>
      <c r="O46" s="369">
        <v>16459947.753332999</v>
      </c>
      <c r="P46" s="369">
        <v>155828.58296774514</v>
      </c>
      <c r="Q46" s="370">
        <v>9.5576204601707532E-3</v>
      </c>
    </row>
    <row r="47" spans="1:17">
      <c r="A47" s="523" t="s">
        <v>178</v>
      </c>
      <c r="B47" s="522" t="s">
        <v>461</v>
      </c>
      <c r="C47" s="221" t="s">
        <v>198</v>
      </c>
      <c r="D47" s="365">
        <v>990221345.93856692</v>
      </c>
      <c r="E47" s="365">
        <v>-3496148.8170753717</v>
      </c>
      <c r="F47" s="366">
        <v>-3.5182522553203954E-3</v>
      </c>
      <c r="G47" s="375">
        <v>57.136158545037866</v>
      </c>
      <c r="H47" s="375">
        <v>-0.54938711459228529</v>
      </c>
      <c r="I47" s="376">
        <v>2.1601383118686814</v>
      </c>
      <c r="J47" s="376">
        <v>6.3361501905748518E-2</v>
      </c>
      <c r="K47" s="366">
        <v>3.0218524739821322E-2</v>
      </c>
      <c r="L47" s="367">
        <v>2139015066.5920694</v>
      </c>
      <c r="M47" s="367">
        <v>55411267.933976173</v>
      </c>
      <c r="N47" s="366">
        <v>2.659395609168249E-2</v>
      </c>
      <c r="O47" s="365">
        <v>456148894.18551749</v>
      </c>
      <c r="P47" s="365">
        <v>8690307.3068688512</v>
      </c>
      <c r="Q47" s="366">
        <v>1.9421478460141105E-2</v>
      </c>
    </row>
    <row r="48" spans="1:17">
      <c r="A48" s="523" t="s">
        <v>178</v>
      </c>
      <c r="B48" s="523" t="s">
        <v>169</v>
      </c>
      <c r="C48" s="225" t="s">
        <v>31</v>
      </c>
      <c r="D48" s="369">
        <v>98157491.833693013</v>
      </c>
      <c r="E48" s="369">
        <v>23865733.091073051</v>
      </c>
      <c r="F48" s="370">
        <v>0.32124334508965757</v>
      </c>
      <c r="G48" s="377">
        <v>5.6637256294221352</v>
      </c>
      <c r="H48" s="377">
        <v>1.3510707111996663</v>
      </c>
      <c r="I48" s="378">
        <v>2.6386601375961649</v>
      </c>
      <c r="J48" s="378">
        <v>1.4166379577746468E-2</v>
      </c>
      <c r="K48" s="370">
        <v>5.3977570091241385E-3</v>
      </c>
      <c r="L48" s="371">
        <v>259004260.90798682</v>
      </c>
      <c r="M48" s="371">
        <v>64026003.815770447</v>
      </c>
      <c r="N48" s="370">
        <v>0.32837509561637374</v>
      </c>
      <c r="O48" s="369">
        <v>58084164.347643659</v>
      </c>
      <c r="P48" s="369">
        <v>14736468.595298879</v>
      </c>
      <c r="Q48" s="370">
        <v>0.33995967581510372</v>
      </c>
    </row>
    <row r="49" spans="1:17">
      <c r="A49" s="523" t="s">
        <v>178</v>
      </c>
      <c r="B49" s="523" t="s">
        <v>169</v>
      </c>
      <c r="C49" s="221" t="s">
        <v>199</v>
      </c>
      <c r="D49" s="365">
        <v>13198820.718228476</v>
      </c>
      <c r="E49" s="365">
        <v>5486400.4317842163</v>
      </c>
      <c r="F49" s="366">
        <v>0.71137207621158705</v>
      </c>
      <c r="G49" s="375">
        <v>0.76157711228638658</v>
      </c>
      <c r="H49" s="375">
        <v>0.31386921247796151</v>
      </c>
      <c r="I49" s="376">
        <v>1.9492497356941645</v>
      </c>
      <c r="J49" s="376">
        <v>-9.0752272742634199E-2</v>
      </c>
      <c r="K49" s="366">
        <v>-4.4486364409109254E-2</v>
      </c>
      <c r="L49" s="367">
        <v>25727797.79648152</v>
      </c>
      <c r="M49" s="367">
        <v>9994444.9222265184</v>
      </c>
      <c r="N49" s="366">
        <v>0.63523935438966439</v>
      </c>
      <c r="O49" s="365">
        <v>6601152.9227400916</v>
      </c>
      <c r="P49" s="365">
        <v>2708963.9631064478</v>
      </c>
      <c r="Q49" s="366">
        <v>0.69600011489715341</v>
      </c>
    </row>
    <row r="50" spans="1:17">
      <c r="A50" s="523" t="s">
        <v>178</v>
      </c>
      <c r="B50" s="523" t="s">
        <v>169</v>
      </c>
      <c r="C50" s="225" t="s">
        <v>200</v>
      </c>
      <c r="D50" s="369">
        <v>128320193.63500836</v>
      </c>
      <c r="E50" s="369">
        <v>3158642.2239475995</v>
      </c>
      <c r="F50" s="370">
        <v>2.5236521825890888E-2</v>
      </c>
      <c r="G50" s="377">
        <v>7.4041253080749643</v>
      </c>
      <c r="H50" s="377">
        <v>0.13846637899642023</v>
      </c>
      <c r="I50" s="378">
        <v>2.3054854811103196</v>
      </c>
      <c r="J50" s="378">
        <v>1.7602360578260257E-2</v>
      </c>
      <c r="K50" s="370">
        <v>7.6937324377683832E-3</v>
      </c>
      <c r="L50" s="371">
        <v>295840343.35877663</v>
      </c>
      <c r="M50" s="371">
        <v>9485342.5458051562</v>
      </c>
      <c r="N50" s="370">
        <v>3.3124417310247595E-2</v>
      </c>
      <c r="O50" s="369">
        <v>60885748.557114974</v>
      </c>
      <c r="P50" s="369">
        <v>2227910.5158882737</v>
      </c>
      <c r="Q50" s="370">
        <v>3.7981463181824451E-2</v>
      </c>
    </row>
    <row r="51" spans="1:17">
      <c r="A51" s="523" t="s">
        <v>178</v>
      </c>
      <c r="B51" s="523" t="s">
        <v>169</v>
      </c>
      <c r="C51" s="221" t="s">
        <v>201</v>
      </c>
      <c r="D51" s="365">
        <v>23694181.290160686</v>
      </c>
      <c r="E51" s="365">
        <v>-2041671.1456446461</v>
      </c>
      <c r="F51" s="366">
        <v>-7.9331786298407009E-2</v>
      </c>
      <c r="G51" s="375">
        <v>1.3671635178762143</v>
      </c>
      <c r="H51" s="375">
        <v>-0.12680906347621135</v>
      </c>
      <c r="I51" s="376">
        <v>2.2657915589435826</v>
      </c>
      <c r="J51" s="376">
        <v>0.15591251040205423</v>
      </c>
      <c r="K51" s="366">
        <v>7.3896420986705402E-2</v>
      </c>
      <c r="L51" s="367">
        <v>53686075.963325046</v>
      </c>
      <c r="M51" s="367">
        <v>-613459.88733708858</v>
      </c>
      <c r="N51" s="366">
        <v>-1.1297700389636166E-2</v>
      </c>
      <c r="O51" s="365">
        <v>12812406.422479803</v>
      </c>
      <c r="P51" s="365">
        <v>-418190.44041176513</v>
      </c>
      <c r="Q51" s="366">
        <v>-3.1607828788486642E-2</v>
      </c>
    </row>
    <row r="52" spans="1:17">
      <c r="A52" s="523" t="s">
        <v>178</v>
      </c>
      <c r="B52" s="523" t="s">
        <v>169</v>
      </c>
      <c r="C52" s="225" t="s">
        <v>202</v>
      </c>
      <c r="D52" s="369">
        <v>5088913.8283113344</v>
      </c>
      <c r="E52" s="369">
        <v>-2691016.1427372331</v>
      </c>
      <c r="F52" s="370">
        <v>-0.34589207778878528</v>
      </c>
      <c r="G52" s="377">
        <v>0.29363231615739249</v>
      </c>
      <c r="H52" s="377">
        <v>-0.1579945374928049</v>
      </c>
      <c r="I52" s="378">
        <v>2.3451571161495233</v>
      </c>
      <c r="J52" s="378">
        <v>3.2882778662095546E-2</v>
      </c>
      <c r="K52" s="370">
        <v>1.4220967697901606E-2</v>
      </c>
      <c r="L52" s="371">
        <v>11934302.477936039</v>
      </c>
      <c r="M52" s="371">
        <v>-6055029.941568872</v>
      </c>
      <c r="N52" s="370">
        <v>-0.33659003015607813</v>
      </c>
      <c r="O52" s="369">
        <v>2814039.095623102</v>
      </c>
      <c r="P52" s="369">
        <v>-1508407.3574832212</v>
      </c>
      <c r="Q52" s="370">
        <v>-0.34897074465762445</v>
      </c>
    </row>
    <row r="53" spans="1:17">
      <c r="A53" s="523" t="s">
        <v>178</v>
      </c>
      <c r="B53" s="523" t="s">
        <v>169</v>
      </c>
      <c r="C53" s="221" t="s">
        <v>203</v>
      </c>
      <c r="D53" s="365">
        <v>17070559.21102177</v>
      </c>
      <c r="E53" s="365">
        <v>-1206044.5419246592</v>
      </c>
      <c r="F53" s="366">
        <v>-6.5988438455379272E-2</v>
      </c>
      <c r="G53" s="375">
        <v>0.98497793602795813</v>
      </c>
      <c r="H53" s="375">
        <v>-7.5983419546055475E-2</v>
      </c>
      <c r="I53" s="376">
        <v>2.0329744186903165</v>
      </c>
      <c r="J53" s="376">
        <v>4.4132727331276378E-3</v>
      </c>
      <c r="K53" s="366">
        <v>2.1755680088436321E-3</v>
      </c>
      <c r="L53" s="367">
        <v>34704010.18874561</v>
      </c>
      <c r="M53" s="367">
        <v>-2371198.0645368546</v>
      </c>
      <c r="N53" s="366">
        <v>-6.3956432782192665E-2</v>
      </c>
      <c r="O53" s="365">
        <v>8626949.0932703465</v>
      </c>
      <c r="P53" s="365">
        <v>-653524.05893029831</v>
      </c>
      <c r="Q53" s="366">
        <v>-7.0419260765312436E-2</v>
      </c>
    </row>
    <row r="54" spans="1:17">
      <c r="A54" s="523" t="s">
        <v>178</v>
      </c>
      <c r="B54" s="523" t="s">
        <v>169</v>
      </c>
      <c r="C54" s="225" t="s">
        <v>204</v>
      </c>
      <c r="D54" s="369">
        <v>120866758.13944535</v>
      </c>
      <c r="E54" s="369">
        <v>-9991411.4301502109</v>
      </c>
      <c r="F54" s="370">
        <v>-7.6352981728331312E-2</v>
      </c>
      <c r="G54" s="377">
        <v>6.9740591678868267</v>
      </c>
      <c r="H54" s="377">
        <v>-0.6222898503004366</v>
      </c>
      <c r="I54" s="378">
        <v>1.9405007274468797</v>
      </c>
      <c r="J54" s="378">
        <v>3.0667306907970593E-2</v>
      </c>
      <c r="K54" s="370">
        <v>1.6057582079235484E-2</v>
      </c>
      <c r="L54" s="371">
        <v>234542032.09373978</v>
      </c>
      <c r="M54" s="371">
        <v>-15375273.500821501</v>
      </c>
      <c r="N54" s="370">
        <v>-6.1521443920192855E-2</v>
      </c>
      <c r="O54" s="369">
        <v>51488387.339099072</v>
      </c>
      <c r="P54" s="369">
        <v>-3879144.4186315835</v>
      </c>
      <c r="Q54" s="370">
        <v>-7.0061718402138456E-2</v>
      </c>
    </row>
    <row r="55" spans="1:17">
      <c r="A55" s="523" t="s">
        <v>178</v>
      </c>
      <c r="B55" s="523" t="s">
        <v>169</v>
      </c>
      <c r="C55" s="221" t="s">
        <v>205</v>
      </c>
      <c r="D55" s="365">
        <v>3678465.7886238149</v>
      </c>
      <c r="E55" s="365">
        <v>-197573.29314134875</v>
      </c>
      <c r="F55" s="366">
        <v>-5.0972987881064677E-2</v>
      </c>
      <c r="G55" s="375">
        <v>0.21224891319839026</v>
      </c>
      <c r="H55" s="375">
        <v>-1.2756111478826465E-2</v>
      </c>
      <c r="I55" s="376">
        <v>2.164291533222181</v>
      </c>
      <c r="J55" s="376">
        <v>0.15342829773203537</v>
      </c>
      <c r="K55" s="366">
        <v>7.6299717963980482E-2</v>
      </c>
      <c r="L55" s="367">
        <v>7961272.3615659764</v>
      </c>
      <c r="M55" s="367">
        <v>167087.87272142526</v>
      </c>
      <c r="N55" s="366">
        <v>2.1437505483809148E-2</v>
      </c>
      <c r="O55" s="365">
        <v>1875333.0434761685</v>
      </c>
      <c r="P55" s="365">
        <v>-49252.277814447414</v>
      </c>
      <c r="Q55" s="366">
        <v>-2.5591111638230263E-2</v>
      </c>
    </row>
    <row r="56" spans="1:17">
      <c r="A56" s="523" t="s">
        <v>178</v>
      </c>
      <c r="B56" s="523" t="s">
        <v>169</v>
      </c>
      <c r="C56" s="225" t="s">
        <v>206</v>
      </c>
      <c r="D56" s="369">
        <v>6890.6587109565735</v>
      </c>
      <c r="E56" s="369">
        <v>-1049680.726451067</v>
      </c>
      <c r="F56" s="370">
        <v>-0.99347828380767678</v>
      </c>
      <c r="G56" s="377">
        <v>3.975936998366691E-4</v>
      </c>
      <c r="H56" s="377">
        <v>-6.0936635800077778E-2</v>
      </c>
      <c r="I56" s="378">
        <v>2.3322170410323615</v>
      </c>
      <c r="J56" s="378">
        <v>0.3212314851230329</v>
      </c>
      <c r="K56" s="370">
        <v>0.15973833535456611</v>
      </c>
      <c r="L56" s="371">
        <v>16070.511669631005</v>
      </c>
      <c r="M56" s="371">
        <v>-2108679.2826783103</v>
      </c>
      <c r="N56" s="370">
        <v>-0.99243651571946001</v>
      </c>
      <c r="O56" s="369">
        <v>3445.3293554782867</v>
      </c>
      <c r="P56" s="369">
        <v>-524840.36322553351</v>
      </c>
      <c r="Q56" s="370">
        <v>-0.99347828380767678</v>
      </c>
    </row>
    <row r="57" spans="1:17">
      <c r="A57" s="523" t="s">
        <v>178</v>
      </c>
      <c r="B57" s="523" t="s">
        <v>169</v>
      </c>
      <c r="C57" s="221" t="s">
        <v>207</v>
      </c>
      <c r="D57" s="365">
        <v>442.67816036939621</v>
      </c>
      <c r="E57" s="365">
        <v>-91196.006876729254</v>
      </c>
      <c r="F57" s="366">
        <v>-0.99516930911666635</v>
      </c>
      <c r="G57" s="375">
        <v>2.5542702809863167E-5</v>
      </c>
      <c r="H57" s="375">
        <v>-5.2941055652282456E-3</v>
      </c>
      <c r="I57" s="376">
        <v>1.6265262650938646</v>
      </c>
      <c r="J57" s="376">
        <v>-2.7990362470491919</v>
      </c>
      <c r="K57" s="366">
        <v>-0.63247016381964349</v>
      </c>
      <c r="L57" s="367">
        <v>720.02765482425684</v>
      </c>
      <c r="M57" s="367">
        <v>-404832.70150744438</v>
      </c>
      <c r="N57" s="366">
        <v>-0.99822457697101041</v>
      </c>
      <c r="O57" s="365">
        <v>236.09501886367798</v>
      </c>
      <c r="P57" s="365">
        <v>-48647.100281000137</v>
      </c>
      <c r="Q57" s="366">
        <v>-0.99517022123010979</v>
      </c>
    </row>
    <row r="58" spans="1:17">
      <c r="A58" s="523" t="s">
        <v>178</v>
      </c>
      <c r="B58" s="523" t="s">
        <v>169</v>
      </c>
      <c r="C58" s="221" t="s">
        <v>208</v>
      </c>
      <c r="D58" s="369">
        <v>12506873.734762264</v>
      </c>
      <c r="E58" s="369">
        <v>-3124969.7336147372</v>
      </c>
      <c r="F58" s="370">
        <v>-0.19991050575298472</v>
      </c>
      <c r="G58" s="377">
        <v>0.72165150099327369</v>
      </c>
      <c r="H58" s="377">
        <v>-0.18578086776158154</v>
      </c>
      <c r="I58" s="378">
        <v>2.0629577683072986</v>
      </c>
      <c r="J58" s="378">
        <v>-2.6452958901613588E-2</v>
      </c>
      <c r="K58" s="370">
        <v>-1.26604877428528E-2</v>
      </c>
      <c r="L58" s="371">
        <v>25801152.328366332</v>
      </c>
      <c r="M58" s="371">
        <v>-6860189.1005111411</v>
      </c>
      <c r="N58" s="370">
        <v>-0.21004002898808424</v>
      </c>
      <c r="O58" s="369">
        <v>6481517.8739456488</v>
      </c>
      <c r="P58" s="369">
        <v>-1626488.0119443657</v>
      </c>
      <c r="Q58" s="370">
        <v>-0.20060271721988598</v>
      </c>
    </row>
    <row r="59" spans="1:17">
      <c r="A59" s="523" t="s">
        <v>178</v>
      </c>
      <c r="B59" s="523" t="s">
        <v>169</v>
      </c>
      <c r="C59" s="225" t="s">
        <v>209</v>
      </c>
      <c r="D59" s="365">
        <v>719174990.50011456</v>
      </c>
      <c r="E59" s="365">
        <v>15982771.297833443</v>
      </c>
      <c r="F59" s="366">
        <v>2.2728879616962627E-2</v>
      </c>
      <c r="G59" s="375">
        <v>41.496677937086119</v>
      </c>
      <c r="H59" s="375">
        <v>0.67619617806803234</v>
      </c>
      <c r="I59" s="376">
        <v>2.4526666142972928</v>
      </c>
      <c r="J59" s="376">
        <v>-0.10444301068161677</v>
      </c>
      <c r="K59" s="366">
        <v>-4.084416626544831E-2</v>
      </c>
      <c r="L59" s="367">
        <v>1763896489.0372038</v>
      </c>
      <c r="M59" s="367">
        <v>-34243102.895228386</v>
      </c>
      <c r="N59" s="366">
        <v>-1.904362878658818E-2</v>
      </c>
      <c r="O59" s="365">
        <v>420637634.40245169</v>
      </c>
      <c r="P59" s="365">
        <v>7155213.7808962464</v>
      </c>
      <c r="Q59" s="366">
        <v>1.7304759341740281E-2</v>
      </c>
    </row>
    <row r="60" spans="1:17">
      <c r="A60" s="523" t="s">
        <v>178</v>
      </c>
      <c r="B60" s="523" t="s">
        <v>169</v>
      </c>
      <c r="C60" s="221" t="s">
        <v>210</v>
      </c>
      <c r="D60" s="369">
        <v>1529977.2297038001</v>
      </c>
      <c r="E60" s="369">
        <v>-615332.2317010446</v>
      </c>
      <c r="F60" s="370">
        <v>-0.28682679248433346</v>
      </c>
      <c r="G60" s="377">
        <v>8.8280283923587999E-2</v>
      </c>
      <c r="H60" s="377">
        <v>-3.6255459427027972E-2</v>
      </c>
      <c r="I60" s="378">
        <v>2.1637935763153417</v>
      </c>
      <c r="J60" s="378">
        <v>0.27534007955923467</v>
      </c>
      <c r="K60" s="370">
        <v>0.14580188499859825</v>
      </c>
      <c r="L60" s="371">
        <v>3310554.9015418249</v>
      </c>
      <c r="M60" s="371">
        <v>-740762.25247211475</v>
      </c>
      <c r="N60" s="370">
        <v>-0.18284479449805277</v>
      </c>
      <c r="O60" s="369">
        <v>885570.73369773524</v>
      </c>
      <c r="P60" s="369">
        <v>-290056.52177383797</v>
      </c>
      <c r="Q60" s="370">
        <v>-0.24672490402367298</v>
      </c>
    </row>
    <row r="61" spans="1:17">
      <c r="A61" s="523" t="s">
        <v>178</v>
      </c>
      <c r="B61" s="523" t="s">
        <v>169</v>
      </c>
      <c r="C61" s="225" t="s">
        <v>211</v>
      </c>
      <c r="D61" s="365">
        <v>5045.9427256584167</v>
      </c>
      <c r="E61" s="365">
        <v>-50870.11946518757</v>
      </c>
      <c r="F61" s="366">
        <v>-0.9097586180436632</v>
      </c>
      <c r="G61" s="375">
        <v>2.9115286674529661E-4</v>
      </c>
      <c r="H61" s="375">
        <v>-2.9547883344911139E-3</v>
      </c>
      <c r="I61" s="376">
        <v>2.4312060498314589</v>
      </c>
      <c r="J61" s="376">
        <v>0.10187922493751911</v>
      </c>
      <c r="K61" s="366">
        <v>4.3737625758960605E-2</v>
      </c>
      <c r="L61" s="367">
        <v>12267.726481723785</v>
      </c>
      <c r="M61" s="367">
        <v>-117979.05712185157</v>
      </c>
      <c r="N61" s="366">
        <v>-0.90581167425168552</v>
      </c>
      <c r="O61" s="365">
        <v>2522.9713628292084</v>
      </c>
      <c r="P61" s="365">
        <v>-25435.059732593785</v>
      </c>
      <c r="Q61" s="366">
        <v>-0.9097586180436632</v>
      </c>
    </row>
    <row r="62" spans="1:17">
      <c r="A62" s="523" t="s">
        <v>178</v>
      </c>
      <c r="B62" s="523" t="s">
        <v>169</v>
      </c>
      <c r="C62" s="225" t="s">
        <v>212</v>
      </c>
      <c r="D62" s="369">
        <v>193405015.11399999</v>
      </c>
      <c r="E62" s="369">
        <v>7506909.3440895677</v>
      </c>
      <c r="F62" s="370">
        <v>4.0381849578290004E-2</v>
      </c>
      <c r="G62" s="377">
        <v>11.159544936374774</v>
      </c>
      <c r="H62" s="377">
        <v>0.3681140467878965</v>
      </c>
      <c r="I62" s="378">
        <v>2.2480947334869734</v>
      </c>
      <c r="J62" s="378">
        <v>6.9875664714431629E-2</v>
      </c>
      <c r="K62" s="370">
        <v>3.2079264072280657E-2</v>
      </c>
      <c r="L62" s="371">
        <v>434792795.90775192</v>
      </c>
      <c r="M62" s="371">
        <v>29865997.071038187</v>
      </c>
      <c r="N62" s="370">
        <v>7.3756533666919921E-2</v>
      </c>
      <c r="O62" s="369">
        <v>90041902.114225745</v>
      </c>
      <c r="P62" s="369">
        <v>4279201.387895599</v>
      </c>
      <c r="Q62" s="370">
        <v>4.9895832939666679E-2</v>
      </c>
    </row>
    <row r="63" spans="1:17">
      <c r="A63" s="523" t="s">
        <v>178</v>
      </c>
      <c r="B63" s="523" t="s">
        <v>169</v>
      </c>
      <c r="C63" s="221" t="s">
        <v>213</v>
      </c>
      <c r="D63" s="365">
        <v>2459189.1753454097</v>
      </c>
      <c r="E63" s="365">
        <v>468863.62500033202</v>
      </c>
      <c r="F63" s="366">
        <v>0.23557132395704894</v>
      </c>
      <c r="G63" s="375">
        <v>0.14189617623481668</v>
      </c>
      <c r="H63" s="375">
        <v>2.6357287146230882E-2</v>
      </c>
      <c r="I63" s="376">
        <v>1.9590509204586901</v>
      </c>
      <c r="J63" s="376">
        <v>-1.847548927609588E-2</v>
      </c>
      <c r="K63" s="366">
        <v>-9.3427269467282123E-3</v>
      </c>
      <c r="L63" s="367">
        <v>4817676.8175424719</v>
      </c>
      <c r="M63" s="367">
        <v>881755.47776515828</v>
      </c>
      <c r="N63" s="366">
        <v>0.22402771845411074</v>
      </c>
      <c r="O63" s="365">
        <v>1229594.5876727048</v>
      </c>
      <c r="P63" s="365">
        <v>234431.81250016601</v>
      </c>
      <c r="Q63" s="366">
        <v>0.23557132395704894</v>
      </c>
    </row>
    <row r="64" spans="1:17">
      <c r="A64" s="523" t="s">
        <v>178</v>
      </c>
      <c r="B64" s="523" t="s">
        <v>169</v>
      </c>
      <c r="C64" s="225" t="s">
        <v>214</v>
      </c>
      <c r="D64" s="369">
        <v>381979349.90787882</v>
      </c>
      <c r="E64" s="369">
        <v>-25101441.434630513</v>
      </c>
      <c r="F64" s="370">
        <v>-6.1662063080521724E-2</v>
      </c>
      <c r="G64" s="377">
        <v>22.040357730907839</v>
      </c>
      <c r="H64" s="377">
        <v>-1.590782608350402</v>
      </c>
      <c r="I64" s="378">
        <v>2.0060151041595469</v>
      </c>
      <c r="J64" s="378">
        <v>5.6631025289717307E-2</v>
      </c>
      <c r="K64" s="370">
        <v>2.9050727305903502E-2</v>
      </c>
      <c r="L64" s="371">
        <v>766256345.39224958</v>
      </c>
      <c r="M64" s="371">
        <v>-27300468.064569235</v>
      </c>
      <c r="N64" s="370">
        <v>-3.4402663554289781E-2</v>
      </c>
      <c r="O64" s="369">
        <v>159055975.54038727</v>
      </c>
      <c r="P64" s="369">
        <v>-7827366.3581007123</v>
      </c>
      <c r="Q64" s="370">
        <v>-4.6903221550188952E-2</v>
      </c>
    </row>
    <row r="65" spans="1:17">
      <c r="A65" s="523" t="s">
        <v>178</v>
      </c>
      <c r="B65" s="523" t="s">
        <v>169</v>
      </c>
      <c r="C65" s="221" t="s">
        <v>215</v>
      </c>
      <c r="D65" s="365">
        <v>11947358.34294777</v>
      </c>
      <c r="E65" s="365">
        <v>136838.12772277184</v>
      </c>
      <c r="F65" s="366">
        <v>1.1586121968308657E-2</v>
      </c>
      <c r="G65" s="375">
        <v>0.68936724428014362</v>
      </c>
      <c r="H65" s="375">
        <v>3.7636328564772947E-3</v>
      </c>
      <c r="I65" s="376">
        <v>2.8703804480612582</v>
      </c>
      <c r="J65" s="376">
        <v>0.1636058931240898</v>
      </c>
      <c r="K65" s="366">
        <v>6.0443117741620533E-2</v>
      </c>
      <c r="L65" s="367">
        <v>34293463.793578833</v>
      </c>
      <c r="M65" s="367">
        <v>2325048.1944367588</v>
      </c>
      <c r="N65" s="366">
        <v>7.2729541044228518E-2</v>
      </c>
      <c r="O65" s="365">
        <v>8072354.540883786</v>
      </c>
      <c r="P65" s="365">
        <v>936492.5600970462</v>
      </c>
      <c r="Q65" s="366">
        <v>0.13123748225772108</v>
      </c>
    </row>
    <row r="66" spans="1:17">
      <c r="A66" s="523" t="s">
        <v>193</v>
      </c>
      <c r="B66" s="522" t="s">
        <v>459</v>
      </c>
      <c r="C66" s="225" t="s">
        <v>198</v>
      </c>
      <c r="D66" s="369">
        <v>179363145.91764513</v>
      </c>
      <c r="E66" s="369">
        <v>2167245.008820504</v>
      </c>
      <c r="F66" s="370">
        <v>1.2230785236593314E-2</v>
      </c>
      <c r="G66" s="377">
        <v>57.28975245141983</v>
      </c>
      <c r="H66" s="377">
        <v>-0.34604541948411338</v>
      </c>
      <c r="I66" s="378">
        <v>2.188188115374226</v>
      </c>
      <c r="J66" s="378">
        <v>7.660408868115498E-2</v>
      </c>
      <c r="K66" s="370">
        <v>3.6278020534718583E-2</v>
      </c>
      <c r="L66" s="371">
        <v>392480304.2331242</v>
      </c>
      <c r="M66" s="371">
        <v>18316270.27856189</v>
      </c>
      <c r="N66" s="370">
        <v>4.8952514449280768E-2</v>
      </c>
      <c r="O66" s="369">
        <v>82613262.733642563</v>
      </c>
      <c r="P66" s="369">
        <v>3326011.1960961968</v>
      </c>
      <c r="Q66" s="370">
        <v>4.1948877424779554E-2</v>
      </c>
    </row>
    <row r="67" spans="1:17">
      <c r="A67" s="523" t="s">
        <v>193</v>
      </c>
      <c r="B67" s="523" t="s">
        <v>96</v>
      </c>
      <c r="C67" s="221" t="s">
        <v>31</v>
      </c>
      <c r="D67" s="365">
        <v>17924854.825507738</v>
      </c>
      <c r="E67" s="365">
        <v>4567970.672984926</v>
      </c>
      <c r="F67" s="366">
        <v>0.34199373303107822</v>
      </c>
      <c r="G67" s="375">
        <v>5.7253149214526164</v>
      </c>
      <c r="H67" s="375">
        <v>1.3807749447857747</v>
      </c>
      <c r="I67" s="376">
        <v>2.6915546713340475</v>
      </c>
      <c r="J67" s="376">
        <v>-6.5124506824814077E-3</v>
      </c>
      <c r="K67" s="366">
        <v>-2.4137467260688526E-3</v>
      </c>
      <c r="L67" s="367">
        <v>48245726.738579996</v>
      </c>
      <c r="M67" s="367">
        <v>12207956.754074588</v>
      </c>
      <c r="N67" s="366">
        <v>0.33875450005156954</v>
      </c>
      <c r="O67" s="365">
        <v>10585563.755227474</v>
      </c>
      <c r="P67" s="365">
        <v>2682846.9654812701</v>
      </c>
      <c r="Q67" s="366">
        <v>0.33948413398317284</v>
      </c>
    </row>
    <row r="68" spans="1:17">
      <c r="A68" s="523" t="s">
        <v>193</v>
      </c>
      <c r="B68" s="523" t="s">
        <v>96</v>
      </c>
      <c r="C68" s="225" t="s">
        <v>199</v>
      </c>
      <c r="D68" s="369">
        <v>2522972.4705176279</v>
      </c>
      <c r="E68" s="369">
        <v>1162803.791137506</v>
      </c>
      <c r="F68" s="370">
        <v>0.85489675564904044</v>
      </c>
      <c r="G68" s="377">
        <v>0.80585377524582458</v>
      </c>
      <c r="H68" s="377">
        <v>0.36343718054466073</v>
      </c>
      <c r="I68" s="378">
        <v>1.9720302739871998</v>
      </c>
      <c r="J68" s="378">
        <v>-8.7590833972716275E-2</v>
      </c>
      <c r="K68" s="370">
        <v>-4.2527644348856107E-2</v>
      </c>
      <c r="L68" s="371">
        <v>4975378.0922970399</v>
      </c>
      <c r="M68" s="371">
        <v>2173945.9698597775</v>
      </c>
      <c r="N68" s="370">
        <v>0.77601236612095092</v>
      </c>
      <c r="O68" s="369">
        <v>1261705.212796204</v>
      </c>
      <c r="P68" s="369">
        <v>576392.28058987169</v>
      </c>
      <c r="Q68" s="370">
        <v>0.84106435688321857</v>
      </c>
    </row>
    <row r="69" spans="1:17">
      <c r="A69" s="523" t="s">
        <v>193</v>
      </c>
      <c r="B69" s="523" t="s">
        <v>96</v>
      </c>
      <c r="C69" s="221" t="s">
        <v>200</v>
      </c>
      <c r="D69" s="365">
        <v>23219874.843256634</v>
      </c>
      <c r="E69" s="365">
        <v>729306.61922062188</v>
      </c>
      <c r="F69" s="366">
        <v>3.2427220688946434E-2</v>
      </c>
      <c r="G69" s="375">
        <v>7.4165786673585385</v>
      </c>
      <c r="H69" s="375">
        <v>0.10116201542763115</v>
      </c>
      <c r="I69" s="376">
        <v>2.3329618572115587</v>
      </c>
      <c r="J69" s="376">
        <v>1.6996099640954832E-2</v>
      </c>
      <c r="K69" s="366">
        <v>7.3386662066987378E-3</v>
      </c>
      <c r="L69" s="367">
        <v>54171082.338543952</v>
      </c>
      <c r="M69" s="367">
        <v>2083696.4633710384</v>
      </c>
      <c r="N69" s="366">
        <v>4.0003859444292397E-2</v>
      </c>
      <c r="O69" s="365">
        <v>11048429.454931907</v>
      </c>
      <c r="P69" s="365">
        <v>498016.94297365658</v>
      </c>
      <c r="Q69" s="366">
        <v>4.7203551748254836E-2</v>
      </c>
    </row>
    <row r="70" spans="1:17">
      <c r="A70" s="523" t="s">
        <v>193</v>
      </c>
      <c r="B70" s="523" t="s">
        <v>96</v>
      </c>
      <c r="C70" s="225" t="s">
        <v>201</v>
      </c>
      <c r="D70" s="369">
        <v>3836995.092108103</v>
      </c>
      <c r="E70" s="369">
        <v>-476549.58224761439</v>
      </c>
      <c r="F70" s="370">
        <v>-0.11047748852138482</v>
      </c>
      <c r="G70" s="377">
        <v>1.2255611255007592</v>
      </c>
      <c r="H70" s="377">
        <v>-0.17748819834451335</v>
      </c>
      <c r="I70" s="378">
        <v>2.1830304759817647</v>
      </c>
      <c r="J70" s="378">
        <v>6.1099187926068055E-2</v>
      </c>
      <c r="K70" s="370">
        <v>2.8794140634993227E-2</v>
      </c>
      <c r="L70" s="371">
        <v>8376277.2222644472</v>
      </c>
      <c r="M70" s="371">
        <v>-776768.18467697036</v>
      </c>
      <c r="N70" s="370">
        <v>-8.4864452227877155E-2</v>
      </c>
      <c r="O70" s="369">
        <v>2029687.4568893823</v>
      </c>
      <c r="P70" s="369">
        <v>-185361.34346732893</v>
      </c>
      <c r="Q70" s="370">
        <v>-8.3682735765224836E-2</v>
      </c>
    </row>
    <row r="71" spans="1:17">
      <c r="A71" s="523" t="s">
        <v>193</v>
      </c>
      <c r="B71" s="523" t="s">
        <v>96</v>
      </c>
      <c r="C71" s="221" t="s">
        <v>202</v>
      </c>
      <c r="D71" s="365">
        <v>913773.26010814193</v>
      </c>
      <c r="E71" s="365">
        <v>-638186.62830219371</v>
      </c>
      <c r="F71" s="366">
        <v>-0.41121335227026062</v>
      </c>
      <c r="G71" s="375">
        <v>0.29186510751968431</v>
      </c>
      <c r="H71" s="375">
        <v>-0.21293464221151326</v>
      </c>
      <c r="I71" s="376">
        <v>2.3321033272955587</v>
      </c>
      <c r="J71" s="376">
        <v>0.11651164870831909</v>
      </c>
      <c r="K71" s="366">
        <v>5.2587148541112114E-2</v>
      </c>
      <c r="L71" s="367">
        <v>2131013.6602919078</v>
      </c>
      <c r="M71" s="367">
        <v>-1307495.753971213</v>
      </c>
      <c r="N71" s="366">
        <v>-0.38025074136707337</v>
      </c>
      <c r="O71" s="365">
        <v>505475.80964184157</v>
      </c>
      <c r="P71" s="365">
        <v>-349621.23896849598</v>
      </c>
      <c r="Q71" s="366">
        <v>-0.40886732042483781</v>
      </c>
    </row>
    <row r="72" spans="1:17">
      <c r="A72" s="523" t="s">
        <v>193</v>
      </c>
      <c r="B72" s="523" t="s">
        <v>96</v>
      </c>
      <c r="C72" s="225" t="s">
        <v>203</v>
      </c>
      <c r="D72" s="369">
        <v>3218611.3487183508</v>
      </c>
      <c r="E72" s="369">
        <v>-1856.7912660907023</v>
      </c>
      <c r="F72" s="370">
        <v>-5.7655942719547369E-4</v>
      </c>
      <c r="G72" s="377">
        <v>1.0280453460047436</v>
      </c>
      <c r="H72" s="377">
        <v>-1.9463370697096138E-2</v>
      </c>
      <c r="I72" s="378">
        <v>2.0599766395200505</v>
      </c>
      <c r="J72" s="378">
        <v>-1.3820398226342068E-2</v>
      </c>
      <c r="K72" s="370">
        <v>-6.6642964450179636E-3</v>
      </c>
      <c r="L72" s="371">
        <v>6630264.1900539258</v>
      </c>
      <c r="M72" s="371">
        <v>-48333.098802443594</v>
      </c>
      <c r="N72" s="370">
        <v>-7.2370135092724034E-3</v>
      </c>
      <c r="O72" s="369">
        <v>1629914.6726259906</v>
      </c>
      <c r="P72" s="369">
        <v>-3824.5295405625366</v>
      </c>
      <c r="Q72" s="370">
        <v>-2.3409669887890965E-3</v>
      </c>
    </row>
    <row r="73" spans="1:17">
      <c r="A73" s="523" t="s">
        <v>193</v>
      </c>
      <c r="B73" s="523" t="s">
        <v>96</v>
      </c>
      <c r="C73" s="221" t="s">
        <v>204</v>
      </c>
      <c r="D73" s="365">
        <v>21472563.850278482</v>
      </c>
      <c r="E73" s="365">
        <v>-1687388.3474583626</v>
      </c>
      <c r="F73" s="366">
        <v>-7.2858023758065077E-2</v>
      </c>
      <c r="G73" s="375">
        <v>6.8584762002590516</v>
      </c>
      <c r="H73" s="375">
        <v>-0.6746682840221947</v>
      </c>
      <c r="I73" s="376">
        <v>1.9555424444480463</v>
      </c>
      <c r="J73" s="376">
        <v>4.7233618949099165E-2</v>
      </c>
      <c r="K73" s="366">
        <v>2.4751559243430869E-2</v>
      </c>
      <c r="L73" s="367">
        <v>41990510.000340335</v>
      </c>
      <c r="M73" s="367">
        <v>-2205831.1767346188</v>
      </c>
      <c r="N73" s="366">
        <v>-4.9909814206041195E-2</v>
      </c>
      <c r="O73" s="365">
        <v>9152434.2283628117</v>
      </c>
      <c r="P73" s="365">
        <v>-531915.57731500454</v>
      </c>
      <c r="Q73" s="366">
        <v>-5.4925275107591522E-2</v>
      </c>
    </row>
    <row r="74" spans="1:17">
      <c r="A74" s="523" t="s">
        <v>193</v>
      </c>
      <c r="B74" s="523" t="s">
        <v>96</v>
      </c>
      <c r="C74" s="225" t="s">
        <v>205</v>
      </c>
      <c r="D74" s="369">
        <v>517649.07595467102</v>
      </c>
      <c r="E74" s="369">
        <v>109810.30531502853</v>
      </c>
      <c r="F74" s="370">
        <v>0.26924930443176165</v>
      </c>
      <c r="G74" s="377">
        <v>0.16534047318597947</v>
      </c>
      <c r="H74" s="377">
        <v>3.2684396900110102E-2</v>
      </c>
      <c r="I74" s="378">
        <v>2.1827636661596479</v>
      </c>
      <c r="J74" s="378">
        <v>0.11956802122428156</v>
      </c>
      <c r="K74" s="370">
        <v>5.7952827458603549E-2</v>
      </c>
      <c r="L74" s="371">
        <v>1129905.5948149718</v>
      </c>
      <c r="M74" s="371">
        <v>288454.41939546773</v>
      </c>
      <c r="N74" s="370">
        <v>0.34280589037344833</v>
      </c>
      <c r="O74" s="369">
        <v>261686.79471260309</v>
      </c>
      <c r="P74" s="369">
        <v>60734.133967638016</v>
      </c>
      <c r="Q74" s="370">
        <v>0.30223105154460977</v>
      </c>
    </row>
    <row r="75" spans="1:17">
      <c r="A75" s="523" t="s">
        <v>193</v>
      </c>
      <c r="B75" s="523" t="s">
        <v>96</v>
      </c>
      <c r="C75" s="221" t="s">
        <v>206</v>
      </c>
      <c r="D75" s="365">
        <v>809.63213443756104</v>
      </c>
      <c r="E75" s="365">
        <v>-166098.94799804688</v>
      </c>
      <c r="F75" s="366">
        <v>-0.99514924796679172</v>
      </c>
      <c r="G75" s="375">
        <v>2.5860175634932075E-4</v>
      </c>
      <c r="H75" s="375">
        <v>-5.4031080669122412E-2</v>
      </c>
      <c r="I75" s="376">
        <v>2.4423613614032189</v>
      </c>
      <c r="J75" s="376">
        <v>0.36739472658648298</v>
      </c>
      <c r="K75" s="366">
        <v>0.17706054662364815</v>
      </c>
      <c r="L75" s="367">
        <v>1977.4142421007157</v>
      </c>
      <c r="M75" s="367">
        <v>-344352.32059744</v>
      </c>
      <c r="N75" s="366">
        <v>-0.99429037116025598</v>
      </c>
      <c r="O75" s="365">
        <v>404.81606721878052</v>
      </c>
      <c r="P75" s="365">
        <v>-83049.473999023438</v>
      </c>
      <c r="Q75" s="366">
        <v>-0.99514924796679172</v>
      </c>
    </row>
    <row r="76" spans="1:17">
      <c r="A76" s="523" t="s">
        <v>193</v>
      </c>
      <c r="B76" s="523" t="s">
        <v>96</v>
      </c>
      <c r="C76" s="225" t="s">
        <v>207</v>
      </c>
      <c r="D76" s="374"/>
      <c r="E76" s="369">
        <v>-46061.25</v>
      </c>
      <c r="F76" s="370">
        <v>-1</v>
      </c>
      <c r="G76" s="374"/>
      <c r="H76" s="377">
        <v>-1.4982157493852967E-2</v>
      </c>
      <c r="I76" s="374"/>
      <c r="J76" s="378">
        <v>-4.4674925235420231</v>
      </c>
      <c r="K76" s="370">
        <v>-1</v>
      </c>
      <c r="L76" s="374"/>
      <c r="M76" s="371">
        <v>-205778.29</v>
      </c>
      <c r="N76" s="370">
        <v>-1</v>
      </c>
      <c r="O76" s="374"/>
      <c r="P76" s="369">
        <v>-24566</v>
      </c>
      <c r="Q76" s="370">
        <v>-1</v>
      </c>
    </row>
    <row r="77" spans="1:17">
      <c r="A77" s="523" t="s">
        <v>193</v>
      </c>
      <c r="B77" s="523" t="s">
        <v>96</v>
      </c>
      <c r="C77" s="225" t="s">
        <v>208</v>
      </c>
      <c r="D77" s="365">
        <v>1931585.7928210604</v>
      </c>
      <c r="E77" s="365">
        <v>-308274.72443667892</v>
      </c>
      <c r="F77" s="366">
        <v>-0.13763121500712891</v>
      </c>
      <c r="G77" s="375">
        <v>0.6169610336797271</v>
      </c>
      <c r="H77" s="375">
        <v>-0.11158938633315618</v>
      </c>
      <c r="I77" s="376">
        <v>2.0396423391521328</v>
      </c>
      <c r="J77" s="376">
        <v>-9.8265151392095351E-2</v>
      </c>
      <c r="K77" s="366">
        <v>-4.5963238272335567E-2</v>
      </c>
      <c r="L77" s="367">
        <v>3939744.1647425746</v>
      </c>
      <c r="M77" s="367">
        <v>-848870.4128770153</v>
      </c>
      <c r="N77" s="366">
        <v>-0.1772684769503807</v>
      </c>
      <c r="O77" s="365">
        <v>967408.75763245323</v>
      </c>
      <c r="P77" s="365">
        <v>-174080.53443626477</v>
      </c>
      <c r="Q77" s="366">
        <v>-0.15250299380450524</v>
      </c>
    </row>
    <row r="78" spans="1:17">
      <c r="A78" s="523" t="s">
        <v>193</v>
      </c>
      <c r="B78" s="523" t="s">
        <v>96</v>
      </c>
      <c r="C78" s="221" t="s">
        <v>209</v>
      </c>
      <c r="D78" s="369">
        <v>129880537.89480379</v>
      </c>
      <c r="E78" s="369">
        <v>3949282.6383452117</v>
      </c>
      <c r="F78" s="370">
        <v>3.1360623145560734E-2</v>
      </c>
      <c r="G78" s="377">
        <v>41.484686423079509</v>
      </c>
      <c r="H78" s="377">
        <v>0.52353361782864027</v>
      </c>
      <c r="I78" s="378">
        <v>2.4488792941979152</v>
      </c>
      <c r="J78" s="378">
        <v>-0.10338437632754749</v>
      </c>
      <c r="K78" s="370">
        <v>-4.0506934107737626E-2</v>
      </c>
      <c r="L78" s="371">
        <v>318061759.96987271</v>
      </c>
      <c r="M78" s="371">
        <v>-3348007.8048552275</v>
      </c>
      <c r="N78" s="370">
        <v>-1.0416633657511628E-2</v>
      </c>
      <c r="O78" s="369">
        <v>75868176.090396494</v>
      </c>
      <c r="P78" s="369">
        <v>2112868.8577057719</v>
      </c>
      <c r="Q78" s="370">
        <v>2.8647007747386627E-2</v>
      </c>
    </row>
    <row r="79" spans="1:17">
      <c r="A79" s="523" t="s">
        <v>193</v>
      </c>
      <c r="B79" s="523" t="s">
        <v>96</v>
      </c>
      <c r="C79" s="225" t="s">
        <v>210</v>
      </c>
      <c r="D79" s="365">
        <v>28103.489002356124</v>
      </c>
      <c r="E79" s="365">
        <v>-1356.4947675189287</v>
      </c>
      <c r="F79" s="366">
        <v>-4.6045333158195492E-2</v>
      </c>
      <c r="G79" s="375">
        <v>8.9764367129545972E-3</v>
      </c>
      <c r="H79" s="375">
        <v>-6.0589369724096259E-4</v>
      </c>
      <c r="I79" s="376">
        <v>2.1211617417693431</v>
      </c>
      <c r="J79" s="376">
        <v>-8.7055233525081377E-2</v>
      </c>
      <c r="K79" s="366">
        <v>-3.9423315054207562E-2</v>
      </c>
      <c r="L79" s="367">
        <v>59612.045682033298</v>
      </c>
      <c r="M79" s="367">
        <v>-5441.9905705030251</v>
      </c>
      <c r="N79" s="366">
        <v>-8.3653388536531481E-2</v>
      </c>
      <c r="O79" s="365">
        <v>15138.776245474815</v>
      </c>
      <c r="P79" s="365">
        <v>-454.12156693635006</v>
      </c>
      <c r="Q79" s="366">
        <v>-2.9123615917940028E-2</v>
      </c>
    </row>
    <row r="80" spans="1:17">
      <c r="A80" s="523" t="s">
        <v>193</v>
      </c>
      <c r="B80" s="523" t="s">
        <v>96</v>
      </c>
      <c r="C80" s="221" t="s">
        <v>211</v>
      </c>
      <c r="D80" s="369">
        <v>795.00546050071716</v>
      </c>
      <c r="E80" s="369">
        <v>-1012.3437175750732</v>
      </c>
      <c r="F80" s="370">
        <v>-0.56012625001045646</v>
      </c>
      <c r="G80" s="377">
        <v>2.5392990180115086E-4</v>
      </c>
      <c r="H80" s="377">
        <v>-3.3393929480808582E-4</v>
      </c>
      <c r="I80" s="378">
        <v>2.5412123556492219</v>
      </c>
      <c r="J80" s="378">
        <v>-0.76832635528088655</v>
      </c>
      <c r="K80" s="370">
        <v>-0.23215511960727514</v>
      </c>
      <c r="L80" s="371">
        <v>2020.2776990330219</v>
      </c>
      <c r="M80" s="371">
        <v>-3961.2143699765202</v>
      </c>
      <c r="N80" s="370">
        <v>-0.66224519305137952</v>
      </c>
      <c r="O80" s="369">
        <v>397.50273025035858</v>
      </c>
      <c r="P80" s="369">
        <v>-506.17185878753662</v>
      </c>
      <c r="Q80" s="370">
        <v>-0.56012625001045646</v>
      </c>
    </row>
    <row r="81" spans="1:17">
      <c r="A81" s="523" t="s">
        <v>193</v>
      </c>
      <c r="B81" s="523" t="s">
        <v>96</v>
      </c>
      <c r="C81" s="221" t="s">
        <v>212</v>
      </c>
      <c r="D81" s="365">
        <v>35715011.926271603</v>
      </c>
      <c r="E81" s="365">
        <v>1509155.4033560976</v>
      </c>
      <c r="F81" s="366">
        <v>4.4119795753252672E-2</v>
      </c>
      <c r="G81" s="375">
        <v>11.407606515750338</v>
      </c>
      <c r="H81" s="375">
        <v>0.28160516671057145</v>
      </c>
      <c r="I81" s="376">
        <v>2.2902746595520034</v>
      </c>
      <c r="J81" s="376">
        <v>8.7277636791985191E-2</v>
      </c>
      <c r="K81" s="366">
        <v>3.9617682588894136E-2</v>
      </c>
      <c r="L81" s="367">
        <v>81797186.780337438</v>
      </c>
      <c r="M81" s="367">
        <v>6441786.6993982345</v>
      </c>
      <c r="N81" s="366">
        <v>8.5485402406186073E-2</v>
      </c>
      <c r="O81" s="365">
        <v>16733794.82066224</v>
      </c>
      <c r="P81" s="365">
        <v>1033842.0866790358</v>
      </c>
      <c r="Q81" s="366">
        <v>6.5850012684512196E-2</v>
      </c>
    </row>
    <row r="82" spans="1:17">
      <c r="A82" s="523" t="s">
        <v>193</v>
      </c>
      <c r="B82" s="523" t="s">
        <v>96</v>
      </c>
      <c r="C82" s="225" t="s">
        <v>213</v>
      </c>
      <c r="D82" s="369">
        <v>427858.83479809761</v>
      </c>
      <c r="E82" s="369">
        <v>82392.714228108409</v>
      </c>
      <c r="F82" s="370">
        <v>0.23849723409105228</v>
      </c>
      <c r="G82" s="377">
        <v>0.13666088763290668</v>
      </c>
      <c r="H82" s="377">
        <v>2.4292512324594895E-2</v>
      </c>
      <c r="I82" s="378">
        <v>1.9998532182839917</v>
      </c>
      <c r="J82" s="378">
        <v>-2.1443852463023383E-3</v>
      </c>
      <c r="K82" s="370">
        <v>-1.0711227838239965E-3</v>
      </c>
      <c r="L82" s="371">
        <v>855654.86774221424</v>
      </c>
      <c r="M82" s="371">
        <v>164032.52226018824</v>
      </c>
      <c r="N82" s="370">
        <v>0.23717065148591435</v>
      </c>
      <c r="O82" s="369">
        <v>213929.41739904881</v>
      </c>
      <c r="P82" s="369">
        <v>41196.357114054204</v>
      </c>
      <c r="Q82" s="370">
        <v>0.23849723409105228</v>
      </c>
    </row>
    <row r="83" spans="1:17">
      <c r="A83" s="523" t="s">
        <v>193</v>
      </c>
      <c r="B83" s="523" t="s">
        <v>96</v>
      </c>
      <c r="C83" s="221" t="s">
        <v>214</v>
      </c>
      <c r="D83" s="365">
        <v>69302600.948874786</v>
      </c>
      <c r="E83" s="365">
        <v>-3792195.5866973847</v>
      </c>
      <c r="F83" s="366">
        <v>-5.1880513612920204E-2</v>
      </c>
      <c r="G83" s="375">
        <v>22.135700354093661</v>
      </c>
      <c r="H83" s="375">
        <v>-1.6395500717432476</v>
      </c>
      <c r="I83" s="376">
        <v>2.0263850066511324</v>
      </c>
      <c r="J83" s="376">
        <v>8.3266811639465255E-2</v>
      </c>
      <c r="K83" s="366">
        <v>4.2852159921731005E-2</v>
      </c>
      <c r="L83" s="367">
        <v>140433751.4847264</v>
      </c>
      <c r="M83" s="367">
        <v>-1598077.624219656</v>
      </c>
      <c r="N83" s="366">
        <v>-1.1251545757351647E-2</v>
      </c>
      <c r="O83" s="365">
        <v>28813280.504720099</v>
      </c>
      <c r="P83" s="365">
        <v>-872396.61269499734</v>
      </c>
      <c r="Q83" s="366">
        <v>-2.9387795644493016E-2</v>
      </c>
    </row>
    <row r="84" spans="1:17">
      <c r="A84" s="523" t="s">
        <v>193</v>
      </c>
      <c r="B84" s="523" t="s">
        <v>96</v>
      </c>
      <c r="C84" s="225" t="s">
        <v>215</v>
      </c>
      <c r="D84" s="369">
        <v>2166080.613940591</v>
      </c>
      <c r="E84" s="369">
        <v>648236.61722198944</v>
      </c>
      <c r="F84" s="370">
        <v>0.42707723496182742</v>
      </c>
      <c r="G84" s="377">
        <v>0.69186020086564493</v>
      </c>
      <c r="H84" s="377">
        <v>0.19815718998475623</v>
      </c>
      <c r="I84" s="378">
        <v>2.8237529774586876</v>
      </c>
      <c r="J84" s="378">
        <v>-0.20154953097568606</v>
      </c>
      <c r="K84" s="370">
        <v>-6.662128181025774E-2</v>
      </c>
      <c r="L84" s="371">
        <v>6116476.5830302862</v>
      </c>
      <c r="M84" s="371">
        <v>1524539.3323454456</v>
      </c>
      <c r="N84" s="370">
        <v>0.33200352032643221</v>
      </c>
      <c r="O84" s="369">
        <v>1423698.2098869416</v>
      </c>
      <c r="P84" s="369">
        <v>473396.68967073865</v>
      </c>
      <c r="Q84" s="370">
        <v>0.49815419590514415</v>
      </c>
    </row>
    <row r="85" spans="1:17">
      <c r="A85" s="523" t="s">
        <v>193</v>
      </c>
      <c r="B85" s="522" t="s">
        <v>460</v>
      </c>
      <c r="C85" s="221" t="s">
        <v>198</v>
      </c>
      <c r="D85" s="365">
        <v>2419297276.6750283</v>
      </c>
      <c r="E85" s="365">
        <v>14782713.457104683</v>
      </c>
      <c r="F85" s="366">
        <v>6.1478993237292822E-3</v>
      </c>
      <c r="G85" s="375">
        <v>56.641123812411863</v>
      </c>
      <c r="H85" s="375">
        <v>-0.57245301296494233</v>
      </c>
      <c r="I85" s="376">
        <v>2.1337913109654782</v>
      </c>
      <c r="J85" s="376">
        <v>4.0499608416406208E-2</v>
      </c>
      <c r="K85" s="366">
        <v>1.934733146225558E-2</v>
      </c>
      <c r="L85" s="367">
        <v>5162275507.6116199</v>
      </c>
      <c r="M85" s="367">
        <v>128925123.76913452</v>
      </c>
      <c r="N85" s="366">
        <v>2.5614176231997667E-2</v>
      </c>
      <c r="O85" s="365">
        <v>1109614063.4666662</v>
      </c>
      <c r="P85" s="365">
        <v>24272056.227422237</v>
      </c>
      <c r="Q85" s="366">
        <v>2.2363509442670914E-2</v>
      </c>
    </row>
    <row r="86" spans="1:17">
      <c r="A86" s="523" t="s">
        <v>193</v>
      </c>
      <c r="B86" s="523" t="s">
        <v>168</v>
      </c>
      <c r="C86" s="225" t="s">
        <v>31</v>
      </c>
      <c r="D86" s="369">
        <v>215083632.68990499</v>
      </c>
      <c r="E86" s="369">
        <v>48478699.351645976</v>
      </c>
      <c r="F86" s="370">
        <v>0.29097997508404733</v>
      </c>
      <c r="G86" s="377">
        <v>5.035585658144254</v>
      </c>
      <c r="H86" s="377">
        <v>1.0713492593101153</v>
      </c>
      <c r="I86" s="378">
        <v>2.6743135055057095</v>
      </c>
      <c r="J86" s="378">
        <v>0.11443862277835271</v>
      </c>
      <c r="K86" s="370">
        <v>4.4704771920894372E-2</v>
      </c>
      <c r="L86" s="371">
        <v>575201063.71584225</v>
      </c>
      <c r="M86" s="371">
        <v>148713279.52476734</v>
      </c>
      <c r="N86" s="370">
        <v>0.34869294042462157</v>
      </c>
      <c r="O86" s="369">
        <v>128095411.78551467</v>
      </c>
      <c r="P86" s="369">
        <v>32240077.29014197</v>
      </c>
      <c r="Q86" s="370">
        <v>0.33634098154128628</v>
      </c>
    </row>
    <row r="87" spans="1:17">
      <c r="A87" s="523" t="s">
        <v>193</v>
      </c>
      <c r="B87" s="523" t="s">
        <v>168</v>
      </c>
      <c r="C87" s="221" t="s">
        <v>199</v>
      </c>
      <c r="D87" s="365">
        <v>29026919.996654924</v>
      </c>
      <c r="E87" s="365">
        <v>4945368.741933018</v>
      </c>
      <c r="F87" s="366">
        <v>0.20535922663882922</v>
      </c>
      <c r="G87" s="375">
        <v>0.67958468158287066</v>
      </c>
      <c r="H87" s="375">
        <v>0.10658266950838191</v>
      </c>
      <c r="I87" s="376">
        <v>1.9490030469403861</v>
      </c>
      <c r="J87" s="376">
        <v>-0.11678206577054162</v>
      </c>
      <c r="K87" s="366">
        <v>-5.6531565191351697E-2</v>
      </c>
      <c r="L87" s="367">
        <v>56573555.516775265</v>
      </c>
      <c r="M87" s="367">
        <v>6826245.4437855855</v>
      </c>
      <c r="N87" s="366">
        <v>0.1372183829390988</v>
      </c>
      <c r="O87" s="365">
        <v>14528602.679762661</v>
      </c>
      <c r="P87" s="365">
        <v>2306461.6144325379</v>
      </c>
      <c r="Q87" s="366">
        <v>0.18871174879294683</v>
      </c>
    </row>
    <row r="88" spans="1:17">
      <c r="A88" s="523" t="s">
        <v>193</v>
      </c>
      <c r="B88" s="523" t="s">
        <v>168</v>
      </c>
      <c r="C88" s="225" t="s">
        <v>200</v>
      </c>
      <c r="D88" s="369">
        <v>306914475.08479828</v>
      </c>
      <c r="E88" s="369">
        <v>13970130.515848756</v>
      </c>
      <c r="F88" s="370">
        <v>4.7688684812826773E-2</v>
      </c>
      <c r="G88" s="377">
        <v>7.1855496844898719</v>
      </c>
      <c r="H88" s="377">
        <v>0.2151640524207199</v>
      </c>
      <c r="I88" s="378">
        <v>2.29087708072931</v>
      </c>
      <c r="J88" s="378">
        <v>5.9354978737369279E-4</v>
      </c>
      <c r="K88" s="370">
        <v>2.591599596097085E-4</v>
      </c>
      <c r="L88" s="371">
        <v>703103336.71583116</v>
      </c>
      <c r="M88" s="371">
        <v>32177728.866986275</v>
      </c>
      <c r="N88" s="370">
        <v>4.796020377006642E-2</v>
      </c>
      <c r="O88" s="369">
        <v>145420668.75056806</v>
      </c>
      <c r="P88" s="369">
        <v>7186047.6850943863</v>
      </c>
      <c r="Q88" s="370">
        <v>5.1984427849596192E-2</v>
      </c>
    </row>
    <row r="89" spans="1:17">
      <c r="A89" s="523" t="s">
        <v>193</v>
      </c>
      <c r="B89" s="523" t="s">
        <v>168</v>
      </c>
      <c r="C89" s="221" t="s">
        <v>201</v>
      </c>
      <c r="D89" s="365">
        <v>58160786.909536682</v>
      </c>
      <c r="E89" s="365">
        <v>-4625858.2296976373</v>
      </c>
      <c r="F89" s="366">
        <v>-7.3675830575744783E-2</v>
      </c>
      <c r="G89" s="375">
        <v>1.3616732280614541</v>
      </c>
      <c r="H89" s="375">
        <v>-0.1322867588033394</v>
      </c>
      <c r="I89" s="376">
        <v>2.1658263133204936</v>
      </c>
      <c r="J89" s="376">
        <v>4.3407481035530715E-2</v>
      </c>
      <c r="K89" s="366">
        <v>2.0451892140816948E-2</v>
      </c>
      <c r="L89" s="367">
        <v>125966162.69210066</v>
      </c>
      <c r="M89" s="367">
        <v>-7293395.367403388</v>
      </c>
      <c r="N89" s="366">
        <v>-5.4730748575248067E-2</v>
      </c>
      <c r="O89" s="365">
        <v>31018873.169306986</v>
      </c>
      <c r="P89" s="365">
        <v>-1599262.1348482221</v>
      </c>
      <c r="Q89" s="366">
        <v>-4.9029845511876731E-2</v>
      </c>
    </row>
    <row r="90" spans="1:17">
      <c r="A90" s="523" t="s">
        <v>193</v>
      </c>
      <c r="B90" s="523" t="s">
        <v>168</v>
      </c>
      <c r="C90" s="225" t="s">
        <v>202</v>
      </c>
      <c r="D90" s="369">
        <v>13735596.015737196</v>
      </c>
      <c r="E90" s="369">
        <v>-4308186.0233062375</v>
      </c>
      <c r="F90" s="370">
        <v>-0.23876291644313333</v>
      </c>
      <c r="G90" s="377">
        <v>0.32158081690311691</v>
      </c>
      <c r="H90" s="377">
        <v>-0.10775711504502189</v>
      </c>
      <c r="I90" s="378">
        <v>2.279016670826207</v>
      </c>
      <c r="J90" s="378">
        <v>-4.3332187648709386E-2</v>
      </c>
      <c r="K90" s="370">
        <v>-1.8658776217267196E-2</v>
      </c>
      <c r="L90" s="371">
        <v>31303652.303599097</v>
      </c>
      <c r="M90" s="371">
        <v>-10600304.317343622</v>
      </c>
      <c r="N90" s="370">
        <v>-0.2529666688335061</v>
      </c>
      <c r="O90" s="369">
        <v>7574517.9141605226</v>
      </c>
      <c r="P90" s="369">
        <v>-2369347.9398946399</v>
      </c>
      <c r="Q90" s="370">
        <v>-0.23827231528152673</v>
      </c>
    </row>
    <row r="91" spans="1:17">
      <c r="A91" s="523" t="s">
        <v>193</v>
      </c>
      <c r="B91" s="523" t="s">
        <v>168</v>
      </c>
      <c r="C91" s="221" t="s">
        <v>203</v>
      </c>
      <c r="D91" s="365">
        <v>40806964.065221034</v>
      </c>
      <c r="E91" s="365">
        <v>-149263.09329660982</v>
      </c>
      <c r="F91" s="366">
        <v>-3.6444541807745018E-3</v>
      </c>
      <c r="G91" s="375">
        <v>0.95538168306601956</v>
      </c>
      <c r="H91" s="375">
        <v>-1.9140278604071526E-2</v>
      </c>
      <c r="I91" s="376">
        <v>2.0246113404108135</v>
      </c>
      <c r="J91" s="376">
        <v>-3.3228973249360916E-2</v>
      </c>
      <c r="K91" s="366">
        <v>-1.6147498437455651E-2</v>
      </c>
      <c r="L91" s="367">
        <v>82618242.214183062</v>
      </c>
      <c r="M91" s="367">
        <v>-1663133.1280382425</v>
      </c>
      <c r="N91" s="366">
        <v>-1.9733103800040685E-2</v>
      </c>
      <c r="O91" s="365">
        <v>20653734.065292977</v>
      </c>
      <c r="P91" s="365">
        <v>-234552.3961975947</v>
      </c>
      <c r="Q91" s="366">
        <v>-1.1228895995371045E-2</v>
      </c>
    </row>
    <row r="92" spans="1:17">
      <c r="A92" s="523" t="s">
        <v>193</v>
      </c>
      <c r="B92" s="523" t="s">
        <v>168</v>
      </c>
      <c r="C92" s="225" t="s">
        <v>204</v>
      </c>
      <c r="D92" s="369">
        <v>293212162.47696739</v>
      </c>
      <c r="E92" s="369">
        <v>-16832337.809312046</v>
      </c>
      <c r="F92" s="370">
        <v>-5.4290070598800866E-2</v>
      </c>
      <c r="G92" s="377">
        <v>6.8647481061062603</v>
      </c>
      <c r="H92" s="377">
        <v>-0.51252259450247983</v>
      </c>
      <c r="I92" s="378">
        <v>1.9040505889488917</v>
      </c>
      <c r="J92" s="378">
        <v>-4.8529695261132488E-3</v>
      </c>
      <c r="K92" s="370">
        <v>-2.5422811459318642E-3</v>
      </c>
      <c r="L92" s="371">
        <v>558290790.65124786</v>
      </c>
      <c r="M92" s="371">
        <v>-33554259.230835676</v>
      </c>
      <c r="N92" s="370">
        <v>-5.6694331121838179E-2</v>
      </c>
      <c r="O92" s="369">
        <v>123568944.56267069</v>
      </c>
      <c r="P92" s="369">
        <v>-7162478.6336896867</v>
      </c>
      <c r="Q92" s="370">
        <v>-5.4787735485228722E-2</v>
      </c>
    </row>
    <row r="93" spans="1:17">
      <c r="A93" s="523" t="s">
        <v>193</v>
      </c>
      <c r="B93" s="523" t="s">
        <v>168</v>
      </c>
      <c r="C93" s="221" t="s">
        <v>205</v>
      </c>
      <c r="D93" s="365">
        <v>7605230.493455071</v>
      </c>
      <c r="E93" s="365">
        <v>-1096154.3841570243</v>
      </c>
      <c r="F93" s="366">
        <v>-0.12597470397813731</v>
      </c>
      <c r="G93" s="375">
        <v>0.17805534117483399</v>
      </c>
      <c r="H93" s="375">
        <v>-2.8987427373086017E-2</v>
      </c>
      <c r="I93" s="376">
        <v>2.2350267729575841</v>
      </c>
      <c r="J93" s="376">
        <v>0.24559156399451232</v>
      </c>
      <c r="K93" s="366">
        <v>0.1234478825387427</v>
      </c>
      <c r="L93" s="367">
        <v>16997893.767385501</v>
      </c>
      <c r="M93" s="367">
        <v>-312947.67487483099</v>
      </c>
      <c r="N93" s="366">
        <v>-1.807813189894069E-2</v>
      </c>
      <c r="O93" s="365">
        <v>3910927.3587789019</v>
      </c>
      <c r="P93" s="365">
        <v>-412844.77082430618</v>
      </c>
      <c r="Q93" s="366">
        <v>-9.5482545899613094E-2</v>
      </c>
    </row>
    <row r="94" spans="1:17">
      <c r="A94" s="523" t="s">
        <v>193</v>
      </c>
      <c r="B94" s="523" t="s">
        <v>168</v>
      </c>
      <c r="C94" s="225" t="s">
        <v>206</v>
      </c>
      <c r="D94" s="369">
        <v>374132.93232679367</v>
      </c>
      <c r="E94" s="369">
        <v>-4093271.4978501415</v>
      </c>
      <c r="F94" s="370">
        <v>-0.91625272836290406</v>
      </c>
      <c r="G94" s="377">
        <v>8.7592830970103005E-3</v>
      </c>
      <c r="H94" s="377">
        <v>-9.7539173350638109E-2</v>
      </c>
      <c r="I94" s="378">
        <v>2.0988774986721026</v>
      </c>
      <c r="J94" s="378">
        <v>8.3982588037221362E-2</v>
      </c>
      <c r="K94" s="370">
        <v>4.1680877545498866E-2</v>
      </c>
      <c r="L94" s="371">
        <v>785259.1931729198</v>
      </c>
      <c r="M94" s="371">
        <v>-8216091.2569383094</v>
      </c>
      <c r="N94" s="370">
        <v>-0.91276206858902864</v>
      </c>
      <c r="O94" s="369">
        <v>187066.46616339684</v>
      </c>
      <c r="P94" s="369">
        <v>-2046635.7489250707</v>
      </c>
      <c r="Q94" s="370">
        <v>-0.91625272836290406</v>
      </c>
    </row>
    <row r="95" spans="1:17">
      <c r="A95" s="523" t="s">
        <v>193</v>
      </c>
      <c r="B95" s="523" t="s">
        <v>168</v>
      </c>
      <c r="C95" s="221" t="s">
        <v>207</v>
      </c>
      <c r="D95" s="365">
        <v>125626.22248314321</v>
      </c>
      <c r="E95" s="365">
        <v>-137388.04540153028</v>
      </c>
      <c r="F95" s="366">
        <v>-0.52235966704959214</v>
      </c>
      <c r="G95" s="375">
        <v>2.94118895199712E-3</v>
      </c>
      <c r="H95" s="375">
        <v>-3.3170334983803566E-3</v>
      </c>
      <c r="I95" s="376">
        <v>2.9460124219162696</v>
      </c>
      <c r="J95" s="376">
        <v>-0.3324180187907384</v>
      </c>
      <c r="K95" s="366">
        <v>-0.10139547713540965</v>
      </c>
      <c r="L95" s="367">
        <v>370096.41195375682</v>
      </c>
      <c r="M95" s="367">
        <v>-492177.57021962432</v>
      </c>
      <c r="N95" s="366">
        <v>-0.5707902365082147</v>
      </c>
      <c r="O95" s="365">
        <v>67000.651991009712</v>
      </c>
      <c r="P95" s="365">
        <v>-90848.392492379673</v>
      </c>
      <c r="Q95" s="366">
        <v>-0.57553970497388562</v>
      </c>
    </row>
    <row r="96" spans="1:17">
      <c r="A96" s="523" t="s">
        <v>193</v>
      </c>
      <c r="B96" s="523" t="s">
        <v>168</v>
      </c>
      <c r="C96" s="221" t="s">
        <v>208</v>
      </c>
      <c r="D96" s="369">
        <v>52046105.229356237</v>
      </c>
      <c r="E96" s="369">
        <v>-2853665.4091085419</v>
      </c>
      <c r="F96" s="370">
        <v>-5.1979550659710043E-2</v>
      </c>
      <c r="G96" s="377">
        <v>1.2185149459190525</v>
      </c>
      <c r="H96" s="377">
        <v>-8.7782921088167098E-2</v>
      </c>
      <c r="I96" s="378">
        <v>2.2051021549603043</v>
      </c>
      <c r="J96" s="378">
        <v>1.826244230748042E-2</v>
      </c>
      <c r="K96" s="370">
        <v>8.3510657876824969E-3</v>
      </c>
      <c r="L96" s="371">
        <v>114766978.7985442</v>
      </c>
      <c r="M96" s="371">
        <v>-5290019.8491820544</v>
      </c>
      <c r="N96" s="370">
        <v>-4.4062569519200963E-2</v>
      </c>
      <c r="O96" s="369">
        <v>27908085.321445554</v>
      </c>
      <c r="P96" s="369">
        <v>-981389.15121169388</v>
      </c>
      <c r="Q96" s="370">
        <v>-3.3970474337999469E-2</v>
      </c>
    </row>
    <row r="97" spans="1:17">
      <c r="A97" s="523" t="s">
        <v>193</v>
      </c>
      <c r="B97" s="523" t="s">
        <v>168</v>
      </c>
      <c r="C97" s="225" t="s">
        <v>209</v>
      </c>
      <c r="D97" s="365">
        <v>1793815374.9288146</v>
      </c>
      <c r="E97" s="365">
        <v>58417334.894586802</v>
      </c>
      <c r="F97" s="366">
        <v>3.3662210943510469E-2</v>
      </c>
      <c r="G97" s="375">
        <v>41.99720295952654</v>
      </c>
      <c r="H97" s="375">
        <v>0.70473977176749258</v>
      </c>
      <c r="I97" s="376">
        <v>2.5338138321949715</v>
      </c>
      <c r="J97" s="376">
        <v>-5.9764651202706354E-2</v>
      </c>
      <c r="K97" s="366">
        <v>-2.3043317017502622E-2</v>
      </c>
      <c r="L97" s="367">
        <v>4545194209.3986397</v>
      </c>
      <c r="M97" s="367">
        <v>44303192.635364532</v>
      </c>
      <c r="N97" s="366">
        <v>9.8432049277265721E-3</v>
      </c>
      <c r="O97" s="365">
        <v>1068677551.2140555</v>
      </c>
      <c r="P97" s="365">
        <v>28894306.564157009</v>
      </c>
      <c r="Q97" s="366">
        <v>2.7788778779452156E-2</v>
      </c>
    </row>
    <row r="98" spans="1:17">
      <c r="A98" s="523" t="s">
        <v>193</v>
      </c>
      <c r="B98" s="523" t="s">
        <v>168</v>
      </c>
      <c r="C98" s="221" t="s">
        <v>210</v>
      </c>
      <c r="D98" s="369">
        <v>55724867.538856126</v>
      </c>
      <c r="E98" s="369">
        <v>-3321747.6765780896</v>
      </c>
      <c r="F98" s="370">
        <v>-5.6256360579832472E-2</v>
      </c>
      <c r="G98" s="377">
        <v>1.3046429441017275</v>
      </c>
      <c r="H98" s="377">
        <v>-0.10032590390792073</v>
      </c>
      <c r="I98" s="378">
        <v>2.3877421613493177</v>
      </c>
      <c r="J98" s="378">
        <v>5.5901036870919629E-2</v>
      </c>
      <c r="K98" s="370">
        <v>2.3972918345122655E-2</v>
      </c>
      <c r="L98" s="371">
        <v>133056615.65813276</v>
      </c>
      <c r="M98" s="371">
        <v>-4630709.9624686539</v>
      </c>
      <c r="N98" s="370">
        <v>-3.3632071373283945E-2</v>
      </c>
      <c r="O98" s="369">
        <v>30596957.206376553</v>
      </c>
      <c r="P98" s="369">
        <v>-1421388.0018755607</v>
      </c>
      <c r="Q98" s="370">
        <v>-4.4392925138093182E-2</v>
      </c>
    </row>
    <row r="99" spans="1:17">
      <c r="A99" s="523" t="s">
        <v>193</v>
      </c>
      <c r="B99" s="523" t="s">
        <v>168</v>
      </c>
      <c r="C99" s="225" t="s">
        <v>211</v>
      </c>
      <c r="D99" s="365">
        <v>15549.109904050827</v>
      </c>
      <c r="E99" s="365">
        <v>-1166028.4061268123</v>
      </c>
      <c r="F99" s="366">
        <v>-0.98684038102190441</v>
      </c>
      <c r="G99" s="375">
        <v>3.640392058220156E-4</v>
      </c>
      <c r="H99" s="375">
        <v>-2.7750690071632902E-2</v>
      </c>
      <c r="I99" s="376">
        <v>2.6694390189866324</v>
      </c>
      <c r="J99" s="376">
        <v>0.56039240936092183</v>
      </c>
      <c r="K99" s="366">
        <v>0.26570887850618619</v>
      </c>
      <c r="L99" s="367">
        <v>41507.400688384769</v>
      </c>
      <c r="M99" s="367">
        <v>-2450494.653506476</v>
      </c>
      <c r="N99" s="366">
        <v>-0.98334375342166591</v>
      </c>
      <c r="O99" s="365">
        <v>7774.5549520254135</v>
      </c>
      <c r="P99" s="365">
        <v>-583014.20306340617</v>
      </c>
      <c r="Q99" s="366">
        <v>-0.98684038102190441</v>
      </c>
    </row>
    <row r="100" spans="1:17">
      <c r="A100" s="523" t="s">
        <v>193</v>
      </c>
      <c r="B100" s="523" t="s">
        <v>168</v>
      </c>
      <c r="C100" s="225" t="s">
        <v>212</v>
      </c>
      <c r="D100" s="369">
        <v>454487380.80862039</v>
      </c>
      <c r="E100" s="369">
        <v>26006585.311160505</v>
      </c>
      <c r="F100" s="370">
        <v>6.0694867971777457E-2</v>
      </c>
      <c r="G100" s="377">
        <v>10.640559246583951</v>
      </c>
      <c r="H100" s="377">
        <v>0.44518788705907397</v>
      </c>
      <c r="I100" s="378">
        <v>2.2147457440205742</v>
      </c>
      <c r="J100" s="378">
        <v>4.2960012172235995E-2</v>
      </c>
      <c r="K100" s="370">
        <v>1.978096252417778E-2</v>
      </c>
      <c r="L100" s="371">
        <v>1006573992.35695</v>
      </c>
      <c r="M100" s="371">
        <v>76005514.324540973</v>
      </c>
      <c r="N100" s="370">
        <v>8.1676433404714907E-2</v>
      </c>
      <c r="O100" s="369">
        <v>209854508.37248158</v>
      </c>
      <c r="P100" s="369">
        <v>12406050.067906886</v>
      </c>
      <c r="Q100" s="370">
        <v>6.2831840645571901E-2</v>
      </c>
    </row>
    <row r="101" spans="1:17">
      <c r="A101" s="523" t="s">
        <v>193</v>
      </c>
      <c r="B101" s="523" t="s">
        <v>168</v>
      </c>
      <c r="C101" s="221" t="s">
        <v>213</v>
      </c>
      <c r="D101" s="365">
        <v>4721132.5966202933</v>
      </c>
      <c r="E101" s="365">
        <v>1462463.0497914129</v>
      </c>
      <c r="F101" s="366">
        <v>0.44879145576899143</v>
      </c>
      <c r="G101" s="375">
        <v>0.11053220227135542</v>
      </c>
      <c r="H101" s="375">
        <v>3.2994663793526419E-2</v>
      </c>
      <c r="I101" s="376">
        <v>1.9688310803130118</v>
      </c>
      <c r="J101" s="376">
        <v>-2.8503895721223804E-2</v>
      </c>
      <c r="K101" s="366">
        <v>-1.4270964091270802E-2</v>
      </c>
      <c r="L101" s="367">
        <v>9295112.5905049071</v>
      </c>
      <c r="M101" s="367">
        <v>2786457.9292859519</v>
      </c>
      <c r="N101" s="366">
        <v>0.4281158049279723</v>
      </c>
      <c r="O101" s="365">
        <v>2360566.2983101467</v>
      </c>
      <c r="P101" s="365">
        <v>731231.52489570645</v>
      </c>
      <c r="Q101" s="366">
        <v>0.44879145576899143</v>
      </c>
    </row>
    <row r="102" spans="1:17">
      <c r="A102" s="523" t="s">
        <v>193</v>
      </c>
      <c r="B102" s="523" t="s">
        <v>168</v>
      </c>
      <c r="C102" s="225" t="s">
        <v>214</v>
      </c>
      <c r="D102" s="369">
        <v>919786595.0864346</v>
      </c>
      <c r="E102" s="369">
        <v>-42975442.261800528</v>
      </c>
      <c r="F102" s="370">
        <v>-4.4637657691789658E-2</v>
      </c>
      <c r="G102" s="377">
        <v>21.534247533601263</v>
      </c>
      <c r="H102" s="377">
        <v>-1.3739355279572258</v>
      </c>
      <c r="I102" s="378">
        <v>1.9589847837758936</v>
      </c>
      <c r="J102" s="378">
        <v>1.4236000086176093E-2</v>
      </c>
      <c r="K102" s="370">
        <v>7.3202257307324438E-3</v>
      </c>
      <c r="L102" s="371">
        <v>1801847944.0953646</v>
      </c>
      <c r="M102" s="371">
        <v>-70482357.020250082</v>
      </c>
      <c r="N102" s="370">
        <v>-3.7644189691452237E-2</v>
      </c>
      <c r="O102" s="369">
        <v>378423423.57614017</v>
      </c>
      <c r="P102" s="369">
        <v>-15451657.277181149</v>
      </c>
      <c r="Q102" s="370">
        <v>-3.9229842222324618E-2</v>
      </c>
    </row>
    <row r="103" spans="1:17">
      <c r="A103" s="523" t="s">
        <v>193</v>
      </c>
      <c r="B103" s="523" t="s">
        <v>168</v>
      </c>
      <c r="C103" s="221" t="s">
        <v>215</v>
      </c>
      <c r="D103" s="365">
        <v>25630906.327678449</v>
      </c>
      <c r="E103" s="365">
        <v>-3147048.9063441865</v>
      </c>
      <c r="F103" s="366">
        <v>-0.10935623746553053</v>
      </c>
      <c r="G103" s="375">
        <v>0.60007645721223768</v>
      </c>
      <c r="H103" s="375">
        <v>-8.4672879658293732E-2</v>
      </c>
      <c r="I103" s="376">
        <v>2.7876293295288841</v>
      </c>
      <c r="J103" s="376">
        <v>0.30861116100814678</v>
      </c>
      <c r="K103" s="366">
        <v>0.12448926955315504</v>
      </c>
      <c r="L103" s="367">
        <v>71449466.221443906</v>
      </c>
      <c r="M103" s="367">
        <v>108392.3434253484</v>
      </c>
      <c r="N103" s="366">
        <v>1.5193539644592594E-3</v>
      </c>
      <c r="O103" s="365">
        <v>16455873.902057197</v>
      </c>
      <c r="P103" s="365">
        <v>156344.56030617841</v>
      </c>
      <c r="Q103" s="366">
        <v>9.591967781898093E-3</v>
      </c>
    </row>
    <row r="104" spans="1:17">
      <c r="A104" s="523" t="s">
        <v>193</v>
      </c>
      <c r="B104" s="523" t="s">
        <v>461</v>
      </c>
      <c r="C104" s="225" t="s">
        <v>198</v>
      </c>
      <c r="D104" s="369">
        <v>984249113.84884191</v>
      </c>
      <c r="E104" s="369">
        <v>-3720848.8446987867</v>
      </c>
      <c r="F104" s="370">
        <v>-3.7661558399553897E-3</v>
      </c>
      <c r="G104" s="377">
        <v>57.209590006151267</v>
      </c>
      <c r="H104" s="377">
        <v>-0.5884040554154879</v>
      </c>
      <c r="I104" s="378">
        <v>2.1575187446415418</v>
      </c>
      <c r="J104" s="378">
        <v>6.4877579365460125E-2</v>
      </c>
      <c r="K104" s="370">
        <v>3.1002725379771855E-2</v>
      </c>
      <c r="L104" s="371">
        <v>2123535912.5257034</v>
      </c>
      <c r="M104" s="371">
        <v>56069298.536925316</v>
      </c>
      <c r="N104" s="370">
        <v>2.7119808444572856E-2</v>
      </c>
      <c r="O104" s="369">
        <v>452839600.13041884</v>
      </c>
      <c r="P104" s="369">
        <v>8815734.6614019275</v>
      </c>
      <c r="Q104" s="370">
        <v>1.9854191062658257E-2</v>
      </c>
    </row>
    <row r="105" spans="1:17">
      <c r="A105" s="523" t="s">
        <v>193</v>
      </c>
      <c r="B105" s="523" t="s">
        <v>169</v>
      </c>
      <c r="C105" s="221" t="s">
        <v>31</v>
      </c>
      <c r="D105" s="365">
        <v>98069976.281995207</v>
      </c>
      <c r="E105" s="365">
        <v>23861469.850044355</v>
      </c>
      <c r="F105" s="366">
        <v>0.32154628892747367</v>
      </c>
      <c r="G105" s="375">
        <v>5.7003283579969528</v>
      </c>
      <c r="H105" s="375">
        <v>1.358999192099958</v>
      </c>
      <c r="I105" s="376">
        <v>2.6381188540079235</v>
      </c>
      <c r="J105" s="376">
        <v>1.4470411611900769E-2</v>
      </c>
      <c r="K105" s="366">
        <v>5.515377509452371E-3</v>
      </c>
      <c r="L105" s="367">
        <v>258720253.44164142</v>
      </c>
      <c r="M105" s="367">
        <v>64023221.12891835</v>
      </c>
      <c r="N105" s="366">
        <v>0.32883511560712453</v>
      </c>
      <c r="O105" s="365">
        <v>58033595.501304314</v>
      </c>
      <c r="P105" s="365">
        <v>14736481.765099786</v>
      </c>
      <c r="Q105" s="366">
        <v>0.34035713915907789</v>
      </c>
    </row>
    <row r="106" spans="1:17">
      <c r="A106" s="523" t="s">
        <v>193</v>
      </c>
      <c r="B106" s="523" t="s">
        <v>169</v>
      </c>
      <c r="C106" s="225" t="s">
        <v>199</v>
      </c>
      <c r="D106" s="369">
        <v>13193163.297107117</v>
      </c>
      <c r="E106" s="369">
        <v>5485233.4888778366</v>
      </c>
      <c r="F106" s="370">
        <v>0.71163511154727843</v>
      </c>
      <c r="G106" s="377">
        <v>0.76685409465109999</v>
      </c>
      <c r="H106" s="377">
        <v>0.31592653803954307</v>
      </c>
      <c r="I106" s="378">
        <v>1.9487449029781689</v>
      </c>
      <c r="J106" s="378">
        <v>-9.0684137860895797E-2</v>
      </c>
      <c r="K106" s="370">
        <v>-4.4465453832895505E-2</v>
      </c>
      <c r="L106" s="371">
        <v>25710109.72939615</v>
      </c>
      <c r="M106" s="371">
        <v>9990333.8337442726</v>
      </c>
      <c r="N106" s="370">
        <v>0.63552647951601016</v>
      </c>
      <c r="O106" s="369">
        <v>6598324.2121794121</v>
      </c>
      <c r="P106" s="369">
        <v>2708380.491653258</v>
      </c>
      <c r="Q106" s="370">
        <v>0.6962518448176731</v>
      </c>
    </row>
    <row r="107" spans="1:17">
      <c r="A107" s="523" t="s">
        <v>193</v>
      </c>
      <c r="B107" s="523" t="s">
        <v>169</v>
      </c>
      <c r="C107" s="221" t="s">
        <v>200</v>
      </c>
      <c r="D107" s="365">
        <v>127649000.70954412</v>
      </c>
      <c r="E107" s="365">
        <v>2653773.7626733631</v>
      </c>
      <c r="F107" s="366">
        <v>2.1231000794945155E-2</v>
      </c>
      <c r="G107" s="375">
        <v>7.4196124665340228</v>
      </c>
      <c r="H107" s="375">
        <v>0.10717012759583788</v>
      </c>
      <c r="I107" s="376">
        <v>2.3130919851190304</v>
      </c>
      <c r="J107" s="376">
        <v>2.6878153168890417E-2</v>
      </c>
      <c r="K107" s="366">
        <v>1.1756622584145315E-2</v>
      </c>
      <c r="L107" s="367">
        <v>295263880.44969994</v>
      </c>
      <c r="M107" s="367">
        <v>9498063.6760171652</v>
      </c>
      <c r="N107" s="366">
        <v>3.3237228242520421E-2</v>
      </c>
      <c r="O107" s="365">
        <v>60727275.773029342</v>
      </c>
      <c r="P107" s="365">
        <v>2177905.92418091</v>
      </c>
      <c r="Q107" s="366">
        <v>3.7197768819773998E-2</v>
      </c>
    </row>
    <row r="108" spans="1:17">
      <c r="A108" s="523" t="s">
        <v>193</v>
      </c>
      <c r="B108" s="523" t="s">
        <v>169</v>
      </c>
      <c r="C108" s="225" t="s">
        <v>201</v>
      </c>
      <c r="D108" s="369">
        <v>23663165.47118374</v>
      </c>
      <c r="E108" s="369">
        <v>-2037046.1196792759</v>
      </c>
      <c r="F108" s="370">
        <v>-7.9261842357885109E-2</v>
      </c>
      <c r="G108" s="377">
        <v>1.3754241439551282</v>
      </c>
      <c r="H108" s="377">
        <v>-0.12808378948441668</v>
      </c>
      <c r="I108" s="378">
        <v>2.2644101682477205</v>
      </c>
      <c r="J108" s="378">
        <v>0.15619256699378026</v>
      </c>
      <c r="K108" s="370">
        <v>7.4087497846939035E-2</v>
      </c>
      <c r="L108" s="371">
        <v>53583112.505876817</v>
      </c>
      <c r="M108" s="371">
        <v>-598525.92593111843</v>
      </c>
      <c r="N108" s="370">
        <v>-1.1046656085980358E-2</v>
      </c>
      <c r="O108" s="369">
        <v>12796629.227009708</v>
      </c>
      <c r="P108" s="369">
        <v>-415675.71395805292</v>
      </c>
      <c r="Q108" s="370">
        <v>-3.1461256443541176E-2</v>
      </c>
    </row>
    <row r="109" spans="1:17">
      <c r="A109" s="523" t="s">
        <v>193</v>
      </c>
      <c r="B109" s="523" t="s">
        <v>169</v>
      </c>
      <c r="C109" s="221" t="s">
        <v>202</v>
      </c>
      <c r="D109" s="365">
        <v>5088463.9315120084</v>
      </c>
      <c r="E109" s="365">
        <v>-2689653.5164439315</v>
      </c>
      <c r="F109" s="366">
        <v>-0.34579749334471188</v>
      </c>
      <c r="G109" s="375">
        <v>0.29576753607074951</v>
      </c>
      <c r="H109" s="375">
        <v>-0.15926612187718497</v>
      </c>
      <c r="I109" s="376">
        <v>2.3451400124768331</v>
      </c>
      <c r="J109" s="376">
        <v>3.355741103514287E-2</v>
      </c>
      <c r="K109" s="366">
        <v>1.4517071989646291E-2</v>
      </c>
      <c r="L109" s="367">
        <v>11933160.367833987</v>
      </c>
      <c r="M109" s="367">
        <v>-6046600.5968310051</v>
      </c>
      <c r="N109" s="366">
        <v>-0.33630038845978999</v>
      </c>
      <c r="O109" s="365">
        <v>2813814.1472234391</v>
      </c>
      <c r="P109" s="365">
        <v>-1507608.833457781</v>
      </c>
      <c r="Q109" s="366">
        <v>-0.34886861114903517</v>
      </c>
    </row>
    <row r="110" spans="1:17">
      <c r="A110" s="523" t="s">
        <v>193</v>
      </c>
      <c r="B110" s="523" t="s">
        <v>169</v>
      </c>
      <c r="C110" s="225" t="s">
        <v>203</v>
      </c>
      <c r="D110" s="369">
        <v>17066193.727648843</v>
      </c>
      <c r="E110" s="369">
        <v>-1202817.2940570749</v>
      </c>
      <c r="F110" s="370">
        <v>-6.5839212239128572E-2</v>
      </c>
      <c r="G110" s="377">
        <v>0.99197442231508648</v>
      </c>
      <c r="H110" s="377">
        <v>-7.6795105520033213E-2</v>
      </c>
      <c r="I110" s="378">
        <v>2.0327567901371224</v>
      </c>
      <c r="J110" s="378">
        <v>4.5799408906401773E-3</v>
      </c>
      <c r="K110" s="370">
        <v>2.2581565766031392E-3</v>
      </c>
      <c r="L110" s="371">
        <v>34691421.18167375</v>
      </c>
      <c r="M110" s="371">
        <v>-2361364.0311790183</v>
      </c>
      <c r="N110" s="370">
        <v>-6.3729730912641752E-2</v>
      </c>
      <c r="O110" s="369">
        <v>8624766.3515838832</v>
      </c>
      <c r="P110" s="369">
        <v>-651910.4349965062</v>
      </c>
      <c r="Q110" s="370">
        <v>-7.027413480003504E-2</v>
      </c>
    </row>
    <row r="111" spans="1:17">
      <c r="A111" s="523" t="s">
        <v>193</v>
      </c>
      <c r="B111" s="523" t="s">
        <v>169</v>
      </c>
      <c r="C111" s="221" t="s">
        <v>204</v>
      </c>
      <c r="D111" s="365">
        <v>119338473.93915218</v>
      </c>
      <c r="E111" s="365">
        <v>-9949973.3645763546</v>
      </c>
      <c r="F111" s="366">
        <v>-7.6959493072119273E-2</v>
      </c>
      <c r="G111" s="375">
        <v>6.9365621669913757</v>
      </c>
      <c r="H111" s="375">
        <v>-0.62704117284824434</v>
      </c>
      <c r="I111" s="376">
        <v>1.9311453708318282</v>
      </c>
      <c r="J111" s="376">
        <v>3.1232724491264241E-2</v>
      </c>
      <c r="K111" s="366">
        <v>1.6439031842554356E-2</v>
      </c>
      <c r="L111" s="367">
        <v>230459941.50972852</v>
      </c>
      <c r="M111" s="367">
        <v>-15176814.548360914</v>
      </c>
      <c r="N111" s="366">
        <v>-6.1785600786764268E-2</v>
      </c>
      <c r="O111" s="365">
        <v>50586639.492628954</v>
      </c>
      <c r="P111" s="365">
        <v>-3832998.3786520585</v>
      </c>
      <c r="Q111" s="366">
        <v>-7.0434102992714964E-2</v>
      </c>
    </row>
    <row r="112" spans="1:17">
      <c r="A112" s="523" t="s">
        <v>193</v>
      </c>
      <c r="B112" s="523" t="s">
        <v>169</v>
      </c>
      <c r="C112" s="225" t="s">
        <v>205</v>
      </c>
      <c r="D112" s="369">
        <v>3314450.7852840475</v>
      </c>
      <c r="E112" s="369">
        <v>-241307.86527151009</v>
      </c>
      <c r="F112" s="370">
        <v>-6.7863960686366534E-2</v>
      </c>
      <c r="G112" s="377">
        <v>0.1926528232066943</v>
      </c>
      <c r="H112" s="377">
        <v>-1.5365360674999134E-2</v>
      </c>
      <c r="I112" s="378">
        <v>2.1809252896782518</v>
      </c>
      <c r="J112" s="378">
        <v>0.17041506466451084</v>
      </c>
      <c r="K112" s="370">
        <v>8.4762097971098918E-2</v>
      </c>
      <c r="L112" s="371">
        <v>7228569.5390199199</v>
      </c>
      <c r="M112" s="371">
        <v>79680.414396909997</v>
      </c>
      <c r="N112" s="370">
        <v>1.1145845600327711E-2</v>
      </c>
      <c r="O112" s="369">
        <v>1693342.1517809075</v>
      </c>
      <c r="P112" s="369">
        <v>-71107.332433023723</v>
      </c>
      <c r="Q112" s="370">
        <v>-4.0300010325714883E-2</v>
      </c>
    </row>
    <row r="113" spans="1:17">
      <c r="A113" s="523" t="s">
        <v>193</v>
      </c>
      <c r="B113" s="523" t="s">
        <v>169</v>
      </c>
      <c r="C113" s="221" t="s">
        <v>206</v>
      </c>
      <c r="D113" s="365">
        <v>6890.6587109565735</v>
      </c>
      <c r="E113" s="365">
        <v>-1049680.726451067</v>
      </c>
      <c r="F113" s="366">
        <v>-0.99347828380767678</v>
      </c>
      <c r="G113" s="375">
        <v>4.0052030952265839E-4</v>
      </c>
      <c r="H113" s="375">
        <v>-6.1410778567140306E-2</v>
      </c>
      <c r="I113" s="376">
        <v>2.3322170410323615</v>
      </c>
      <c r="J113" s="376">
        <v>0.3212314851230329</v>
      </c>
      <c r="K113" s="366">
        <v>0.15973833535456611</v>
      </c>
      <c r="L113" s="367">
        <v>16070.511669631005</v>
      </c>
      <c r="M113" s="367">
        <v>-2108679.2826783103</v>
      </c>
      <c r="N113" s="366">
        <v>-0.99243651571946001</v>
      </c>
      <c r="O113" s="365">
        <v>3445.3293554782867</v>
      </c>
      <c r="P113" s="365">
        <v>-524840.36322553351</v>
      </c>
      <c r="Q113" s="366">
        <v>-0.99347828380767678</v>
      </c>
    </row>
    <row r="114" spans="1:17">
      <c r="A114" s="523" t="s">
        <v>193</v>
      </c>
      <c r="B114" s="523" t="s">
        <v>169</v>
      </c>
      <c r="C114" s="225" t="s">
        <v>207</v>
      </c>
      <c r="D114" s="369">
        <v>442.67816036939621</v>
      </c>
      <c r="E114" s="369">
        <v>-91196.006876729254</v>
      </c>
      <c r="F114" s="370">
        <v>-0.99516930911666635</v>
      </c>
      <c r="G114" s="377">
        <v>2.5730717663922473E-5</v>
      </c>
      <c r="H114" s="377">
        <v>-5.3352947928119983E-3</v>
      </c>
      <c r="I114" s="378">
        <v>1.6265262650938646</v>
      </c>
      <c r="J114" s="378">
        <v>-2.7990362470491919</v>
      </c>
      <c r="K114" s="370">
        <v>-0.63247016381964349</v>
      </c>
      <c r="L114" s="371">
        <v>720.02765482425684</v>
      </c>
      <c r="M114" s="371">
        <v>-404832.70150744438</v>
      </c>
      <c r="N114" s="370">
        <v>-0.99822457697101041</v>
      </c>
      <c r="O114" s="369">
        <v>236.09501886367798</v>
      </c>
      <c r="P114" s="369">
        <v>-48647.100281000137</v>
      </c>
      <c r="Q114" s="370">
        <v>-0.99517022123010979</v>
      </c>
    </row>
    <row r="115" spans="1:17">
      <c r="A115" s="523" t="s">
        <v>193</v>
      </c>
      <c r="B115" s="523" t="s">
        <v>169</v>
      </c>
      <c r="C115" s="225" t="s">
        <v>208</v>
      </c>
      <c r="D115" s="365">
        <v>12497558.956131769</v>
      </c>
      <c r="E115" s="365">
        <v>-3115115.1400951147</v>
      </c>
      <c r="F115" s="366">
        <v>-0.19952476564203339</v>
      </c>
      <c r="G115" s="375">
        <v>0.72642201440458387</v>
      </c>
      <c r="H115" s="375">
        <v>-0.1869470947520363</v>
      </c>
      <c r="I115" s="376">
        <v>2.0622057508753646</v>
      </c>
      <c r="J115" s="376">
        <v>-2.6217860412276028E-2</v>
      </c>
      <c r="K115" s="366">
        <v>-1.2553899635386289E-2</v>
      </c>
      <c r="L115" s="367">
        <v>25772537.951238856</v>
      </c>
      <c r="M115" s="367">
        <v>-6833339.2666602954</v>
      </c>
      <c r="N115" s="366">
        <v>-0.20957385139477558</v>
      </c>
      <c r="O115" s="365">
        <v>6476842.6247270657</v>
      </c>
      <c r="P115" s="365">
        <v>-1621578.5750878891</v>
      </c>
      <c r="Q115" s="366">
        <v>-0.20023391412698335</v>
      </c>
    </row>
    <row r="116" spans="1:17">
      <c r="A116" s="523" t="s">
        <v>193</v>
      </c>
      <c r="B116" s="523" t="s">
        <v>169</v>
      </c>
      <c r="C116" s="221" t="s">
        <v>209</v>
      </c>
      <c r="D116" s="369">
        <v>712514512.31231534</v>
      </c>
      <c r="E116" s="369">
        <v>16834771.02498436</v>
      </c>
      <c r="F116" s="370">
        <v>2.4199024387043678E-2</v>
      </c>
      <c r="G116" s="377">
        <v>41.414985849893888</v>
      </c>
      <c r="H116" s="377">
        <v>0.71648784489949691</v>
      </c>
      <c r="I116" s="378">
        <v>2.4511498689083324</v>
      </c>
      <c r="J116" s="378">
        <v>-0.10549356155909884</v>
      </c>
      <c r="K116" s="370">
        <v>-4.12625242542373E-2</v>
      </c>
      <c r="L116" s="371">
        <v>1746479853.4496162</v>
      </c>
      <c r="M116" s="371">
        <v>-32125186.821920633</v>
      </c>
      <c r="N116" s="370">
        <v>-1.8062012697892801E-2</v>
      </c>
      <c r="O116" s="369">
        <v>416491710.11402005</v>
      </c>
      <c r="P116" s="369">
        <v>7756162.968852222</v>
      </c>
      <c r="Q116" s="370">
        <v>1.8975993213767431E-2</v>
      </c>
    </row>
    <row r="117" spans="1:17">
      <c r="A117" s="523" t="s">
        <v>193</v>
      </c>
      <c r="B117" s="523" t="s">
        <v>169</v>
      </c>
      <c r="C117" s="225" t="s">
        <v>210</v>
      </c>
      <c r="D117" s="365">
        <v>1524573.7204731863</v>
      </c>
      <c r="E117" s="365">
        <v>-615875.19555673446</v>
      </c>
      <c r="F117" s="366">
        <v>-0.28773178885252371</v>
      </c>
      <c r="G117" s="375">
        <v>8.8616018297801274E-2</v>
      </c>
      <c r="H117" s="375">
        <v>-3.6604037381319843E-2</v>
      </c>
      <c r="I117" s="376">
        <v>2.1597198090804239</v>
      </c>
      <c r="J117" s="376">
        <v>0.27370158283456125</v>
      </c>
      <c r="K117" s="366">
        <v>0.14512138802569627</v>
      </c>
      <c r="L117" s="367">
        <v>3292652.0645093815</v>
      </c>
      <c r="M117" s="367">
        <v>-744273.60347124934</v>
      </c>
      <c r="N117" s="366">
        <v>-0.18436643740422232</v>
      </c>
      <c r="O117" s="365">
        <v>882868.97908242838</v>
      </c>
      <c r="P117" s="365">
        <v>-290224.39452513633</v>
      </c>
      <c r="Q117" s="366">
        <v>-0.24740093248725928</v>
      </c>
    </row>
    <row r="118" spans="1:17">
      <c r="A118" s="523" t="s">
        <v>193</v>
      </c>
      <c r="B118" s="523" t="s">
        <v>169</v>
      </c>
      <c r="C118" s="221" t="s">
        <v>211</v>
      </c>
      <c r="D118" s="369">
        <v>5045.9427256584167</v>
      </c>
      <c r="E118" s="369">
        <v>-50870.11946518757</v>
      </c>
      <c r="F118" s="370">
        <v>-0.9097586180436632</v>
      </c>
      <c r="G118" s="377">
        <v>2.9329598621693402E-4</v>
      </c>
      <c r="H118" s="377">
        <v>-2.9778927669731267E-3</v>
      </c>
      <c r="I118" s="378">
        <v>2.4312060498314589</v>
      </c>
      <c r="J118" s="378">
        <v>0.10187922493751911</v>
      </c>
      <c r="K118" s="370">
        <v>4.3737625758960605E-2</v>
      </c>
      <c r="L118" s="371">
        <v>12267.726481723785</v>
      </c>
      <c r="M118" s="371">
        <v>-117979.05712185157</v>
      </c>
      <c r="N118" s="370">
        <v>-0.90581167425168552</v>
      </c>
      <c r="O118" s="369">
        <v>2522.9713628292084</v>
      </c>
      <c r="P118" s="369">
        <v>-25435.059732593785</v>
      </c>
      <c r="Q118" s="370">
        <v>-0.9097586180436632</v>
      </c>
    </row>
    <row r="119" spans="1:17">
      <c r="A119" s="523" t="s">
        <v>193</v>
      </c>
      <c r="B119" s="523" t="s">
        <v>169</v>
      </c>
      <c r="C119" s="221" t="s">
        <v>212</v>
      </c>
      <c r="D119" s="365">
        <v>193170019.96545652</v>
      </c>
      <c r="E119" s="365">
        <v>7504773.3533078134</v>
      </c>
      <c r="F119" s="366">
        <v>4.0420991490050628E-2</v>
      </c>
      <c r="G119" s="375">
        <v>11.228029050987827</v>
      </c>
      <c r="H119" s="375">
        <v>0.36628301989216183</v>
      </c>
      <c r="I119" s="376">
        <v>2.2467918560705136</v>
      </c>
      <c r="J119" s="376">
        <v>6.984510802648547E-2</v>
      </c>
      <c r="K119" s="366">
        <v>3.2083976371604324E-2</v>
      </c>
      <c r="L119" s="367">
        <v>434012827.6953662</v>
      </c>
      <c r="M119" s="367">
        <v>29829472.858256578</v>
      </c>
      <c r="N119" s="366">
        <v>7.3801833997538535E-2</v>
      </c>
      <c r="O119" s="365">
        <v>89925791.245834351</v>
      </c>
      <c r="P119" s="365">
        <v>4279135.549947843</v>
      </c>
      <c r="Q119" s="366">
        <v>4.996266947237455E-2</v>
      </c>
    </row>
    <row r="120" spans="1:17">
      <c r="A120" s="523" t="s">
        <v>193</v>
      </c>
      <c r="B120" s="523" t="s">
        <v>169</v>
      </c>
      <c r="C120" s="225" t="s">
        <v>213</v>
      </c>
      <c r="D120" s="369">
        <v>2459189.1753454097</v>
      </c>
      <c r="E120" s="369">
        <v>468863.62500033202</v>
      </c>
      <c r="F120" s="370">
        <v>0.23557132395704894</v>
      </c>
      <c r="G120" s="377">
        <v>0.14294064631556555</v>
      </c>
      <c r="H120" s="377">
        <v>2.650307363289002E-2</v>
      </c>
      <c r="I120" s="378">
        <v>1.9590509204586901</v>
      </c>
      <c r="J120" s="378">
        <v>-1.847548927609588E-2</v>
      </c>
      <c r="K120" s="370">
        <v>-9.3427269467282123E-3</v>
      </c>
      <c r="L120" s="371">
        <v>4817676.8175424719</v>
      </c>
      <c r="M120" s="371">
        <v>881755.47776515828</v>
      </c>
      <c r="N120" s="370">
        <v>0.22402771845411074</v>
      </c>
      <c r="O120" s="369">
        <v>1229594.5876727048</v>
      </c>
      <c r="P120" s="369">
        <v>234431.81250016601</v>
      </c>
      <c r="Q120" s="370">
        <v>0.23557132395704894</v>
      </c>
    </row>
    <row r="121" spans="1:17">
      <c r="A121" s="523" t="s">
        <v>193</v>
      </c>
      <c r="B121" s="523" t="s">
        <v>169</v>
      </c>
      <c r="C121" s="221" t="s">
        <v>214</v>
      </c>
      <c r="D121" s="365">
        <v>378922811.00746936</v>
      </c>
      <c r="E121" s="365">
        <v>-24823928.488577306</v>
      </c>
      <c r="F121" s="366">
        <v>-6.1483910729687445E-2</v>
      </c>
      <c r="G121" s="375">
        <v>22.024930839861451</v>
      </c>
      <c r="H121" s="375">
        <v>-1.5949690892297994</v>
      </c>
      <c r="I121" s="376">
        <v>1.9986228754206474</v>
      </c>
      <c r="J121" s="376">
        <v>5.6602883079102773E-2</v>
      </c>
      <c r="K121" s="366">
        <v>2.9146395661383065E-2</v>
      </c>
      <c r="L121" s="367">
        <v>757323798.09822297</v>
      </c>
      <c r="M121" s="367">
        <v>-26760441.845813155</v>
      </c>
      <c r="N121" s="366">
        <v>-3.4129549457240942E-2</v>
      </c>
      <c r="O121" s="365">
        <v>157170519.37777853</v>
      </c>
      <c r="P121" s="365">
        <v>-7681967.6865924001</v>
      </c>
      <c r="Q121" s="366">
        <v>-4.6599040289836677E-2</v>
      </c>
    </row>
    <row r="122" spans="1:17">
      <c r="A122" s="523" t="s">
        <v>193</v>
      </c>
      <c r="B122" s="523" t="s">
        <v>169</v>
      </c>
      <c r="C122" s="225" t="s">
        <v>215</v>
      </c>
      <c r="D122" s="369">
        <v>11942859.072125006</v>
      </c>
      <c r="E122" s="369">
        <v>135454.79276851006</v>
      </c>
      <c r="F122" s="370">
        <v>1.1472021247322984E-2</v>
      </c>
      <c r="G122" s="377">
        <v>0.69418002150464386</v>
      </c>
      <c r="H122" s="377">
        <v>3.4259417346572674E-3</v>
      </c>
      <c r="I122" s="378">
        <v>2.8703365925194957</v>
      </c>
      <c r="J122" s="378">
        <v>0.16365114528288416</v>
      </c>
      <c r="K122" s="370">
        <v>6.0461826271672486E-2</v>
      </c>
      <c r="L122" s="371">
        <v>34280025.414023839</v>
      </c>
      <c r="M122" s="371">
        <v>2321096.0814503208</v>
      </c>
      <c r="N122" s="370">
        <v>7.2627466874636143E-2</v>
      </c>
      <c r="O122" s="369">
        <v>8070021.2898563212</v>
      </c>
      <c r="P122" s="369">
        <v>935717.27700383216</v>
      </c>
      <c r="Q122" s="370">
        <v>0.13115747174750783</v>
      </c>
    </row>
    <row r="123" spans="1:17">
      <c r="A123" s="523" t="s">
        <v>194</v>
      </c>
      <c r="B123" s="523" t="s">
        <v>459</v>
      </c>
      <c r="C123" s="221" t="s">
        <v>198</v>
      </c>
      <c r="D123" s="365">
        <v>91509487.577231392</v>
      </c>
      <c r="E123" s="365">
        <v>-3483223.2356361151</v>
      </c>
      <c r="F123" s="366">
        <v>-3.6668321240962892E-2</v>
      </c>
      <c r="G123" s="375">
        <v>55.693394717134886</v>
      </c>
      <c r="H123" s="375">
        <v>-0.92264101833180945</v>
      </c>
      <c r="I123" s="376">
        <v>2.3335875419833774</v>
      </c>
      <c r="J123" s="376">
        <v>8.4806975212917468E-2</v>
      </c>
      <c r="K123" s="366">
        <v>3.7712428000350101E-2</v>
      </c>
      <c r="L123" s="367">
        <v>213545400.1835098</v>
      </c>
      <c r="M123" s="367">
        <v>-72361.877312779427</v>
      </c>
      <c r="N123" s="366">
        <v>-3.3874466530632461E-4</v>
      </c>
      <c r="O123" s="365">
        <v>45445379.482603408</v>
      </c>
      <c r="P123" s="365">
        <v>268757.22394169122</v>
      </c>
      <c r="Q123" s="366">
        <v>5.9490331615078282E-3</v>
      </c>
    </row>
    <row r="124" spans="1:17">
      <c r="A124" s="523" t="s">
        <v>194</v>
      </c>
      <c r="B124" s="523" t="s">
        <v>96</v>
      </c>
      <c r="C124" s="225" t="s">
        <v>31</v>
      </c>
      <c r="D124" s="369">
        <v>8518946.4486270957</v>
      </c>
      <c r="E124" s="369">
        <v>1259229.8595732432</v>
      </c>
      <c r="F124" s="370">
        <v>0.17345441025506433</v>
      </c>
      <c r="G124" s="377">
        <v>5.1846978897909555</v>
      </c>
      <c r="H124" s="377">
        <v>0.85787775466583049</v>
      </c>
      <c r="I124" s="378">
        <v>2.7902523958760557</v>
      </c>
      <c r="J124" s="378">
        <v>2.7427966481500921E-2</v>
      </c>
      <c r="K124" s="370">
        <v>9.9275097576545911E-3</v>
      </c>
      <c r="L124" s="371">
        <v>23770010.73862157</v>
      </c>
      <c r="M124" s="371">
        <v>3712688.3959026784</v>
      </c>
      <c r="N124" s="370">
        <v>0.18510389036303443</v>
      </c>
      <c r="O124" s="369">
        <v>5126510.7273295205</v>
      </c>
      <c r="P124" s="369">
        <v>804845.02755702473</v>
      </c>
      <c r="Q124" s="370">
        <v>0.18623491113609134</v>
      </c>
    </row>
    <row r="125" spans="1:17">
      <c r="A125" s="523" t="s">
        <v>194</v>
      </c>
      <c r="B125" s="523" t="s">
        <v>96</v>
      </c>
      <c r="C125" s="221" t="s">
        <v>199</v>
      </c>
      <c r="D125" s="365">
        <v>977965.09699832753</v>
      </c>
      <c r="E125" s="365">
        <v>567984.05480688962</v>
      </c>
      <c r="F125" s="366">
        <v>1.3853910214259937</v>
      </c>
      <c r="G125" s="375">
        <v>0.5951972588715575</v>
      </c>
      <c r="H125" s="375">
        <v>0.35084691728271478</v>
      </c>
      <c r="I125" s="376">
        <v>2.0021171441495258</v>
      </c>
      <c r="J125" s="376">
        <v>-9.6218546263538762E-2</v>
      </c>
      <c r="K125" s="366">
        <v>-4.5854696511690086E-2</v>
      </c>
      <c r="L125" s="367">
        <v>1958000.6870802057</v>
      </c>
      <c r="M125" s="367">
        <v>1097722.833857167</v>
      </c>
      <c r="N125" s="366">
        <v>1.2760096400767946</v>
      </c>
      <c r="O125" s="365">
        <v>489199.66978644609</v>
      </c>
      <c r="P125" s="365">
        <v>283829.97164101148</v>
      </c>
      <c r="Q125" s="366">
        <v>1.3820440610474796</v>
      </c>
    </row>
    <row r="126" spans="1:17">
      <c r="A126" s="523" t="s">
        <v>194</v>
      </c>
      <c r="B126" s="523" t="s">
        <v>96</v>
      </c>
      <c r="C126" s="225" t="s">
        <v>200</v>
      </c>
      <c r="D126" s="369">
        <v>11961946.346824905</v>
      </c>
      <c r="E126" s="369">
        <v>93255.106513248757</v>
      </c>
      <c r="F126" s="370">
        <v>7.8572358674653675E-3</v>
      </c>
      <c r="G126" s="377">
        <v>7.2801347392165674</v>
      </c>
      <c r="H126" s="377">
        <v>0.20634727021338595</v>
      </c>
      <c r="I126" s="378">
        <v>2.413940393901866</v>
      </c>
      <c r="J126" s="378">
        <v>-8.6148352590305066E-3</v>
      </c>
      <c r="K126" s="370">
        <v>-3.5560944722050516E-3</v>
      </c>
      <c r="L126" s="371">
        <v>28875425.476287499</v>
      </c>
      <c r="M126" s="371">
        <v>122865.4487743713</v>
      </c>
      <c r="N126" s="370">
        <v>4.2732003222252972E-3</v>
      </c>
      <c r="O126" s="369">
        <v>6229940.7474896833</v>
      </c>
      <c r="P126" s="369">
        <v>286983.55291790329</v>
      </c>
      <c r="Q126" s="370">
        <v>4.8289688705823147E-2</v>
      </c>
    </row>
    <row r="127" spans="1:17">
      <c r="A127" s="523" t="s">
        <v>194</v>
      </c>
      <c r="B127" s="523" t="s">
        <v>96</v>
      </c>
      <c r="C127" s="221" t="s">
        <v>201</v>
      </c>
      <c r="D127" s="365">
        <v>2571481.3134657689</v>
      </c>
      <c r="E127" s="365">
        <v>66796.600563178305</v>
      </c>
      <c r="F127" s="366">
        <v>2.6668666207400646E-2</v>
      </c>
      <c r="G127" s="375">
        <v>1.5650237761162915</v>
      </c>
      <c r="H127" s="375">
        <v>7.2221665319369688E-2</v>
      </c>
      <c r="I127" s="376">
        <v>2.3040544780117891</v>
      </c>
      <c r="J127" s="376">
        <v>2.6408039186775145E-2</v>
      </c>
      <c r="K127" s="366">
        <v>1.1594441848664823E-2</v>
      </c>
      <c r="L127" s="367">
        <v>5924833.0354144415</v>
      </c>
      <c r="M127" s="367">
        <v>220046.81869240385</v>
      </c>
      <c r="N127" s="366">
        <v>3.8572316355588596E-2</v>
      </c>
      <c r="O127" s="365">
        <v>1353272.9909885442</v>
      </c>
      <c r="P127" s="365">
        <v>10036.758015370229</v>
      </c>
      <c r="Q127" s="366">
        <v>7.472072126251731E-3</v>
      </c>
    </row>
    <row r="128" spans="1:17">
      <c r="A128" s="523" t="s">
        <v>194</v>
      </c>
      <c r="B128" s="523" t="s">
        <v>96</v>
      </c>
      <c r="C128" s="225" t="s">
        <v>202</v>
      </c>
      <c r="D128" s="369">
        <v>687692.1991759201</v>
      </c>
      <c r="E128" s="369">
        <v>-229452.46603202145</v>
      </c>
      <c r="F128" s="370">
        <v>-0.25018132333572302</v>
      </c>
      <c r="G128" s="377">
        <v>0.41853488754676971</v>
      </c>
      <c r="H128" s="377">
        <v>-0.12808700265590245</v>
      </c>
      <c r="I128" s="378">
        <v>2.1226743835981132</v>
      </c>
      <c r="J128" s="378">
        <v>-0.1399347000007074</v>
      </c>
      <c r="K128" s="370">
        <v>-6.1846609303862841E-2</v>
      </c>
      <c r="L128" s="371">
        <v>1459746.6149909771</v>
      </c>
      <c r="M128" s="371">
        <v>-615393.23548271065</v>
      </c>
      <c r="N128" s="370">
        <v>-0.296555066080118</v>
      </c>
      <c r="O128" s="369">
        <v>369556.00901657698</v>
      </c>
      <c r="P128" s="369">
        <v>-131619.35659504368</v>
      </c>
      <c r="Q128" s="370">
        <v>-0.26262136095699562</v>
      </c>
    </row>
    <row r="129" spans="1:17">
      <c r="A129" s="523" t="s">
        <v>194</v>
      </c>
      <c r="B129" s="523" t="s">
        <v>96</v>
      </c>
      <c r="C129" s="221" t="s">
        <v>203</v>
      </c>
      <c r="D129" s="365">
        <v>1899404.4885184225</v>
      </c>
      <c r="E129" s="365">
        <v>-85704.538136132061</v>
      </c>
      <c r="F129" s="366">
        <v>-4.317371841312282E-2</v>
      </c>
      <c r="G129" s="375">
        <v>1.1559925282859365</v>
      </c>
      <c r="H129" s="375">
        <v>-2.7140394547209956E-2</v>
      </c>
      <c r="I129" s="376">
        <v>2.1137149065574139</v>
      </c>
      <c r="J129" s="376">
        <v>-2.1913742313480089E-2</v>
      </c>
      <c r="K129" s="366">
        <v>-1.0261026571761844E-2</v>
      </c>
      <c r="L129" s="367">
        <v>4014799.58096345</v>
      </c>
      <c r="M129" s="367">
        <v>-224656.12749223178</v>
      </c>
      <c r="N129" s="366">
        <v>-5.2991738313045822E-2</v>
      </c>
      <c r="O129" s="365">
        <v>970310.74252602656</v>
      </c>
      <c r="P129" s="365">
        <v>-45747.652975582634</v>
      </c>
      <c r="Q129" s="366">
        <v>-4.5024629665106862E-2</v>
      </c>
    </row>
    <row r="130" spans="1:17">
      <c r="A130" s="523" t="s">
        <v>194</v>
      </c>
      <c r="B130" s="523" t="s">
        <v>96</v>
      </c>
      <c r="C130" s="225" t="s">
        <v>204</v>
      </c>
      <c r="D130" s="369">
        <v>11368923.178334409</v>
      </c>
      <c r="E130" s="369">
        <v>-1294812.0095279701</v>
      </c>
      <c r="F130" s="370">
        <v>-0.10224566372557989</v>
      </c>
      <c r="G130" s="377">
        <v>6.9192161692019241</v>
      </c>
      <c r="H130" s="377">
        <v>-0.6284206737229141</v>
      </c>
      <c r="I130" s="378">
        <v>2.0896598254988286</v>
      </c>
      <c r="J130" s="378">
        <v>6.4451784480768826E-2</v>
      </c>
      <c r="K130" s="370">
        <v>3.182477215939223E-2</v>
      </c>
      <c r="L130" s="371">
        <v>23757182.024947867</v>
      </c>
      <c r="M130" s="371">
        <v>-1889516.3068343736</v>
      </c>
      <c r="N130" s="370">
        <v>-7.3674836518540177E-2</v>
      </c>
      <c r="O130" s="369">
        <v>5254902.0681798002</v>
      </c>
      <c r="P130" s="369">
        <v>-347464.21027176548</v>
      </c>
      <c r="Q130" s="370">
        <v>-6.2020973460485858E-2</v>
      </c>
    </row>
    <row r="131" spans="1:17">
      <c r="A131" s="523" t="s">
        <v>194</v>
      </c>
      <c r="B131" s="523" t="s">
        <v>96</v>
      </c>
      <c r="C131" s="221" t="s">
        <v>205</v>
      </c>
      <c r="D131" s="365">
        <v>275293.4123506546</v>
      </c>
      <c r="E131" s="365">
        <v>46100.698616347188</v>
      </c>
      <c r="F131" s="366">
        <v>0.20114382287819851</v>
      </c>
      <c r="G131" s="375">
        <v>0.16754573851298415</v>
      </c>
      <c r="H131" s="375">
        <v>3.094596406658065E-2</v>
      </c>
      <c r="I131" s="376">
        <v>2.3491646880356138</v>
      </c>
      <c r="J131" s="376">
        <v>0.31870500916335986</v>
      </c>
      <c r="K131" s="366">
        <v>0.15696199854624698</v>
      </c>
      <c r="L131" s="367">
        <v>646709.56314298511</v>
      </c>
      <c r="M131" s="367">
        <v>181342.99921416282</v>
      </c>
      <c r="N131" s="366">
        <v>0.38967775785863978</v>
      </c>
      <c r="O131" s="365">
        <v>142397.73339223862</v>
      </c>
      <c r="P131" s="365">
        <v>27788.881440997124</v>
      </c>
      <c r="Q131" s="366">
        <v>0.24246714776289235</v>
      </c>
    </row>
    <row r="132" spans="1:17">
      <c r="A132" s="523" t="s">
        <v>194</v>
      </c>
      <c r="B132" s="523" t="s">
        <v>96</v>
      </c>
      <c r="C132" s="225" t="s">
        <v>206</v>
      </c>
      <c r="D132" s="369">
        <v>809.63213443756104</v>
      </c>
      <c r="E132" s="369">
        <v>-158598.15343332291</v>
      </c>
      <c r="F132" s="370">
        <v>-0.99492100005307826</v>
      </c>
      <c r="G132" s="377">
        <v>4.9274849234459824E-4</v>
      </c>
      <c r="H132" s="377">
        <v>-9.4514929538814671E-2</v>
      </c>
      <c r="I132" s="378">
        <v>2.4423613614032189</v>
      </c>
      <c r="J132" s="378">
        <v>0.34822568007817978</v>
      </c>
      <c r="K132" s="370">
        <v>0.16628611182339637</v>
      </c>
      <c r="L132" s="371">
        <v>1977.4142421007157</v>
      </c>
      <c r="M132" s="371">
        <v>-331844.11739635706</v>
      </c>
      <c r="N132" s="370">
        <v>-0.9940764328999534</v>
      </c>
      <c r="O132" s="369">
        <v>404.81606721878052</v>
      </c>
      <c r="P132" s="369">
        <v>-79299.076716661453</v>
      </c>
      <c r="Q132" s="370">
        <v>-0.99492100005307826</v>
      </c>
    </row>
    <row r="133" spans="1:17">
      <c r="A133" s="523" t="s">
        <v>194</v>
      </c>
      <c r="B133" s="523" t="s">
        <v>96</v>
      </c>
      <c r="C133" s="221" t="s">
        <v>207</v>
      </c>
      <c r="D133" s="373"/>
      <c r="E133" s="373"/>
      <c r="F133" s="373"/>
      <c r="G133" s="373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</row>
    <row r="134" spans="1:17">
      <c r="A134" s="523" t="s">
        <v>194</v>
      </c>
      <c r="B134" s="523" t="s">
        <v>96</v>
      </c>
      <c r="C134" s="221" t="s">
        <v>208</v>
      </c>
      <c r="D134" s="369">
        <v>1194132.892912311</v>
      </c>
      <c r="E134" s="369">
        <v>-198497.8251609935</v>
      </c>
      <c r="F134" s="370">
        <v>-0.14253442968399688</v>
      </c>
      <c r="G134" s="377">
        <v>0.72675868164545143</v>
      </c>
      <c r="H134" s="377">
        <v>-0.10325479861062148</v>
      </c>
      <c r="I134" s="378">
        <v>2.0729630723625867</v>
      </c>
      <c r="J134" s="378">
        <v>-9.6779258690895542E-2</v>
      </c>
      <c r="K134" s="370">
        <v>-4.4604033071478116E-2</v>
      </c>
      <c r="L134" s="371">
        <v>2475393.390500728</v>
      </c>
      <c r="M134" s="371">
        <v>-546256.43002832867</v>
      </c>
      <c r="N134" s="370">
        <v>-0.18078085234002575</v>
      </c>
      <c r="O134" s="369">
        <v>598173.71922745195</v>
      </c>
      <c r="P134" s="369">
        <v>-109941.79398964252</v>
      </c>
      <c r="Q134" s="370">
        <v>-0.15525968847957791</v>
      </c>
    </row>
    <row r="135" spans="1:17">
      <c r="A135" s="523" t="s">
        <v>194</v>
      </c>
      <c r="B135" s="523" t="s">
        <v>96</v>
      </c>
      <c r="C135" s="225" t="s">
        <v>209</v>
      </c>
      <c r="D135" s="365">
        <v>70228439.867747858</v>
      </c>
      <c r="E135" s="365">
        <v>-58273.08188341558</v>
      </c>
      <c r="F135" s="366">
        <v>-8.2907678333421454E-4</v>
      </c>
      <c r="G135" s="375">
        <v>42.741581506748815</v>
      </c>
      <c r="H135" s="375">
        <v>0.85041935301250504</v>
      </c>
      <c r="I135" s="376">
        <v>2.7440078858469712</v>
      </c>
      <c r="J135" s="376">
        <v>-3.240637454893891E-2</v>
      </c>
      <c r="K135" s="366">
        <v>-1.1672024240474055E-2</v>
      </c>
      <c r="L135" s="367">
        <v>192707392.80782995</v>
      </c>
      <c r="M135" s="367">
        <v>-2437639.3418802023</v>
      </c>
      <c r="N135" s="366">
        <v>-1.2491424019495968E-2</v>
      </c>
      <c r="O135" s="365">
        <v>45478553.595968634</v>
      </c>
      <c r="P135" s="365">
        <v>-94055.469501025975</v>
      </c>
      <c r="Q135" s="366">
        <v>-2.0638596610939213E-3</v>
      </c>
    </row>
    <row r="136" spans="1:17">
      <c r="A136" s="523" t="s">
        <v>194</v>
      </c>
      <c r="B136" s="523" t="s">
        <v>96</v>
      </c>
      <c r="C136" s="221" t="s">
        <v>210</v>
      </c>
      <c r="D136" s="369">
        <v>26551.254582397803</v>
      </c>
      <c r="E136" s="369">
        <v>-301.80206013190764</v>
      </c>
      <c r="F136" s="370">
        <v>-1.1239020724885201E-2</v>
      </c>
      <c r="G136" s="377">
        <v>1.6159302612689334E-2</v>
      </c>
      <c r="H136" s="377">
        <v>1.5477340754915456E-4</v>
      </c>
      <c r="I136" s="378">
        <v>2.1317109229102891</v>
      </c>
      <c r="J136" s="378">
        <v>-0.10863643069967566</v>
      </c>
      <c r="K136" s="370">
        <v>-4.849088714954191E-2</v>
      </c>
      <c r="L136" s="371">
        <v>56599.599410269264</v>
      </c>
      <c r="M136" s="371">
        <v>-3560.5749751606563</v>
      </c>
      <c r="N136" s="370">
        <v>-5.9184917788785291E-2</v>
      </c>
      <c r="O136" s="369">
        <v>14205.306831479073</v>
      </c>
      <c r="P136" s="369">
        <v>103.93230108404532</v>
      </c>
      <c r="Q136" s="370">
        <v>7.3703666873057537E-3</v>
      </c>
    </row>
    <row r="137" spans="1:17">
      <c r="A137" s="523" t="s">
        <v>194</v>
      </c>
      <c r="B137" s="523" t="s">
        <v>96</v>
      </c>
      <c r="C137" s="225" t="s">
        <v>211</v>
      </c>
      <c r="D137" s="365">
        <v>795.00546050071716</v>
      </c>
      <c r="E137" s="365">
        <v>-1012.3437175750732</v>
      </c>
      <c r="F137" s="366">
        <v>-0.56012625001045646</v>
      </c>
      <c r="G137" s="375">
        <v>4.8384658341110135E-4</v>
      </c>
      <c r="H137" s="375">
        <v>-5.9334075840486228E-4</v>
      </c>
      <c r="I137" s="376">
        <v>2.5412123556492219</v>
      </c>
      <c r="J137" s="376">
        <v>-0.76832635528088655</v>
      </c>
      <c r="K137" s="366">
        <v>-0.23215511960727514</v>
      </c>
      <c r="L137" s="367">
        <v>2020.2776990330219</v>
      </c>
      <c r="M137" s="367">
        <v>-3961.2143699765202</v>
      </c>
      <c r="N137" s="366">
        <v>-0.66224519305137952</v>
      </c>
      <c r="O137" s="365">
        <v>397.50273025035858</v>
      </c>
      <c r="P137" s="365">
        <v>-506.17185878753662</v>
      </c>
      <c r="Q137" s="366">
        <v>-0.56012625001045646</v>
      </c>
    </row>
    <row r="138" spans="1:17">
      <c r="A138" s="523" t="s">
        <v>194</v>
      </c>
      <c r="B138" s="523" t="s">
        <v>96</v>
      </c>
      <c r="C138" s="225" t="s">
        <v>212</v>
      </c>
      <c r="D138" s="369">
        <v>20410140.104573596</v>
      </c>
      <c r="E138" s="369">
        <v>-119808.98246008903</v>
      </c>
      <c r="F138" s="370">
        <v>-5.8358148844975966E-3</v>
      </c>
      <c r="G138" s="377">
        <v>12.421771984207552</v>
      </c>
      <c r="H138" s="377">
        <v>0.1858401825712015</v>
      </c>
      <c r="I138" s="378">
        <v>2.3763094847758186</v>
      </c>
      <c r="J138" s="378">
        <v>7.2586602368439834E-2</v>
      </c>
      <c r="K138" s="370">
        <v>3.1508391448795789E-2</v>
      </c>
      <c r="L138" s="371">
        <v>48500809.516101554</v>
      </c>
      <c r="M138" s="371">
        <v>1205496.0296435803</v>
      </c>
      <c r="N138" s="370">
        <v>2.5488699424494755E-2</v>
      </c>
      <c r="O138" s="369">
        <v>9851304.2468199506</v>
      </c>
      <c r="P138" s="369">
        <v>229399.45434106514</v>
      </c>
      <c r="Q138" s="370">
        <v>2.3841376451820523E-2</v>
      </c>
    </row>
    <row r="139" spans="1:17">
      <c r="A139" s="523" t="s">
        <v>194</v>
      </c>
      <c r="B139" s="523" t="s">
        <v>96</v>
      </c>
      <c r="C139" s="221" t="s">
        <v>213</v>
      </c>
      <c r="D139" s="365">
        <v>91188.779727697372</v>
      </c>
      <c r="E139" s="365">
        <v>-51860.745410487172</v>
      </c>
      <c r="F139" s="366">
        <v>-0.36253699801093475</v>
      </c>
      <c r="G139" s="375">
        <v>5.5498209394542988E-2</v>
      </c>
      <c r="H139" s="375">
        <v>-2.975987996685607E-2</v>
      </c>
      <c r="I139" s="376">
        <v>2.0576190569139565</v>
      </c>
      <c r="J139" s="376">
        <v>-5.7344801186087757E-3</v>
      </c>
      <c r="K139" s="366">
        <v>-2.7792038619110721E-3</v>
      </c>
      <c r="L139" s="367">
        <v>187631.77094443917</v>
      </c>
      <c r="M139" s="367">
        <v>-107529.97272026277</v>
      </c>
      <c r="N139" s="366">
        <v>-0.36430863764788823</v>
      </c>
      <c r="O139" s="365">
        <v>45594.389863848686</v>
      </c>
      <c r="P139" s="365">
        <v>-25930.372705243586</v>
      </c>
      <c r="Q139" s="366">
        <v>-0.36253699801093475</v>
      </c>
    </row>
    <row r="140" spans="1:17">
      <c r="A140" s="523" t="s">
        <v>194</v>
      </c>
      <c r="B140" s="523" t="s">
        <v>96</v>
      </c>
      <c r="C140" s="225" t="s">
        <v>214</v>
      </c>
      <c r="D140" s="369">
        <v>32996513.374325793</v>
      </c>
      <c r="E140" s="369">
        <v>-3435112.5931658857</v>
      </c>
      <c r="F140" s="370">
        <v>-9.4289302273554101E-2</v>
      </c>
      <c r="G140" s="377">
        <v>20.081937865673119</v>
      </c>
      <c r="H140" s="377">
        <v>-1.6314569835374364</v>
      </c>
      <c r="I140" s="378">
        <v>2.252966289659518</v>
      </c>
      <c r="J140" s="378">
        <v>0.12844925258761597</v>
      </c>
      <c r="K140" s="370">
        <v>6.0460448349545878E-2</v>
      </c>
      <c r="L140" s="371">
        <v>74340032.308655441</v>
      </c>
      <c r="M140" s="371">
        <v>-3059577.7475117445</v>
      </c>
      <c r="N140" s="370">
        <v>-3.952962741403318E-2</v>
      </c>
      <c r="O140" s="369">
        <v>15532738.33798594</v>
      </c>
      <c r="P140" s="369">
        <v>-831359.81121305004</v>
      </c>
      <c r="Q140" s="370">
        <v>-5.0803888099005594E-2</v>
      </c>
    </row>
    <row r="141" spans="1:17">
      <c r="A141" s="523" t="s">
        <v>194</v>
      </c>
      <c r="B141" s="523" t="s">
        <v>96</v>
      </c>
      <c r="C141" s="221" t="s">
        <v>215</v>
      </c>
      <c r="D141" s="365">
        <v>1099185.362684997</v>
      </c>
      <c r="E141" s="365">
        <v>125368.5039588447</v>
      </c>
      <c r="F141" s="366">
        <v>0.12873930332530797</v>
      </c>
      <c r="G141" s="375">
        <v>0.66897286709912895</v>
      </c>
      <c r="H141" s="375">
        <v>8.857412279914556E-2</v>
      </c>
      <c r="I141" s="376">
        <v>3.1833222481915877</v>
      </c>
      <c r="J141" s="376">
        <v>-9.5194550034896075E-3</v>
      </c>
      <c r="K141" s="366">
        <v>-2.9814992061659327E-3</v>
      </c>
      <c r="L141" s="367">
        <v>3499061.2199216904</v>
      </c>
      <c r="M141" s="367">
        <v>389818.1421064022</v>
      </c>
      <c r="N141" s="366">
        <v>0.12537396798847525</v>
      </c>
      <c r="O141" s="365">
        <v>819743.46535697894</v>
      </c>
      <c r="P141" s="365">
        <v>207674.85006838723</v>
      </c>
      <c r="Q141" s="366">
        <v>0.33929994919028494</v>
      </c>
    </row>
    <row r="142" spans="1:17">
      <c r="A142" s="523" t="s">
        <v>194</v>
      </c>
      <c r="B142" s="523" t="s">
        <v>460</v>
      </c>
      <c r="C142" s="225" t="s">
        <v>198</v>
      </c>
      <c r="D142" s="369">
        <v>1272033574.0184054</v>
      </c>
      <c r="E142" s="369">
        <v>-29703397.658512115</v>
      </c>
      <c r="F142" s="370">
        <v>-2.2818279195256891E-2</v>
      </c>
      <c r="G142" s="377">
        <v>55.188208193540355</v>
      </c>
      <c r="H142" s="377">
        <v>-0.6315319167281217</v>
      </c>
      <c r="I142" s="378">
        <v>2.2536332705698472</v>
      </c>
      <c r="J142" s="378">
        <v>4.152255079339362E-2</v>
      </c>
      <c r="K142" s="370">
        <v>1.8770557197783352E-2</v>
      </c>
      <c r="L142" s="371">
        <v>2866697183.6897507</v>
      </c>
      <c r="M142" s="371">
        <v>-12889125.686096191</v>
      </c>
      <c r="N142" s="370">
        <v>-4.4760338122630961E-3</v>
      </c>
      <c r="O142" s="369">
        <v>622936975.3632766</v>
      </c>
      <c r="P142" s="369">
        <v>-2424938.036714077</v>
      </c>
      <c r="Q142" s="370">
        <v>-3.877655457989254E-3</v>
      </c>
    </row>
    <row r="143" spans="1:17">
      <c r="A143" s="523" t="s">
        <v>194</v>
      </c>
      <c r="B143" s="523" t="s">
        <v>168</v>
      </c>
      <c r="C143" s="221" t="s">
        <v>31</v>
      </c>
      <c r="D143" s="365">
        <v>112736317.96674696</v>
      </c>
      <c r="E143" s="365">
        <v>19815410.357865438</v>
      </c>
      <c r="F143" s="366">
        <v>0.21325028852786895</v>
      </c>
      <c r="G143" s="375">
        <v>4.8911565810856272</v>
      </c>
      <c r="H143" s="375">
        <v>0.90661820936196635</v>
      </c>
      <c r="I143" s="376">
        <v>2.6878595755066885</v>
      </c>
      <c r="J143" s="376">
        <v>0.12912549712654497</v>
      </c>
      <c r="K143" s="366">
        <v>5.0464602092723285E-2</v>
      </c>
      <c r="L143" s="367">
        <v>303019391.75428754</v>
      </c>
      <c r="M143" s="367">
        <v>65259498.861429632</v>
      </c>
      <c r="N143" s="366">
        <v>0.27447648157730964</v>
      </c>
      <c r="O143" s="365">
        <v>67030000.032710791</v>
      </c>
      <c r="P143" s="365">
        <v>12583253.741058171</v>
      </c>
      <c r="Q143" s="366">
        <v>0.23111121596971065</v>
      </c>
    </row>
    <row r="144" spans="1:17">
      <c r="A144" s="523" t="s">
        <v>194</v>
      </c>
      <c r="B144" s="523" t="s">
        <v>168</v>
      </c>
      <c r="C144" s="225" t="s">
        <v>199</v>
      </c>
      <c r="D144" s="369">
        <v>10742871.106753124</v>
      </c>
      <c r="E144" s="369">
        <v>1950106.4255976975</v>
      </c>
      <c r="F144" s="370">
        <v>0.22178535378947964</v>
      </c>
      <c r="G144" s="377">
        <v>0.46608817514378126</v>
      </c>
      <c r="H144" s="377">
        <v>8.9045923112962166E-2</v>
      </c>
      <c r="I144" s="378">
        <v>1.9668337939175196</v>
      </c>
      <c r="J144" s="378">
        <v>-0.1726239237079068</v>
      </c>
      <c r="K144" s="370">
        <v>-8.0685830940141812E-2</v>
      </c>
      <c r="L144" s="371">
        <v>21129441.936462149</v>
      </c>
      <c r="M144" s="371">
        <v>2317693.6800999008</v>
      </c>
      <c r="N144" s="370">
        <v>0.12320458728848036</v>
      </c>
      <c r="O144" s="369">
        <v>5375689.2079951297</v>
      </c>
      <c r="P144" s="369">
        <v>863936.3761005057</v>
      </c>
      <c r="Q144" s="370">
        <v>0.19148575028160666</v>
      </c>
    </row>
    <row r="145" spans="1:17">
      <c r="A145" s="523" t="s">
        <v>194</v>
      </c>
      <c r="B145" s="523" t="s">
        <v>168</v>
      </c>
      <c r="C145" s="221" t="s">
        <v>200</v>
      </c>
      <c r="D145" s="365">
        <v>159257290.99961296</v>
      </c>
      <c r="E145" s="365">
        <v>6517452.2321665585</v>
      </c>
      <c r="F145" s="366">
        <v>4.2670283566880587E-2</v>
      </c>
      <c r="G145" s="375">
        <v>6.9095067233647622</v>
      </c>
      <c r="H145" s="375">
        <v>0.359874739339622</v>
      </c>
      <c r="I145" s="376">
        <v>2.382749954080472</v>
      </c>
      <c r="J145" s="376">
        <v>1.3826762548907912E-2</v>
      </c>
      <c r="K145" s="366">
        <v>5.836728940109108E-3</v>
      </c>
      <c r="L145" s="367">
        <v>379470302.81630814</v>
      </c>
      <c r="M145" s="367">
        <v>17641356.48931253</v>
      </c>
      <c r="N145" s="366">
        <v>4.8756067385967258E-2</v>
      </c>
      <c r="O145" s="365">
        <v>82000504.085124239</v>
      </c>
      <c r="P145" s="365">
        <v>4651941.552537784</v>
      </c>
      <c r="Q145" s="366">
        <v>6.0142572792842151E-2</v>
      </c>
    </row>
    <row r="146" spans="1:17">
      <c r="A146" s="523" t="s">
        <v>194</v>
      </c>
      <c r="B146" s="523" t="s">
        <v>168</v>
      </c>
      <c r="C146" s="225" t="s">
        <v>201</v>
      </c>
      <c r="D146" s="369">
        <v>36959586.122106232</v>
      </c>
      <c r="E146" s="369">
        <v>-555803.33237458766</v>
      </c>
      <c r="F146" s="370">
        <v>-1.4815342195739961E-2</v>
      </c>
      <c r="G146" s="377">
        <v>1.603521617130186</v>
      </c>
      <c r="H146" s="377">
        <v>-5.1745596304502151E-3</v>
      </c>
      <c r="I146" s="378">
        <v>2.2169318843418764</v>
      </c>
      <c r="J146" s="378">
        <v>3.8879450164027496E-2</v>
      </c>
      <c r="K146" s="370">
        <v>1.7850557476915541E-2</v>
      </c>
      <c r="L146" s="371">
        <v>81936884.906176835</v>
      </c>
      <c r="M146" s="371">
        <v>226399.58571487665</v>
      </c>
      <c r="N146" s="370">
        <v>2.7707531637703002E-3</v>
      </c>
      <c r="O146" s="369">
        <v>19584271.32365917</v>
      </c>
      <c r="P146" s="369">
        <v>189143.86114348471</v>
      </c>
      <c r="Q146" s="370">
        <v>9.752132926635142E-3</v>
      </c>
    </row>
    <row r="147" spans="1:17">
      <c r="A147" s="523" t="s">
        <v>194</v>
      </c>
      <c r="B147" s="523" t="s">
        <v>168</v>
      </c>
      <c r="C147" s="221" t="s">
        <v>202</v>
      </c>
      <c r="D147" s="365">
        <v>10938244.760630609</v>
      </c>
      <c r="E147" s="365">
        <v>742834.29428064264</v>
      </c>
      <c r="F147" s="366">
        <v>7.2859675118757905E-2</v>
      </c>
      <c r="G147" s="375">
        <v>0.47456461955999402</v>
      </c>
      <c r="H147" s="375">
        <v>3.737555991760233E-2</v>
      </c>
      <c r="I147" s="376">
        <v>2.2048528281015836</v>
      </c>
      <c r="J147" s="376">
        <v>-0.29623771335193272</v>
      </c>
      <c r="K147" s="366">
        <v>-0.11844341835772698</v>
      </c>
      <c r="L147" s="367">
        <v>24117219.894943729</v>
      </c>
      <c r="M147" s="367">
        <v>-1382424.788680356</v>
      </c>
      <c r="N147" s="366">
        <v>-5.4213492220468139E-2</v>
      </c>
      <c r="O147" s="365">
        <v>5925928.8855796196</v>
      </c>
      <c r="P147" s="365">
        <v>301072.06056741253</v>
      </c>
      <c r="Q147" s="366">
        <v>5.3525284275437381E-2</v>
      </c>
    </row>
    <row r="148" spans="1:17">
      <c r="A148" s="523" t="s">
        <v>194</v>
      </c>
      <c r="B148" s="523" t="s">
        <v>168</v>
      </c>
      <c r="C148" s="225" t="s">
        <v>203</v>
      </c>
      <c r="D148" s="369">
        <v>24977678.698440731</v>
      </c>
      <c r="E148" s="369">
        <v>-2462586.1625338048</v>
      </c>
      <c r="F148" s="370">
        <v>-8.9743527440804244E-2</v>
      </c>
      <c r="G148" s="377">
        <v>1.0836768465522906</v>
      </c>
      <c r="H148" s="377">
        <v>-9.2988245108554413E-2</v>
      </c>
      <c r="I148" s="378">
        <v>2.0609224495789569</v>
      </c>
      <c r="J148" s="378">
        <v>-4.4576272587245391E-2</v>
      </c>
      <c r="K148" s="370">
        <v>-2.1171360551282568E-2</v>
      </c>
      <c r="L148" s="371">
        <v>51477058.767986603</v>
      </c>
      <c r="M148" s="371">
        <v>-6298383.8326974213</v>
      </c>
      <c r="N148" s="370">
        <v>-0.10901489541549358</v>
      </c>
      <c r="O148" s="369">
        <v>12739077.381902833</v>
      </c>
      <c r="P148" s="369">
        <v>-1391204.3558161445</v>
      </c>
      <c r="Q148" s="370">
        <v>-9.8455528462854547E-2</v>
      </c>
    </row>
    <row r="149" spans="1:17">
      <c r="A149" s="523" t="s">
        <v>194</v>
      </c>
      <c r="B149" s="523" t="s">
        <v>168</v>
      </c>
      <c r="C149" s="221" t="s">
        <v>204</v>
      </c>
      <c r="D149" s="365">
        <v>159052579.58157581</v>
      </c>
      <c r="E149" s="365">
        <v>-14236344.610392928</v>
      </c>
      <c r="F149" s="366">
        <v>-8.2153805713641379E-2</v>
      </c>
      <c r="G149" s="375">
        <v>6.9006251524778088</v>
      </c>
      <c r="H149" s="375">
        <v>-0.53017148528141256</v>
      </c>
      <c r="I149" s="376">
        <v>2.0139450941101429</v>
      </c>
      <c r="J149" s="376">
        <v>6.3516997705153067E-3</v>
      </c>
      <c r="K149" s="366">
        <v>3.163837751421083E-3</v>
      </c>
      <c r="L149" s="367">
        <v>320323162.35387766</v>
      </c>
      <c r="M149" s="367">
        <v>-27570537.166139245</v>
      </c>
      <c r="N149" s="366">
        <v>-7.9249889274160046E-2</v>
      </c>
      <c r="O149" s="365">
        <v>71707046.333644897</v>
      </c>
      <c r="P149" s="365">
        <v>-5744021.5941120535</v>
      </c>
      <c r="Q149" s="366">
        <v>-7.4163232964971279E-2</v>
      </c>
    </row>
    <row r="150" spans="1:17">
      <c r="A150" s="523" t="s">
        <v>194</v>
      </c>
      <c r="B150" s="523" t="s">
        <v>168</v>
      </c>
      <c r="C150" s="225" t="s">
        <v>205</v>
      </c>
      <c r="D150" s="369">
        <v>3544953.2193289693</v>
      </c>
      <c r="E150" s="369">
        <v>-1743196.9991193595</v>
      </c>
      <c r="F150" s="370">
        <v>-0.32964211058869197</v>
      </c>
      <c r="G150" s="377">
        <v>0.15380067028156719</v>
      </c>
      <c r="H150" s="377">
        <v>-7.2960324666272142E-2</v>
      </c>
      <c r="I150" s="378">
        <v>2.333160672304301</v>
      </c>
      <c r="J150" s="378">
        <v>0.38945615161592029</v>
      </c>
      <c r="K150" s="370">
        <v>0.20036798158908992</v>
      </c>
      <c r="L150" s="371">
        <v>8270945.4364968743</v>
      </c>
      <c r="M150" s="371">
        <v>-2007656.0491803903</v>
      </c>
      <c r="N150" s="370">
        <v>-0.19532385334502581</v>
      </c>
      <c r="O150" s="369">
        <v>1840580.5450410324</v>
      </c>
      <c r="P150" s="369">
        <v>-803575.48449395434</v>
      </c>
      <c r="Q150" s="370">
        <v>-0.3039062277407566</v>
      </c>
    </row>
    <row r="151" spans="1:17">
      <c r="A151" s="523" t="s">
        <v>194</v>
      </c>
      <c r="B151" s="523" t="s">
        <v>168</v>
      </c>
      <c r="C151" s="221" t="s">
        <v>206</v>
      </c>
      <c r="D151" s="365">
        <v>355192.41384077072</v>
      </c>
      <c r="E151" s="365">
        <v>-2947918.9945041751</v>
      </c>
      <c r="F151" s="366">
        <v>-0.89246732249375049</v>
      </c>
      <c r="G151" s="375">
        <v>1.5410310925902468E-2</v>
      </c>
      <c r="H151" s="375">
        <v>-0.12623030033487945</v>
      </c>
      <c r="I151" s="376">
        <v>2.1158225041846466</v>
      </c>
      <c r="J151" s="376">
        <v>5.3978156545835709E-2</v>
      </c>
      <c r="K151" s="366">
        <v>2.6179549686983199E-2</v>
      </c>
      <c r="L151" s="367">
        <v>751524.10251996876</v>
      </c>
      <c r="M151" s="367">
        <v>-6058977.4843973303</v>
      </c>
      <c r="N151" s="366">
        <v>-0.88965216542000136</v>
      </c>
      <c r="O151" s="365">
        <v>177596.20692038536</v>
      </c>
      <c r="P151" s="365">
        <v>-1473959.4972520876</v>
      </c>
      <c r="Q151" s="366">
        <v>-0.89246732249375049</v>
      </c>
    </row>
    <row r="152" spans="1:17">
      <c r="A152" s="523" t="s">
        <v>194</v>
      </c>
      <c r="B152" s="523" t="s">
        <v>168</v>
      </c>
      <c r="C152" s="225" t="s">
        <v>207</v>
      </c>
      <c r="D152" s="369">
        <v>4053.0974831432104</v>
      </c>
      <c r="E152" s="369">
        <v>-118200.20772464234</v>
      </c>
      <c r="F152" s="370">
        <v>-0.96684672470609745</v>
      </c>
      <c r="G152" s="377">
        <v>1.7584692125837347E-4</v>
      </c>
      <c r="H152" s="377">
        <v>-5.0664930235992641E-3</v>
      </c>
      <c r="I152" s="378">
        <v>2.3614191352571101</v>
      </c>
      <c r="J152" s="378">
        <v>-0.36293257524256584</v>
      </c>
      <c r="K152" s="370">
        <v>-0.13321795928323807</v>
      </c>
      <c r="L152" s="371">
        <v>9571.0619537568091</v>
      </c>
      <c r="M152" s="371">
        <v>-323489.93920331274</v>
      </c>
      <c r="N152" s="370">
        <v>-0.97126333638430662</v>
      </c>
      <c r="O152" s="369">
        <v>2161.6519910097122</v>
      </c>
      <c r="P152" s="369">
        <v>-74848.305201964133</v>
      </c>
      <c r="Q152" s="370">
        <v>-0.97193022733939483</v>
      </c>
    </row>
    <row r="153" spans="1:17">
      <c r="A153" s="523" t="s">
        <v>194</v>
      </c>
      <c r="B153" s="523" t="s">
        <v>168</v>
      </c>
      <c r="C153" s="225" t="s">
        <v>208</v>
      </c>
      <c r="D153" s="365">
        <v>31526384.611115493</v>
      </c>
      <c r="E153" s="365">
        <v>-972611.83788158372</v>
      </c>
      <c r="F153" s="366">
        <v>-2.9927442202960661E-2</v>
      </c>
      <c r="G153" s="375">
        <v>1.3677977633966867</v>
      </c>
      <c r="H153" s="375">
        <v>-2.5790630494148203E-2</v>
      </c>
      <c r="I153" s="376">
        <v>2.2036060331339256</v>
      </c>
      <c r="J153" s="376">
        <v>-3.6845324965867121E-2</v>
      </c>
      <c r="K153" s="366">
        <v>-1.6445492035639178E-2</v>
      </c>
      <c r="L153" s="367">
        <v>69471731.331954643</v>
      </c>
      <c r="M153" s="367">
        <v>-3340689.3990812004</v>
      </c>
      <c r="N153" s="366">
        <v>-4.5880762726204102E-2</v>
      </c>
      <c r="O153" s="365">
        <v>16898309.208747521</v>
      </c>
      <c r="P153" s="365">
        <v>-364956.95679301396</v>
      </c>
      <c r="Q153" s="366">
        <v>-2.1140666736721585E-2</v>
      </c>
    </row>
    <row r="154" spans="1:17">
      <c r="A154" s="523" t="s">
        <v>194</v>
      </c>
      <c r="B154" s="523" t="s">
        <v>168</v>
      </c>
      <c r="C154" s="221" t="s">
        <v>209</v>
      </c>
      <c r="D154" s="369">
        <v>995907860.66721129</v>
      </c>
      <c r="E154" s="369">
        <v>3123259.4168134928</v>
      </c>
      <c r="F154" s="370">
        <v>3.1459587637437092E-3</v>
      </c>
      <c r="G154" s="377">
        <v>43.208270189329269</v>
      </c>
      <c r="H154" s="377">
        <v>0.63670647635834854</v>
      </c>
      <c r="I154" s="378">
        <v>2.8101654839469967</v>
      </c>
      <c r="J154" s="378">
        <v>1.4095989284597987E-2</v>
      </c>
      <c r="K154" s="370">
        <v>5.0413587042477843E-3</v>
      </c>
      <c r="L154" s="371">
        <v>2798665895.238492</v>
      </c>
      <c r="M154" s="371">
        <v>22771156.911681175</v>
      </c>
      <c r="N154" s="370">
        <v>8.2031773745882899E-3</v>
      </c>
      <c r="O154" s="369">
        <v>659305169.20287693</v>
      </c>
      <c r="P154" s="369">
        <v>2800220.3946280479</v>
      </c>
      <c r="Q154" s="370">
        <v>4.2653454474505916E-3</v>
      </c>
    </row>
    <row r="155" spans="1:17">
      <c r="A155" s="523" t="s">
        <v>194</v>
      </c>
      <c r="B155" s="523" t="s">
        <v>168</v>
      </c>
      <c r="C155" s="225" t="s">
        <v>210</v>
      </c>
      <c r="D155" s="365">
        <v>29476539.962269623</v>
      </c>
      <c r="E155" s="365">
        <v>-4054717.4894843847</v>
      </c>
      <c r="F155" s="366">
        <v>-0.12092351428569179</v>
      </c>
      <c r="G155" s="375">
        <v>1.2788635909380563</v>
      </c>
      <c r="H155" s="375">
        <v>-0.15898915293557825</v>
      </c>
      <c r="I155" s="376">
        <v>2.3595385314586226</v>
      </c>
      <c r="J155" s="376">
        <v>1.158401398399711E-2</v>
      </c>
      <c r="K155" s="366">
        <v>4.9336620014498638E-3</v>
      </c>
      <c r="L155" s="367">
        <v>69551031.815055072</v>
      </c>
      <c r="M155" s="367">
        <v>-9178835.5953954458</v>
      </c>
      <c r="N155" s="366">
        <v>-0.11658644803175494</v>
      </c>
      <c r="O155" s="365">
        <v>16353208.495635029</v>
      </c>
      <c r="P155" s="365">
        <v>-1933662.1445823424</v>
      </c>
      <c r="Q155" s="366">
        <v>-0.10574046170205519</v>
      </c>
    </row>
    <row r="156" spans="1:17">
      <c r="A156" s="523" t="s">
        <v>194</v>
      </c>
      <c r="B156" s="523" t="s">
        <v>168</v>
      </c>
      <c r="C156" s="221" t="s">
        <v>211</v>
      </c>
      <c r="D156" s="369">
        <v>15547.109904050827</v>
      </c>
      <c r="E156" s="369">
        <v>-1165808.4061268123</v>
      </c>
      <c r="F156" s="370">
        <v>-0.98683960104043345</v>
      </c>
      <c r="G156" s="377">
        <v>6.7452397147199465E-4</v>
      </c>
      <c r="H156" s="377">
        <v>-4.9983142913202987E-2</v>
      </c>
      <c r="I156" s="378">
        <v>2.6695257796801823</v>
      </c>
      <c r="J156" s="378">
        <v>0.56051470690353478</v>
      </c>
      <c r="K156" s="370">
        <v>0.26577134380123546</v>
      </c>
      <c r="L156" s="371">
        <v>41503.410688384771</v>
      </c>
      <c r="M156" s="371">
        <v>-2449988.4535064758</v>
      </c>
      <c r="N156" s="370">
        <v>-0.98334194412398901</v>
      </c>
      <c r="O156" s="369">
        <v>7773.5549520254135</v>
      </c>
      <c r="P156" s="369">
        <v>-582904.20306340617</v>
      </c>
      <c r="Q156" s="370">
        <v>-0.98683960104043345</v>
      </c>
    </row>
    <row r="157" spans="1:17">
      <c r="A157" s="523" t="s">
        <v>194</v>
      </c>
      <c r="B157" s="523" t="s">
        <v>168</v>
      </c>
      <c r="C157" s="221" t="s">
        <v>212</v>
      </c>
      <c r="D157" s="365">
        <v>262917963.51428825</v>
      </c>
      <c r="E157" s="365">
        <v>5386770.3992548287</v>
      </c>
      <c r="F157" s="366">
        <v>2.0916962850588274E-2</v>
      </c>
      <c r="G157" s="375">
        <v>11.406909066409781</v>
      </c>
      <c r="H157" s="375">
        <v>0.36372247591906692</v>
      </c>
      <c r="I157" s="376">
        <v>2.2914589293716188</v>
      </c>
      <c r="J157" s="376">
        <v>2.6986848128785823E-2</v>
      </c>
      <c r="K157" s="366">
        <v>1.1917500927622107E-2</v>
      </c>
      <c r="L157" s="367">
        <v>602465715.18701732</v>
      </c>
      <c r="M157" s="367">
        <v>19293518.328867674</v>
      </c>
      <c r="N157" s="366">
        <v>3.30837417023854E-2</v>
      </c>
      <c r="O157" s="365">
        <v>124955755.17534684</v>
      </c>
      <c r="P157" s="365">
        <v>4238018.6820475906</v>
      </c>
      <c r="Q157" s="366">
        <v>3.5106843494226991E-2</v>
      </c>
    </row>
    <row r="158" spans="1:17">
      <c r="A158" s="523" t="s">
        <v>194</v>
      </c>
      <c r="B158" s="523" t="s">
        <v>168</v>
      </c>
      <c r="C158" s="225" t="s">
        <v>213</v>
      </c>
      <c r="D158" s="369">
        <v>1636908.4175824837</v>
      </c>
      <c r="E158" s="369">
        <v>-653111.16764180153</v>
      </c>
      <c r="F158" s="370">
        <v>-0.2851989440858147</v>
      </c>
      <c r="G158" s="377">
        <v>7.1018599185176598E-2</v>
      </c>
      <c r="H158" s="377">
        <v>-2.7179655051986246E-2</v>
      </c>
      <c r="I158" s="378">
        <v>1.9712213813377153</v>
      </c>
      <c r="J158" s="378">
        <v>-3.9579934369328607E-2</v>
      </c>
      <c r="K158" s="370">
        <v>-1.9683662458422152E-2</v>
      </c>
      <c r="L158" s="371">
        <v>3226708.8720302773</v>
      </c>
      <c r="M158" s="371">
        <v>-1378065.522933614</v>
      </c>
      <c r="N158" s="370">
        <v>-0.2992688467953532</v>
      </c>
      <c r="O158" s="369">
        <v>818454.20879124186</v>
      </c>
      <c r="P158" s="369">
        <v>-326555.58382090076</v>
      </c>
      <c r="Q158" s="370">
        <v>-0.2851989440858147</v>
      </c>
    </row>
    <row r="159" spans="1:17">
      <c r="A159" s="523" t="s">
        <v>194</v>
      </c>
      <c r="B159" s="523" t="s">
        <v>168</v>
      </c>
      <c r="C159" s="221" t="s">
        <v>214</v>
      </c>
      <c r="D159" s="365">
        <v>450956468.63270414</v>
      </c>
      <c r="E159" s="365">
        <v>-34010373.68381536</v>
      </c>
      <c r="F159" s="366">
        <v>-7.0129276305488278E-2</v>
      </c>
      <c r="G159" s="375">
        <v>19.565112105103385</v>
      </c>
      <c r="H159" s="375">
        <v>-1.230735050818403</v>
      </c>
      <c r="I159" s="376">
        <v>2.150202263663425</v>
      </c>
      <c r="J159" s="376">
        <v>2.9332586111930681E-2</v>
      </c>
      <c r="K159" s="366">
        <v>1.3830451923757344E-2</v>
      </c>
      <c r="L159" s="367">
        <v>969647619.66770482</v>
      </c>
      <c r="M159" s="367">
        <v>-58903850.819298387</v>
      </c>
      <c r="N159" s="366">
        <v>-5.7268743966121916E-2</v>
      </c>
      <c r="O159" s="365">
        <v>207200920.40761623</v>
      </c>
      <c r="P159" s="365">
        <v>-12820955.237964302</v>
      </c>
      <c r="Q159" s="366">
        <v>-5.8271275073651208E-2</v>
      </c>
    </row>
    <row r="160" spans="1:17">
      <c r="A160" s="523" t="s">
        <v>194</v>
      </c>
      <c r="B160" s="523" t="s">
        <v>168</v>
      </c>
      <c r="C160" s="225" t="s">
        <v>215</v>
      </c>
      <c r="D160" s="369">
        <v>13894579.92613353</v>
      </c>
      <c r="E160" s="369">
        <v>-1751101.8084513415</v>
      </c>
      <c r="F160" s="370">
        <v>-0.11192237181845011</v>
      </c>
      <c r="G160" s="377">
        <v>0.6028276182230301</v>
      </c>
      <c r="H160" s="377">
        <v>-6.8074343751250099E-2</v>
      </c>
      <c r="I160" s="378">
        <v>3.1468569408295286</v>
      </c>
      <c r="J160" s="378">
        <v>0.44754667795991043</v>
      </c>
      <c r="K160" s="370">
        <v>0.16580038394109117</v>
      </c>
      <c r="L160" s="371">
        <v>43724255.280463941</v>
      </c>
      <c r="M160" s="371">
        <v>1491706.0047072694</v>
      </c>
      <c r="N160" s="370">
        <v>3.5321239903544584E-2</v>
      </c>
      <c r="O160" s="369">
        <v>9903969.9812777322</v>
      </c>
      <c r="P160" s="369">
        <v>453482.91407459229</v>
      </c>
      <c r="Q160" s="370">
        <v>4.798513672891571E-2</v>
      </c>
    </row>
    <row r="161" spans="1:17">
      <c r="A161" s="523" t="s">
        <v>194</v>
      </c>
      <c r="B161" s="523" t="s">
        <v>462</v>
      </c>
      <c r="C161" s="221" t="s">
        <v>198</v>
      </c>
      <c r="D161" s="365">
        <v>509123976.75367576</v>
      </c>
      <c r="E161" s="365">
        <v>-22624005.987967014</v>
      </c>
      <c r="F161" s="366">
        <v>-4.2546482022028105E-2</v>
      </c>
      <c r="G161" s="375">
        <v>55.610375412741298</v>
      </c>
      <c r="H161" s="375">
        <v>-0.79668953418359933</v>
      </c>
      <c r="I161" s="376">
        <v>2.2858962936114287</v>
      </c>
      <c r="J161" s="376">
        <v>7.6092090059960427E-2</v>
      </c>
      <c r="K161" s="366">
        <v>3.4433860673117406E-2</v>
      </c>
      <c r="L161" s="367">
        <v>1163804611.4499385</v>
      </c>
      <c r="M161" s="367">
        <v>-11254316.04255724</v>
      </c>
      <c r="N161" s="366">
        <v>-9.577660982988543E-3</v>
      </c>
      <c r="O161" s="365">
        <v>251626497.90980837</v>
      </c>
      <c r="P161" s="365">
        <v>-2859834.9820762575</v>
      </c>
      <c r="Q161" s="366">
        <v>-1.1237676104560095E-2</v>
      </c>
    </row>
    <row r="162" spans="1:17">
      <c r="A162" s="523" t="s">
        <v>194</v>
      </c>
      <c r="B162" s="523" t="s">
        <v>169</v>
      </c>
      <c r="C162" s="225" t="s">
        <v>31</v>
      </c>
      <c r="D162" s="369">
        <v>47489389.964622445</v>
      </c>
      <c r="E162" s="369">
        <v>7769773.3983170837</v>
      </c>
      <c r="F162" s="370">
        <v>0.19561551872855384</v>
      </c>
      <c r="G162" s="377">
        <v>5.1871507228826594</v>
      </c>
      <c r="H162" s="377">
        <v>0.97375064608142203</v>
      </c>
      <c r="I162" s="378">
        <v>2.6965204813832835</v>
      </c>
      <c r="J162" s="378">
        <v>4.8072756207715894E-2</v>
      </c>
      <c r="K162" s="370">
        <v>1.8151295096651046E-2</v>
      </c>
      <c r="L162" s="371">
        <v>128056112.68800218</v>
      </c>
      <c r="M162" s="371">
        <v>22860784.548124954</v>
      </c>
      <c r="N162" s="370">
        <v>0.21731748883113122</v>
      </c>
      <c r="O162" s="369">
        <v>28303923.341191109</v>
      </c>
      <c r="P162" s="369">
        <v>4813645.1773669049</v>
      </c>
      <c r="Q162" s="370">
        <v>0.20492073971180449</v>
      </c>
    </row>
    <row r="163" spans="1:17">
      <c r="A163" s="523" t="s">
        <v>194</v>
      </c>
      <c r="B163" s="523" t="s">
        <v>169</v>
      </c>
      <c r="C163" s="221" t="s">
        <v>199</v>
      </c>
      <c r="D163" s="365">
        <v>5091436.9178171083</v>
      </c>
      <c r="E163" s="365">
        <v>2680919.3040720648</v>
      </c>
      <c r="F163" s="366">
        <v>1.1121757786730784</v>
      </c>
      <c r="G163" s="375">
        <v>0.55612528837369413</v>
      </c>
      <c r="H163" s="375">
        <v>0.30042102995192566</v>
      </c>
      <c r="I163" s="376">
        <v>1.9663152803154185</v>
      </c>
      <c r="J163" s="376">
        <v>-8.1765633627554068E-2</v>
      </c>
      <c r="K163" s="366">
        <v>-3.9923048484514501E-2</v>
      </c>
      <c r="L163" s="367">
        <v>10011370.210265817</v>
      </c>
      <c r="M163" s="367">
        <v>5074435.0928312354</v>
      </c>
      <c r="N163" s="366">
        <v>1.027851282653296</v>
      </c>
      <c r="O163" s="365">
        <v>2547125.6459789174</v>
      </c>
      <c r="P163" s="365">
        <v>1333724.8295399777</v>
      </c>
      <c r="Q163" s="366">
        <v>1.0991626274442126</v>
      </c>
    </row>
    <row r="164" spans="1:17">
      <c r="A164" s="523" t="s">
        <v>194</v>
      </c>
      <c r="B164" s="523" t="s">
        <v>169</v>
      </c>
      <c r="C164" s="225" t="s">
        <v>200</v>
      </c>
      <c r="D164" s="369">
        <v>66343334.858046241</v>
      </c>
      <c r="E164" s="369">
        <v>1262462.4475610182</v>
      </c>
      <c r="F164" s="370">
        <v>1.9398363924783866E-2</v>
      </c>
      <c r="G164" s="377">
        <v>7.24652133084306</v>
      </c>
      <c r="H164" s="377">
        <v>0.34283553229365626</v>
      </c>
      <c r="I164" s="378">
        <v>2.3907930004453246</v>
      </c>
      <c r="J164" s="378">
        <v>4.9148764482920271E-3</v>
      </c>
      <c r="K164" s="370">
        <v>2.059986383570253E-3</v>
      </c>
      <c r="L164" s="371">
        <v>158613180.60481727</v>
      </c>
      <c r="M164" s="371">
        <v>3338150.8299985528</v>
      </c>
      <c r="N164" s="370">
        <v>2.1498310673902753E-2</v>
      </c>
      <c r="O164" s="369">
        <v>34467169.973046511</v>
      </c>
      <c r="P164" s="369">
        <v>1618919.187825948</v>
      </c>
      <c r="Q164" s="370">
        <v>4.9284791400653498E-2</v>
      </c>
    </row>
    <row r="165" spans="1:17">
      <c r="A165" s="523" t="s">
        <v>194</v>
      </c>
      <c r="B165" s="523" t="s">
        <v>169</v>
      </c>
      <c r="C165" s="221" t="s">
        <v>201</v>
      </c>
      <c r="D165" s="365">
        <v>15413038.972255861</v>
      </c>
      <c r="E165" s="365">
        <v>603606.33088869974</v>
      </c>
      <c r="F165" s="366">
        <v>4.0758234667454256E-2</v>
      </c>
      <c r="G165" s="375">
        <v>1.6835288115158928</v>
      </c>
      <c r="H165" s="375">
        <v>0.11256539286466172</v>
      </c>
      <c r="I165" s="376">
        <v>2.292272619984761</v>
      </c>
      <c r="J165" s="376">
        <v>9.114975943700232E-2</v>
      </c>
      <c r="K165" s="366">
        <v>4.1410573244566332E-2</v>
      </c>
      <c r="L165" s="367">
        <v>35330887.226860173</v>
      </c>
      <c r="M165" s="367">
        <v>2733506.48820474</v>
      </c>
      <c r="N165" s="366">
        <v>8.3856629774036587E-2</v>
      </c>
      <c r="O165" s="365">
        <v>8190750.3723491365</v>
      </c>
      <c r="P165" s="365">
        <v>479452.74512473214</v>
      </c>
      <c r="Q165" s="366">
        <v>6.2175365068525543E-2</v>
      </c>
    </row>
    <row r="166" spans="1:17">
      <c r="A166" s="523" t="s">
        <v>194</v>
      </c>
      <c r="B166" s="523" t="s">
        <v>169</v>
      </c>
      <c r="C166" s="225" t="s">
        <v>202</v>
      </c>
      <c r="D166" s="369">
        <v>3887684.5640717652</v>
      </c>
      <c r="E166" s="369">
        <v>-546801.09194053151</v>
      </c>
      <c r="F166" s="370">
        <v>-0.1233065420336124</v>
      </c>
      <c r="G166" s="377">
        <v>0.42464234246612598</v>
      </c>
      <c r="H166" s="377">
        <v>-4.5761549082673214E-2</v>
      </c>
      <c r="I166" s="378">
        <v>2.166840299790342</v>
      </c>
      <c r="J166" s="378">
        <v>-0.23287803788188155</v>
      </c>
      <c r="K166" s="370">
        <v>-9.7043904789167079E-2</v>
      </c>
      <c r="L166" s="371">
        <v>8423991.5863035489</v>
      </c>
      <c r="M166" s="371">
        <v>-2217524.9605735987</v>
      </c>
      <c r="N166" s="370">
        <v>-0.20838429849778808</v>
      </c>
      <c r="O166" s="369">
        <v>2091358.0666333099</v>
      </c>
      <c r="P166" s="369">
        <v>-359360.35378886643</v>
      </c>
      <c r="Q166" s="370">
        <v>-0.14663469731743425</v>
      </c>
    </row>
    <row r="167" spans="1:17">
      <c r="A167" s="523" t="s">
        <v>194</v>
      </c>
      <c r="B167" s="523" t="s">
        <v>169</v>
      </c>
      <c r="C167" s="221" t="s">
        <v>203</v>
      </c>
      <c r="D167" s="365">
        <v>10371123.697996248</v>
      </c>
      <c r="E167" s="365">
        <v>-1311049.6476780772</v>
      </c>
      <c r="F167" s="366">
        <v>-0.11222651889201188</v>
      </c>
      <c r="G167" s="375">
        <v>1.1328126519890624</v>
      </c>
      <c r="H167" s="375">
        <v>-0.10641557645322597</v>
      </c>
      <c r="I167" s="376">
        <v>2.068854389021332</v>
      </c>
      <c r="J167" s="376">
        <v>1.2760629571660687E-2</v>
      </c>
      <c r="K167" s="366">
        <v>6.2062488702247526E-3</v>
      </c>
      <c r="L167" s="367">
        <v>21456344.781682685</v>
      </c>
      <c r="M167" s="367">
        <v>-2563298.9311675802</v>
      </c>
      <c r="N167" s="366">
        <v>-0.10671677572786982</v>
      </c>
      <c r="O167" s="365">
        <v>5277227.8367575863</v>
      </c>
      <c r="P167" s="365">
        <v>-706022.61180700921</v>
      </c>
      <c r="Q167" s="366">
        <v>-0.11799984270696653</v>
      </c>
    </row>
    <row r="168" spans="1:17">
      <c r="A168" s="523" t="s">
        <v>194</v>
      </c>
      <c r="B168" s="523" t="s">
        <v>169</v>
      </c>
      <c r="C168" s="225" t="s">
        <v>204</v>
      </c>
      <c r="D168" s="369">
        <v>64269373.369820096</v>
      </c>
      <c r="E168" s="369">
        <v>-7678761.5728475228</v>
      </c>
      <c r="F168" s="370">
        <v>-0.1067263464017017</v>
      </c>
      <c r="G168" s="377">
        <v>7.0199875547533432</v>
      </c>
      <c r="H168" s="377">
        <v>-0.612167624466192</v>
      </c>
      <c r="I168" s="378">
        <v>2.0496942828864628</v>
      </c>
      <c r="J168" s="378">
        <v>5.4922051302227493E-2</v>
      </c>
      <c r="K168" s="370">
        <v>2.7532993708564286E-2</v>
      </c>
      <c r="L168" s="371">
        <v>131732567.16081573</v>
      </c>
      <c r="M168" s="371">
        <v>-11787574.537093058</v>
      </c>
      <c r="N168" s="370">
        <v>-8.213184851715355E-2</v>
      </c>
      <c r="O168" s="369">
        <v>29365926.666134372</v>
      </c>
      <c r="P168" s="369">
        <v>-2706958.2491352484</v>
      </c>
      <c r="Q168" s="370">
        <v>-8.4400210841229603E-2</v>
      </c>
    </row>
    <row r="169" spans="1:17">
      <c r="A169" s="523" t="s">
        <v>194</v>
      </c>
      <c r="B169" s="523" t="s">
        <v>169</v>
      </c>
      <c r="C169" s="221" t="s">
        <v>205</v>
      </c>
      <c r="D169" s="365">
        <v>1832222.2121531039</v>
      </c>
      <c r="E169" s="365">
        <v>-374005.78675054875</v>
      </c>
      <c r="F169" s="366">
        <v>-0.16952272699666787</v>
      </c>
      <c r="G169" s="375">
        <v>0.20012918210429148</v>
      </c>
      <c r="H169" s="375">
        <v>-3.3904326363848297E-2</v>
      </c>
      <c r="I169" s="376">
        <v>2.337579792958417</v>
      </c>
      <c r="J169" s="376">
        <v>0.36782834942195453</v>
      </c>
      <c r="K169" s="366">
        <v>0.18673845912333029</v>
      </c>
      <c r="L169" s="367">
        <v>4282965.6193386652</v>
      </c>
      <c r="M169" s="367">
        <v>-62755.166272365488</v>
      </c>
      <c r="N169" s="366">
        <v>-1.4440680699080347E-2</v>
      </c>
      <c r="O169" s="365">
        <v>955085.25211918773</v>
      </c>
      <c r="P169" s="365">
        <v>-148079.35746029904</v>
      </c>
      <c r="Q169" s="366">
        <v>-0.13423142491558457</v>
      </c>
    </row>
    <row r="170" spans="1:17">
      <c r="A170" s="523" t="s">
        <v>194</v>
      </c>
      <c r="B170" s="523" t="s">
        <v>169</v>
      </c>
      <c r="C170" s="225" t="s">
        <v>206</v>
      </c>
      <c r="D170" s="369">
        <v>6890.6587109565735</v>
      </c>
      <c r="E170" s="369">
        <v>-1009045.578038124</v>
      </c>
      <c r="F170" s="370">
        <v>-0.99321742993142348</v>
      </c>
      <c r="G170" s="377">
        <v>7.5264991486104574E-4</v>
      </c>
      <c r="H170" s="377">
        <v>-0.1070164120245479</v>
      </c>
      <c r="I170" s="378">
        <v>2.3322170410323615</v>
      </c>
      <c r="J170" s="378">
        <v>0.31010296158103134</v>
      </c>
      <c r="K170" s="370">
        <v>0.15335581940321244</v>
      </c>
      <c r="L170" s="371">
        <v>16070.511669631005</v>
      </c>
      <c r="M170" s="371">
        <v>-2038268.4564854845</v>
      </c>
      <c r="N170" s="370">
        <v>-0.99217728334089716</v>
      </c>
      <c r="O170" s="369">
        <v>3445.3293554782867</v>
      </c>
      <c r="P170" s="369">
        <v>-504522.78901906201</v>
      </c>
      <c r="Q170" s="370">
        <v>-0.99321742993142348</v>
      </c>
    </row>
    <row r="171" spans="1:17">
      <c r="A171" s="523" t="s">
        <v>194</v>
      </c>
      <c r="B171" s="523" t="s">
        <v>169</v>
      </c>
      <c r="C171" s="221" t="s">
        <v>207</v>
      </c>
      <c r="D171" s="365">
        <v>442.67816036939621</v>
      </c>
      <c r="E171" s="365">
        <v>416.96812222171548</v>
      </c>
      <c r="F171" s="366">
        <v>16.218105933045031</v>
      </c>
      <c r="G171" s="375">
        <v>4.8352660273696463E-5</v>
      </c>
      <c r="H171" s="375">
        <v>4.5625376224386285E-5</v>
      </c>
      <c r="I171" s="376">
        <v>1.6265262650938646</v>
      </c>
      <c r="J171" s="376">
        <v>-0.77522677447557897</v>
      </c>
      <c r="K171" s="366">
        <v>-0.32277539018522572</v>
      </c>
      <c r="L171" s="367">
        <v>720.02765482425684</v>
      </c>
      <c r="M171" s="367">
        <v>658.27849255561819</v>
      </c>
      <c r="N171" s="366">
        <v>10.660525072255872</v>
      </c>
      <c r="O171" s="365">
        <v>236.09501886367798</v>
      </c>
      <c r="P171" s="365">
        <v>219.89971899986267</v>
      </c>
      <c r="Q171" s="366">
        <v>13.577996137705254</v>
      </c>
    </row>
    <row r="172" spans="1:17">
      <c r="A172" s="523" t="s">
        <v>194</v>
      </c>
      <c r="B172" s="523" t="s">
        <v>169</v>
      </c>
      <c r="C172" s="221" t="s">
        <v>208</v>
      </c>
      <c r="D172" s="369">
        <v>7734532.7784382189</v>
      </c>
      <c r="E172" s="369">
        <v>-2132190.3783348342</v>
      </c>
      <c r="F172" s="370">
        <v>-0.21609913893967758</v>
      </c>
      <c r="G172" s="377">
        <v>0.8448242296378885</v>
      </c>
      <c r="H172" s="377">
        <v>-0.20182364112203599</v>
      </c>
      <c r="I172" s="378">
        <v>2.0585531846361884</v>
      </c>
      <c r="J172" s="378">
        <v>-3.7061799468530943E-2</v>
      </c>
      <c r="K172" s="370">
        <v>-1.7685404880975475E-2</v>
      </c>
      <c r="L172" s="371">
        <v>15921947.082726983</v>
      </c>
      <c r="M172" s="371">
        <v>-4754905.8086196426</v>
      </c>
      <c r="N172" s="370">
        <v>-0.22996274305407455</v>
      </c>
      <c r="O172" s="369">
        <v>4043513.2097895094</v>
      </c>
      <c r="P172" s="369">
        <v>-1084449.6717849602</v>
      </c>
      <c r="Q172" s="370">
        <v>-0.21147767580017954</v>
      </c>
    </row>
    <row r="173" spans="1:17">
      <c r="A173" s="523" t="s">
        <v>194</v>
      </c>
      <c r="B173" s="523" t="s">
        <v>169</v>
      </c>
      <c r="C173" s="225" t="s">
        <v>209</v>
      </c>
      <c r="D173" s="365">
        <v>390982746.50359404</v>
      </c>
      <c r="E173" s="365">
        <v>-5157323.3344070911</v>
      </c>
      <c r="F173" s="366">
        <v>-1.3018938822614295E-2</v>
      </c>
      <c r="G173" s="375">
        <v>42.70609577574281</v>
      </c>
      <c r="H173" s="375">
        <v>0.6841241413188115</v>
      </c>
      <c r="I173" s="376">
        <v>2.7466759136850172</v>
      </c>
      <c r="J173" s="376">
        <v>-1.6171646730796851E-2</v>
      </c>
      <c r="K173" s="366">
        <v>-5.8532533471962484E-3</v>
      </c>
      <c r="L173" s="367">
        <v>1073902892.4878366</v>
      </c>
      <c r="M173" s="367">
        <v>-20571733.047034979</v>
      </c>
      <c r="N173" s="366">
        <v>-1.8795989022570112E-2</v>
      </c>
      <c r="O173" s="365">
        <v>253897583.71482509</v>
      </c>
      <c r="P173" s="365">
        <v>-2696371.0412698388</v>
      </c>
      <c r="Q173" s="366">
        <v>-1.0508318654010657E-2</v>
      </c>
    </row>
    <row r="174" spans="1:17">
      <c r="A174" s="523" t="s">
        <v>194</v>
      </c>
      <c r="B174" s="523" t="s">
        <v>169</v>
      </c>
      <c r="C174" s="221" t="s">
        <v>210</v>
      </c>
      <c r="D174" s="369">
        <v>1104483.0309519784</v>
      </c>
      <c r="E174" s="369">
        <v>-360569.08377861441</v>
      </c>
      <c r="F174" s="370">
        <v>-0.24611348644407721</v>
      </c>
      <c r="G174" s="377">
        <v>0.12063999888569076</v>
      </c>
      <c r="H174" s="377">
        <v>-3.4770632594578896E-2</v>
      </c>
      <c r="I174" s="378">
        <v>2.0995071589133079</v>
      </c>
      <c r="J174" s="378">
        <v>0.2056818034547816</v>
      </c>
      <c r="K174" s="370">
        <v>0.10860653167513572</v>
      </c>
      <c r="L174" s="371">
        <v>2318870.0303819473</v>
      </c>
      <c r="M174" s="371">
        <v>-455682.81156298332</v>
      </c>
      <c r="N174" s="370">
        <v>-0.16423648693010826</v>
      </c>
      <c r="O174" s="369">
        <v>629717.42103996174</v>
      </c>
      <c r="P174" s="369">
        <v>-164301.52320199553</v>
      </c>
      <c r="Q174" s="370">
        <v>-0.20692393348228325</v>
      </c>
    </row>
    <row r="175" spans="1:17">
      <c r="A175" s="523" t="s">
        <v>194</v>
      </c>
      <c r="B175" s="523" t="s">
        <v>169</v>
      </c>
      <c r="C175" s="225" t="s">
        <v>211</v>
      </c>
      <c r="D175" s="365">
        <v>5043.9427256584167</v>
      </c>
      <c r="E175" s="365">
        <v>-50842.11946518757</v>
      </c>
      <c r="F175" s="366">
        <v>-0.90974596298386889</v>
      </c>
      <c r="G175" s="375">
        <v>5.5093761311881693E-4</v>
      </c>
      <c r="H175" s="375">
        <v>-5.3773758773689442E-3</v>
      </c>
      <c r="I175" s="376">
        <v>2.431379012164125</v>
      </c>
      <c r="J175" s="376">
        <v>0.10200423605226483</v>
      </c>
      <c r="K175" s="366">
        <v>4.3790392640263756E-2</v>
      </c>
      <c r="L175" s="367">
        <v>12263.736481723785</v>
      </c>
      <c r="M175" s="367">
        <v>-117915.84712185158</v>
      </c>
      <c r="N175" s="366">
        <v>-0.90579370326556363</v>
      </c>
      <c r="O175" s="365">
        <v>2521.9713628292084</v>
      </c>
      <c r="P175" s="365">
        <v>-25421.059732593785</v>
      </c>
      <c r="Q175" s="366">
        <v>-0.90974596298386889</v>
      </c>
    </row>
    <row r="176" spans="1:17">
      <c r="A176" s="523" t="s">
        <v>194</v>
      </c>
      <c r="B176" s="523" t="s">
        <v>169</v>
      </c>
      <c r="C176" s="225" t="s">
        <v>212</v>
      </c>
      <c r="D176" s="369">
        <v>111285511.04994619</v>
      </c>
      <c r="E176" s="369">
        <v>80717.937228262424</v>
      </c>
      <c r="F176" s="370">
        <v>7.2584944379552223E-4</v>
      </c>
      <c r="G176" s="377">
        <v>12.155446080042816</v>
      </c>
      <c r="H176" s="377">
        <v>0.35900078808930758</v>
      </c>
      <c r="I176" s="378">
        <v>2.3179802106203171</v>
      </c>
      <c r="J176" s="378">
        <v>5.1038934648353074E-2</v>
      </c>
      <c r="K176" s="370">
        <v>2.2514449398990204E-2</v>
      </c>
      <c r="L176" s="371">
        <v>257957612.3425439</v>
      </c>
      <c r="M176" s="371">
        <v>5862876.7494008243</v>
      </c>
      <c r="N176" s="370">
        <v>2.3256640943359285E-2</v>
      </c>
      <c r="O176" s="369">
        <v>53291340.669070318</v>
      </c>
      <c r="P176" s="369">
        <v>810090.52455078065</v>
      </c>
      <c r="Q176" s="370">
        <v>1.5435808451971032E-2</v>
      </c>
    </row>
    <row r="177" spans="1:17">
      <c r="A177" s="523" t="s">
        <v>194</v>
      </c>
      <c r="B177" s="523" t="s">
        <v>169</v>
      </c>
      <c r="C177" s="221" t="s">
        <v>213</v>
      </c>
      <c r="D177" s="365">
        <v>749913.14384507039</v>
      </c>
      <c r="E177" s="365">
        <v>-251680.24929132627</v>
      </c>
      <c r="F177" s="366">
        <v>-0.25127986168440364</v>
      </c>
      <c r="G177" s="375">
        <v>8.1911191301740932E-2</v>
      </c>
      <c r="H177" s="375">
        <v>-2.4336402315375705E-2</v>
      </c>
      <c r="I177" s="376">
        <v>1.9003317537526403</v>
      </c>
      <c r="J177" s="376">
        <v>-8.0318274369366449E-2</v>
      </c>
      <c r="K177" s="366">
        <v>-4.0551472107125279E-2</v>
      </c>
      <c r="L177" s="367">
        <v>1425083.7598052586</v>
      </c>
      <c r="M177" s="367">
        <v>-558722.22247716156</v>
      </c>
      <c r="N177" s="366">
        <v>-0.28164156548935154</v>
      </c>
      <c r="O177" s="365">
        <v>374956.57192253519</v>
      </c>
      <c r="P177" s="365">
        <v>-125840.12464566313</v>
      </c>
      <c r="Q177" s="366">
        <v>-0.25127986168440364</v>
      </c>
    </row>
    <row r="178" spans="1:17">
      <c r="A178" s="523" t="s">
        <v>194</v>
      </c>
      <c r="B178" s="523" t="s">
        <v>169</v>
      </c>
      <c r="C178" s="225" t="s">
        <v>214</v>
      </c>
      <c r="D178" s="369">
        <v>182904858.43098855</v>
      </c>
      <c r="E178" s="369">
        <v>-19914869.875812322</v>
      </c>
      <c r="F178" s="370">
        <v>-9.819000371446876E-2</v>
      </c>
      <c r="G178" s="377">
        <v>19.978253444313232</v>
      </c>
      <c r="H178" s="377">
        <v>-1.5365730494957539</v>
      </c>
      <c r="I178" s="378">
        <v>2.206711991515975</v>
      </c>
      <c r="J178" s="378">
        <v>9.7100576175748188E-2</v>
      </c>
      <c r="K178" s="370">
        <v>4.6027707031575923E-2</v>
      </c>
      <c r="L178" s="371">
        <v>403618344.40619421</v>
      </c>
      <c r="M178" s="371">
        <v>-24252469.686036229</v>
      </c>
      <c r="N178" s="370">
        <v>-5.6681757407291741E-2</v>
      </c>
      <c r="O178" s="369">
        <v>85527521.123358727</v>
      </c>
      <c r="P178" s="369">
        <v>-6123145.2820168138</v>
      </c>
      <c r="Q178" s="370">
        <v>-6.6809610035281491E-2</v>
      </c>
    </row>
    <row r="179" spans="1:17">
      <c r="A179" s="523" t="s">
        <v>194</v>
      </c>
      <c r="B179" s="523" t="s">
        <v>169</v>
      </c>
      <c r="C179" s="221" t="s">
        <v>215</v>
      </c>
      <c r="D179" s="365">
        <v>6047735.4553819913</v>
      </c>
      <c r="E179" s="365">
        <v>-788480.65933115687</v>
      </c>
      <c r="F179" s="366">
        <v>-0.1153387555484328</v>
      </c>
      <c r="G179" s="375">
        <v>0.66057945495946513</v>
      </c>
      <c r="H179" s="375">
        <v>-6.4596566180597392E-2</v>
      </c>
      <c r="I179" s="376">
        <v>3.2999404568025263</v>
      </c>
      <c r="J179" s="376">
        <v>0.44174087864752609</v>
      </c>
      <c r="K179" s="366">
        <v>0.15455214605156256</v>
      </c>
      <c r="L179" s="367">
        <v>19957166.901254084</v>
      </c>
      <c r="M179" s="367">
        <v>417896.88600454852</v>
      </c>
      <c r="N179" s="366">
        <v>2.1387538310202913E-2</v>
      </c>
      <c r="O179" s="365">
        <v>4745428.7370291408</v>
      </c>
      <c r="P179" s="365">
        <v>511666.42151360773</v>
      </c>
      <c r="Q179" s="366">
        <v>0.12085383717420697</v>
      </c>
    </row>
    <row r="180" spans="1:17">
      <c r="A180" s="523" t="s">
        <v>195</v>
      </c>
      <c r="B180" s="523" t="s">
        <v>459</v>
      </c>
      <c r="C180" s="221" t="s">
        <v>198</v>
      </c>
      <c r="D180" s="369">
        <v>1129068.4720224584</v>
      </c>
      <c r="E180" s="369">
        <v>83582.05639708892</v>
      </c>
      <c r="F180" s="370">
        <v>7.9945616841987727E-2</v>
      </c>
      <c r="G180" s="377">
        <v>47.497265969939363</v>
      </c>
      <c r="H180" s="377">
        <v>5.3172571757799219</v>
      </c>
      <c r="I180" s="378">
        <v>2.5197986882128189</v>
      </c>
      <c r="J180" s="378">
        <v>-0.30013361236968183</v>
      </c>
      <c r="K180" s="370">
        <v>-0.10643291411913845</v>
      </c>
      <c r="L180" s="371">
        <v>2845025.2547046426</v>
      </c>
      <c r="M180" s="371">
        <v>-103175.65853755828</v>
      </c>
      <c r="N180" s="370">
        <v>-3.4996142248695579E-2</v>
      </c>
      <c r="O180" s="369">
        <v>610029.81204986572</v>
      </c>
      <c r="P180" s="369">
        <v>-21464.680449004634</v>
      </c>
      <c r="Q180" s="370">
        <v>-3.3990289232875663E-2</v>
      </c>
    </row>
    <row r="181" spans="1:17">
      <c r="A181" s="523" t="s">
        <v>195</v>
      </c>
      <c r="B181" s="523" t="s">
        <v>96</v>
      </c>
      <c r="C181" s="225" t="s">
        <v>31</v>
      </c>
      <c r="D181" s="365">
        <v>13635.700500130653</v>
      </c>
      <c r="E181" s="365">
        <v>-215.20482979493863</v>
      </c>
      <c r="F181" s="366">
        <v>-1.5537239239515813E-2</v>
      </c>
      <c r="G181" s="375">
        <v>0.57362198076527127</v>
      </c>
      <c r="H181" s="375">
        <v>1.480906852492736E-2</v>
      </c>
      <c r="I181" s="376">
        <v>3.0989647378719467</v>
      </c>
      <c r="J181" s="376">
        <v>-0.26297625094985166</v>
      </c>
      <c r="K181" s="366">
        <v>-7.8221554698380477E-2</v>
      </c>
      <c r="L181" s="367">
        <v>42256.555026087764</v>
      </c>
      <c r="M181" s="367">
        <v>-4309.3713348793972</v>
      </c>
      <c r="N181" s="366">
        <v>-9.2543446928860643E-2</v>
      </c>
      <c r="O181" s="365">
        <v>7916.1579942703247</v>
      </c>
      <c r="P181" s="365">
        <v>-754.78834629058838</v>
      </c>
      <c r="Q181" s="366">
        <v>-8.7047977999799506E-2</v>
      </c>
    </row>
    <row r="182" spans="1:17">
      <c r="A182" s="523" t="s">
        <v>195</v>
      </c>
      <c r="B182" s="523" t="s">
        <v>96</v>
      </c>
      <c r="C182" s="221" t="s">
        <v>199</v>
      </c>
      <c r="D182" s="369">
        <v>1800.8560900688171</v>
      </c>
      <c r="E182" s="369">
        <v>578.75559568405151</v>
      </c>
      <c r="F182" s="370">
        <v>0.47357447144754722</v>
      </c>
      <c r="G182" s="377">
        <v>7.5757797514588901E-2</v>
      </c>
      <c r="H182" s="377">
        <v>2.6452317471921998E-2</v>
      </c>
      <c r="I182" s="378">
        <v>3.5914949380832031</v>
      </c>
      <c r="J182" s="378">
        <v>0.2695535271679379</v>
      </c>
      <c r="K182" s="370">
        <v>8.1143371849436138E-2</v>
      </c>
      <c r="L182" s="371">
        <v>6467.7655316984656</v>
      </c>
      <c r="M182" s="371">
        <v>2408.0192911016943</v>
      </c>
      <c r="N182" s="370">
        <v>0.59314527273205186</v>
      </c>
      <c r="O182" s="369">
        <v>900.42804503440857</v>
      </c>
      <c r="P182" s="369">
        <v>289.37779784202576</v>
      </c>
      <c r="Q182" s="370">
        <v>0.47357447144754722</v>
      </c>
    </row>
    <row r="183" spans="1:17">
      <c r="A183" s="523" t="s">
        <v>195</v>
      </c>
      <c r="B183" s="523" t="s">
        <v>96</v>
      </c>
      <c r="C183" s="225" t="s">
        <v>200</v>
      </c>
      <c r="D183" s="365">
        <v>160204.17786085606</v>
      </c>
      <c r="E183" s="365">
        <v>127935.0913845169</v>
      </c>
      <c r="F183" s="366">
        <v>3.9646331940113475</v>
      </c>
      <c r="G183" s="375">
        <v>6.7394145119669897</v>
      </c>
      <c r="H183" s="375">
        <v>5.4375225590836864</v>
      </c>
      <c r="I183" s="376">
        <v>0.69779006461522053</v>
      </c>
      <c r="J183" s="376">
        <v>-2.8400367581995738</v>
      </c>
      <c r="K183" s="366">
        <v>-0.80276308039859356</v>
      </c>
      <c r="L183" s="367">
        <v>111788.88362115502</v>
      </c>
      <c r="M183" s="367">
        <v>-2373.5560625677899</v>
      </c>
      <c r="N183" s="366">
        <v>-2.0791041862310601E-2</v>
      </c>
      <c r="O183" s="365">
        <v>34640.164386749268</v>
      </c>
      <c r="P183" s="365">
        <v>13844.853444926386</v>
      </c>
      <c r="Q183" s="366">
        <v>0.66576804182725868</v>
      </c>
    </row>
    <row r="184" spans="1:17">
      <c r="A184" s="523" t="s">
        <v>195</v>
      </c>
      <c r="B184" s="523" t="s">
        <v>96</v>
      </c>
      <c r="C184" s="221" t="s">
        <v>201</v>
      </c>
      <c r="D184" s="369">
        <v>4343.4769527316093</v>
      </c>
      <c r="E184" s="369">
        <v>635.99094491901997</v>
      </c>
      <c r="F184" s="370">
        <v>0.17154237226487973</v>
      </c>
      <c r="G184" s="377">
        <v>0.18271990155623741</v>
      </c>
      <c r="H184" s="377">
        <v>3.3141877321253371E-2</v>
      </c>
      <c r="I184" s="378">
        <v>3.1444669494529398</v>
      </c>
      <c r="J184" s="378">
        <v>0.14362094898247024</v>
      </c>
      <c r="K184" s="370">
        <v>4.7860153090146414E-2</v>
      </c>
      <c r="L184" s="371">
        <v>13657.919723575114</v>
      </c>
      <c r="M184" s="371">
        <v>2532.3251652304771</v>
      </c>
      <c r="N184" s="370">
        <v>0.2276125695530701</v>
      </c>
      <c r="O184" s="369">
        <v>2169.9123784303665</v>
      </c>
      <c r="P184" s="369">
        <v>295.78745692429675</v>
      </c>
      <c r="Q184" s="370">
        <v>0.15782696955259434</v>
      </c>
    </row>
    <row r="185" spans="1:17">
      <c r="A185" s="523" t="s">
        <v>195</v>
      </c>
      <c r="B185" s="523" t="s">
        <v>96</v>
      </c>
      <c r="C185" s="225" t="s">
        <v>202</v>
      </c>
      <c r="D185" s="365">
        <v>101.826984167099</v>
      </c>
      <c r="E185" s="365">
        <v>-212.286785364151</v>
      </c>
      <c r="F185" s="366">
        <v>-0.67582769670029186</v>
      </c>
      <c r="G185" s="375">
        <v>4.2836227117723485E-3</v>
      </c>
      <c r="H185" s="375">
        <v>-8.3892550637551938E-3</v>
      </c>
      <c r="I185" s="376">
        <v>2.211609166431673</v>
      </c>
      <c r="J185" s="376">
        <v>-3.1323346194062074</v>
      </c>
      <c r="K185" s="366">
        <v>-0.58614662596326073</v>
      </c>
      <c r="L185" s="367">
        <v>225.20149157404899</v>
      </c>
      <c r="M185" s="367">
        <v>-1453.4048351585866</v>
      </c>
      <c r="N185" s="366">
        <v>-0.86584019851015459</v>
      </c>
      <c r="O185" s="365">
        <v>50.9134920835495</v>
      </c>
      <c r="P185" s="365">
        <v>-125.46391308307648</v>
      </c>
      <c r="Q185" s="366">
        <v>-0.71133778708530793</v>
      </c>
    </row>
    <row r="186" spans="1:17">
      <c r="A186" s="523" t="s">
        <v>195</v>
      </c>
      <c r="B186" s="523" t="s">
        <v>96</v>
      </c>
      <c r="C186" s="221" t="s">
        <v>203</v>
      </c>
      <c r="D186" s="369">
        <v>1103.1454010009766</v>
      </c>
      <c r="E186" s="369">
        <v>698.04636430740356</v>
      </c>
      <c r="F186" s="370">
        <v>1.7231498993551624</v>
      </c>
      <c r="G186" s="377">
        <v>4.6406743092385787E-2</v>
      </c>
      <c r="H186" s="377">
        <v>3.0063076953003576E-2</v>
      </c>
      <c r="I186" s="378">
        <v>2.8991421206351697</v>
      </c>
      <c r="J186" s="378">
        <v>-0.19749305077009893</v>
      </c>
      <c r="K186" s="370">
        <v>-6.3776660742529634E-2</v>
      </c>
      <c r="L186" s="371">
        <v>3198.175297226906</v>
      </c>
      <c r="M186" s="371">
        <v>1943.7313722991944</v>
      </c>
      <c r="N186" s="370">
        <v>1.5494764920729347</v>
      </c>
      <c r="O186" s="369">
        <v>551.57270050048828</v>
      </c>
      <c r="P186" s="369">
        <v>349.02318215370178</v>
      </c>
      <c r="Q186" s="370">
        <v>1.7231498993551624</v>
      </c>
    </row>
    <row r="187" spans="1:17">
      <c r="A187" s="523" t="s">
        <v>195</v>
      </c>
      <c r="B187" s="523" t="s">
        <v>96</v>
      </c>
      <c r="C187" s="225" t="s">
        <v>204</v>
      </c>
      <c r="D187" s="365">
        <v>279739.56691990013</v>
      </c>
      <c r="E187" s="365">
        <v>-10759.024545656692</v>
      </c>
      <c r="F187" s="366">
        <v>-3.7036408649617644E-2</v>
      </c>
      <c r="G187" s="375">
        <v>11.767988338661057</v>
      </c>
      <c r="H187" s="375">
        <v>4.7861745357876018E-2</v>
      </c>
      <c r="I187" s="376">
        <v>2.6481911426674904</v>
      </c>
      <c r="J187" s="376">
        <v>-6.5507504606577172E-2</v>
      </c>
      <c r="K187" s="366">
        <v>-2.4139564896927666E-2</v>
      </c>
      <c r="L187" s="367">
        <v>740803.84337091923</v>
      </c>
      <c r="M187" s="367">
        <v>-47521.791324184276</v>
      </c>
      <c r="N187" s="366">
        <v>-6.0281930756398684E-2</v>
      </c>
      <c r="O187" s="365">
        <v>162995.71745657921</v>
      </c>
      <c r="P187" s="365">
        <v>-11774.928743708035</v>
      </c>
      <c r="Q187" s="366">
        <v>-6.7373606493472377E-2</v>
      </c>
    </row>
    <row r="188" spans="1:17">
      <c r="A188" s="523" t="s">
        <v>195</v>
      </c>
      <c r="B188" s="523" t="s">
        <v>96</v>
      </c>
      <c r="C188" s="221" t="s">
        <v>205</v>
      </c>
      <c r="D188" s="369">
        <v>65498.324589371681</v>
      </c>
      <c r="E188" s="369">
        <v>7779.3441270757903</v>
      </c>
      <c r="F188" s="370">
        <v>0.13477965246038151</v>
      </c>
      <c r="G188" s="377">
        <v>2.7553610969529623</v>
      </c>
      <c r="H188" s="377">
        <v>0.42669659485775169</v>
      </c>
      <c r="I188" s="378">
        <v>2.0031244662756467</v>
      </c>
      <c r="J188" s="378">
        <v>3.6875234219147623E-2</v>
      </c>
      <c r="K188" s="370">
        <v>1.8754099743794859E-2</v>
      </c>
      <c r="L188" s="371">
        <v>131201.29648503423</v>
      </c>
      <c r="M188" s="371">
        <v>17711.39547596086</v>
      </c>
      <c r="N188" s="370">
        <v>0.1560614232498525</v>
      </c>
      <c r="O188" s="369">
        <v>32744.821888685226</v>
      </c>
      <c r="P188" s="369">
        <v>3885.331657537281</v>
      </c>
      <c r="Q188" s="370">
        <v>0.13462925458551089</v>
      </c>
    </row>
    <row r="189" spans="1:17">
      <c r="A189" s="523" t="s">
        <v>195</v>
      </c>
      <c r="B189" s="523" t="s">
        <v>96</v>
      </c>
      <c r="C189" s="225" t="s">
        <v>206</v>
      </c>
      <c r="D189" s="373"/>
      <c r="E189" s="373"/>
      <c r="F189" s="373"/>
      <c r="G189" s="373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</row>
    <row r="190" spans="1:17">
      <c r="A190" s="523" t="s">
        <v>195</v>
      </c>
      <c r="B190" s="523" t="s">
        <v>96</v>
      </c>
      <c r="C190" s="221" t="s">
        <v>207</v>
      </c>
      <c r="D190" s="374"/>
      <c r="E190" s="374"/>
      <c r="F190" s="374"/>
      <c r="G190" s="374"/>
      <c r="H190" s="374"/>
      <c r="I190" s="374"/>
      <c r="J190" s="374"/>
      <c r="K190" s="374"/>
      <c r="L190" s="374"/>
      <c r="M190" s="374"/>
      <c r="N190" s="374"/>
      <c r="O190" s="374"/>
      <c r="P190" s="374"/>
      <c r="Q190" s="374"/>
    </row>
    <row r="191" spans="1:17">
      <c r="A191" s="523" t="s">
        <v>195</v>
      </c>
      <c r="B191" s="523" t="s">
        <v>96</v>
      </c>
      <c r="C191" s="221" t="s">
        <v>208</v>
      </c>
      <c r="D191" s="365">
        <v>261.03120398521423</v>
      </c>
      <c r="E191" s="365">
        <v>-1793.1577447850468</v>
      </c>
      <c r="F191" s="366">
        <v>-0.87292736428093409</v>
      </c>
      <c r="G191" s="375">
        <v>1.0980971331110378E-2</v>
      </c>
      <c r="H191" s="375">
        <v>-7.189500546689194E-2</v>
      </c>
      <c r="I191" s="376">
        <v>3.4609479838165069</v>
      </c>
      <c r="J191" s="376">
        <v>0.3907942504909836</v>
      </c>
      <c r="K191" s="366">
        <v>0.12728817005123838</v>
      </c>
      <c r="L191" s="367">
        <v>903.41541914582251</v>
      </c>
      <c r="M191" s="367">
        <v>-5403.2604508772265</v>
      </c>
      <c r="N191" s="366">
        <v>-0.85675252101666655</v>
      </c>
      <c r="O191" s="365">
        <v>130.51560199260712</v>
      </c>
      <c r="P191" s="365">
        <v>-896.57887239252341</v>
      </c>
      <c r="Q191" s="366">
        <v>-0.87292736428093409</v>
      </c>
    </row>
    <row r="192" spans="1:17">
      <c r="A192" s="523" t="s">
        <v>195</v>
      </c>
      <c r="B192" s="523" t="s">
        <v>96</v>
      </c>
      <c r="C192" s="225" t="s">
        <v>209</v>
      </c>
      <c r="D192" s="369">
        <v>1243711.1316186204</v>
      </c>
      <c r="E192" s="369">
        <v>-185725.11765071633</v>
      </c>
      <c r="F192" s="370">
        <v>-0.12992892669795567</v>
      </c>
      <c r="G192" s="377">
        <v>52.320014128504376</v>
      </c>
      <c r="H192" s="377">
        <v>-5.3503990531012349</v>
      </c>
      <c r="I192" s="378">
        <v>2.6432862852904222</v>
      </c>
      <c r="J192" s="378">
        <v>3.6259535117883601E-2</v>
      </c>
      <c r="K192" s="370">
        <v>1.3908386293114893E-2</v>
      </c>
      <c r="L192" s="371">
        <v>3287484.5770705305</v>
      </c>
      <c r="M192" s="371">
        <v>-439093.96244093124</v>
      </c>
      <c r="N192" s="370">
        <v>-0.11782764210800574</v>
      </c>
      <c r="O192" s="369">
        <v>777731.88906538486</v>
      </c>
      <c r="P192" s="369">
        <v>-123894.84594064089</v>
      </c>
      <c r="Q192" s="370">
        <v>-0.13741256900485863</v>
      </c>
    </row>
    <row r="193" spans="1:17">
      <c r="A193" s="523" t="s">
        <v>195</v>
      </c>
      <c r="B193" s="523" t="s">
        <v>96</v>
      </c>
      <c r="C193" s="221" t="s">
        <v>210</v>
      </c>
      <c r="D193" s="365">
        <v>46.539524078369141</v>
      </c>
      <c r="E193" s="365">
        <v>16.548994064331055</v>
      </c>
      <c r="F193" s="366">
        <v>0.55180732239759467</v>
      </c>
      <c r="G193" s="375">
        <v>1.9578087671734464E-3</v>
      </c>
      <c r="H193" s="375">
        <v>7.4784486823846648E-4</v>
      </c>
      <c r="I193" s="376">
        <v>3.128274500274876</v>
      </c>
      <c r="J193" s="376">
        <v>0.99143956227533048</v>
      </c>
      <c r="K193" s="366">
        <v>0.46397573562864564</v>
      </c>
      <c r="L193" s="367">
        <v>145.58840642929079</v>
      </c>
      <c r="M193" s="367">
        <v>81.50359408617021</v>
      </c>
      <c r="N193" s="366">
        <v>1.2718082663609378</v>
      </c>
      <c r="O193" s="365">
        <v>23.26976203918457</v>
      </c>
      <c r="P193" s="365">
        <v>8.2744970321655273</v>
      </c>
      <c r="Q193" s="366">
        <v>0.55180732239759467</v>
      </c>
    </row>
    <row r="194" spans="1:17">
      <c r="A194" s="523" t="s">
        <v>195</v>
      </c>
      <c r="B194" s="523" t="s">
        <v>96</v>
      </c>
      <c r="C194" s="225" t="s">
        <v>211</v>
      </c>
      <c r="D194" s="374"/>
      <c r="E194" s="374"/>
      <c r="F194" s="374"/>
      <c r="G194" s="374"/>
      <c r="H194" s="374"/>
      <c r="I194" s="374"/>
      <c r="J194" s="374"/>
      <c r="K194" s="374"/>
      <c r="L194" s="374"/>
      <c r="M194" s="374"/>
      <c r="N194" s="374"/>
      <c r="O194" s="374"/>
      <c r="P194" s="374"/>
      <c r="Q194" s="374"/>
    </row>
    <row r="195" spans="1:17">
      <c r="A195" s="523" t="s">
        <v>195</v>
      </c>
      <c r="B195" s="523" t="s">
        <v>96</v>
      </c>
      <c r="C195" s="225" t="s">
        <v>212</v>
      </c>
      <c r="D195" s="365">
        <v>42629.061272203922</v>
      </c>
      <c r="E195" s="365">
        <v>-1641.5672310282534</v>
      </c>
      <c r="F195" s="366">
        <v>-3.7080278426776872E-2</v>
      </c>
      <c r="G195" s="375">
        <v>1.7933047565023468</v>
      </c>
      <c r="H195" s="375">
        <v>7.2122050536214122E-3</v>
      </c>
      <c r="I195" s="376">
        <v>3.368472595572769</v>
      </c>
      <c r="J195" s="376">
        <v>0.15765433019298625</v>
      </c>
      <c r="K195" s="366">
        <v>4.9100982105674713E-2</v>
      </c>
      <c r="L195" s="367">
        <v>143594.82467041136</v>
      </c>
      <c r="M195" s="367">
        <v>1449.8820523906616</v>
      </c>
      <c r="N195" s="366">
        <v>1.0200025591391319E-2</v>
      </c>
      <c r="O195" s="365">
        <v>20946.919026136398</v>
      </c>
      <c r="P195" s="365">
        <v>-1094.4288392583403</v>
      </c>
      <c r="Q195" s="366">
        <v>-4.9653444332985221E-2</v>
      </c>
    </row>
    <row r="196" spans="1:17">
      <c r="A196" s="523" t="s">
        <v>195</v>
      </c>
      <c r="B196" s="523" t="s">
        <v>96</v>
      </c>
      <c r="C196" s="221" t="s">
        <v>213</v>
      </c>
      <c r="D196" s="374"/>
      <c r="E196" s="374"/>
      <c r="F196" s="374"/>
      <c r="G196" s="374"/>
      <c r="H196" s="374"/>
      <c r="I196" s="374"/>
      <c r="J196" s="374"/>
      <c r="K196" s="374"/>
      <c r="L196" s="374"/>
      <c r="M196" s="374"/>
      <c r="N196" s="374"/>
      <c r="O196" s="374"/>
      <c r="P196" s="374"/>
      <c r="Q196" s="374"/>
    </row>
    <row r="197" spans="1:17">
      <c r="A197" s="523" t="s">
        <v>195</v>
      </c>
      <c r="B197" s="523" t="s">
        <v>96</v>
      </c>
      <c r="C197" s="225" t="s">
        <v>214</v>
      </c>
      <c r="D197" s="365">
        <v>563384.89610064751</v>
      </c>
      <c r="E197" s="365">
        <v>-38376.411661184276</v>
      </c>
      <c r="F197" s="366">
        <v>-6.3773478231626504E-2</v>
      </c>
      <c r="G197" s="375">
        <v>23.700282947061904</v>
      </c>
      <c r="H197" s="375">
        <v>-0.57769606254219852</v>
      </c>
      <c r="I197" s="376">
        <v>2.9511489193123905</v>
      </c>
      <c r="J197" s="376">
        <v>8.1777410406696394E-2</v>
      </c>
      <c r="K197" s="366">
        <v>2.850011236010503E-2</v>
      </c>
      <c r="L197" s="367">
        <v>1662632.7272843493</v>
      </c>
      <c r="M197" s="367">
        <v>-64044.024369281717</v>
      </c>
      <c r="N197" s="366">
        <v>-3.709091716671753E-2</v>
      </c>
      <c r="O197" s="365">
        <v>348797.65890777111</v>
      </c>
      <c r="P197" s="365">
        <v>-24981.313678390521</v>
      </c>
      <c r="Q197" s="366">
        <v>-6.6834454344892172E-2</v>
      </c>
    </row>
    <row r="198" spans="1:17">
      <c r="A198" s="523" t="s">
        <v>195</v>
      </c>
      <c r="B198" s="523" t="s">
        <v>96</v>
      </c>
      <c r="C198" s="221" t="s">
        <v>215</v>
      </c>
      <c r="D198" s="369">
        <v>663.34557604789734</v>
      </c>
      <c r="E198" s="369">
        <v>-428.07727074623108</v>
      </c>
      <c r="F198" s="370">
        <v>-0.39221945188671492</v>
      </c>
      <c r="G198" s="377">
        <v>2.7905394611800752E-2</v>
      </c>
      <c r="H198" s="377">
        <v>-1.612791331825569E-2</v>
      </c>
      <c r="I198" s="378">
        <v>2.7240373130648532</v>
      </c>
      <c r="J198" s="378">
        <v>-0.45691135156753182</v>
      </c>
      <c r="K198" s="370">
        <v>-0.14363996396664139</v>
      </c>
      <c r="L198" s="371">
        <v>1806.9781006109715</v>
      </c>
      <c r="M198" s="371">
        <v>-1664.7819464480876</v>
      </c>
      <c r="N198" s="370">
        <v>-0.47952102791733275</v>
      </c>
      <c r="O198" s="369">
        <v>331.67278802394867</v>
      </c>
      <c r="P198" s="369">
        <v>-214.03863537311554</v>
      </c>
      <c r="Q198" s="370">
        <v>-0.39221945188671492</v>
      </c>
    </row>
    <row r="199" spans="1:17">
      <c r="A199" s="523" t="s">
        <v>195</v>
      </c>
      <c r="B199" s="523" t="s">
        <v>460</v>
      </c>
      <c r="C199" s="225" t="s">
        <v>198</v>
      </c>
      <c r="D199" s="365">
        <v>14217647.627664339</v>
      </c>
      <c r="E199" s="365">
        <v>80908.37840628624</v>
      </c>
      <c r="F199" s="366">
        <v>5.7232701954612773E-3</v>
      </c>
      <c r="G199" s="375">
        <v>45.055853350167986</v>
      </c>
      <c r="H199" s="375">
        <v>3.0913354212186661</v>
      </c>
      <c r="I199" s="376">
        <v>2.6502885506871423</v>
      </c>
      <c r="J199" s="376">
        <v>-0.18164586684223893</v>
      </c>
      <c r="K199" s="366">
        <v>-6.4141975081721453E-2</v>
      </c>
      <c r="L199" s="367">
        <v>37680868.725303009</v>
      </c>
      <c r="M199" s="367">
        <v>-2353449.7063093334</v>
      </c>
      <c r="N199" s="366">
        <v>-5.8785806740523312E-2</v>
      </c>
      <c r="O199" s="365">
        <v>8073510.3138329815</v>
      </c>
      <c r="P199" s="365">
        <v>-477318.14617098868</v>
      </c>
      <c r="Q199" s="366">
        <v>-5.5821274909632214E-2</v>
      </c>
    </row>
    <row r="200" spans="1:17">
      <c r="A200" s="523" t="s">
        <v>195</v>
      </c>
      <c r="B200" s="523" t="s">
        <v>168</v>
      </c>
      <c r="C200" s="221" t="s">
        <v>31</v>
      </c>
      <c r="D200" s="369">
        <v>222363.05326511723</v>
      </c>
      <c r="E200" s="369">
        <v>14551.620744178334</v>
      </c>
      <c r="F200" s="370">
        <v>7.0023196354763229E-2</v>
      </c>
      <c r="G200" s="377">
        <v>0.70467051799163094</v>
      </c>
      <c r="H200" s="377">
        <v>8.7788050818497276E-2</v>
      </c>
      <c r="I200" s="378">
        <v>3.2968416693311555</v>
      </c>
      <c r="J200" s="378">
        <v>-5.4167939802976406E-2</v>
      </c>
      <c r="K200" s="370">
        <v>-1.6164662630428227E-2</v>
      </c>
      <c r="L200" s="371">
        <v>733095.7797241417</v>
      </c>
      <c r="M200" s="371">
        <v>36717.672458546236</v>
      </c>
      <c r="N200" s="370">
        <v>5.2726632378955994E-2</v>
      </c>
      <c r="O200" s="369">
        <v>130942.41341695136</v>
      </c>
      <c r="P200" s="369">
        <v>3589.122697825369</v>
      </c>
      <c r="Q200" s="370">
        <v>2.8182410344944096E-2</v>
      </c>
    </row>
    <row r="201" spans="1:17">
      <c r="A201" s="523" t="s">
        <v>195</v>
      </c>
      <c r="B201" s="523" t="s">
        <v>168</v>
      </c>
      <c r="C201" s="225" t="s">
        <v>199</v>
      </c>
      <c r="D201" s="365">
        <v>9566.6262314319611</v>
      </c>
      <c r="E201" s="365">
        <v>2187.8717637062073</v>
      </c>
      <c r="F201" s="366">
        <v>0.29650963089716997</v>
      </c>
      <c r="G201" s="375">
        <v>3.0316724666925664E-2</v>
      </c>
      <c r="H201" s="375">
        <v>8.4130969141223734E-3</v>
      </c>
      <c r="I201" s="376">
        <v>3.1031683837057109</v>
      </c>
      <c r="J201" s="376">
        <v>0.23121196888107054</v>
      </c>
      <c r="K201" s="366">
        <v>8.0506781957966511E-2</v>
      </c>
      <c r="L201" s="367">
        <v>29686.852060109377</v>
      </c>
      <c r="M201" s="367">
        <v>8495.390833108424</v>
      </c>
      <c r="N201" s="366">
        <v>0.40088744905821222</v>
      </c>
      <c r="O201" s="365">
        <v>4783.3131157159805</v>
      </c>
      <c r="P201" s="365">
        <v>1093.9358818531036</v>
      </c>
      <c r="Q201" s="366">
        <v>0.29650963089716997</v>
      </c>
    </row>
    <row r="202" spans="1:17">
      <c r="A202" s="523" t="s">
        <v>195</v>
      </c>
      <c r="B202" s="523" t="s">
        <v>168</v>
      </c>
      <c r="C202" s="221" t="s">
        <v>200</v>
      </c>
      <c r="D202" s="369">
        <v>1201761.6157386063</v>
      </c>
      <c r="E202" s="369">
        <v>811700.37788283429</v>
      </c>
      <c r="F202" s="370">
        <v>2.080956268161581</v>
      </c>
      <c r="G202" s="377">
        <v>3.8083933811401325</v>
      </c>
      <c r="H202" s="377">
        <v>2.6505074273303952</v>
      </c>
      <c r="I202" s="378">
        <v>1.1342672358348036</v>
      </c>
      <c r="J202" s="378">
        <v>-2.3996199889875451</v>
      </c>
      <c r="K202" s="370">
        <v>-0.67903128660484513</v>
      </c>
      <c r="L202" s="371">
        <v>1363118.8260161965</v>
      </c>
      <c r="M202" s="371">
        <v>-15313.599340707995</v>
      </c>
      <c r="N202" s="370">
        <v>-1.1109430581439631E-2</v>
      </c>
      <c r="O202" s="369">
        <v>335421.12691212998</v>
      </c>
      <c r="P202" s="369">
        <v>75958.183329890133</v>
      </c>
      <c r="Q202" s="370">
        <v>0.29275156706843686</v>
      </c>
    </row>
    <row r="203" spans="1:17">
      <c r="A203" s="523" t="s">
        <v>195</v>
      </c>
      <c r="B203" s="523" t="s">
        <v>168</v>
      </c>
      <c r="C203" s="225" t="s">
        <v>201</v>
      </c>
      <c r="D203" s="365">
        <v>81434.217017542163</v>
      </c>
      <c r="E203" s="365">
        <v>-10233.538912652992</v>
      </c>
      <c r="F203" s="366">
        <v>-0.11163727974802629</v>
      </c>
      <c r="G203" s="375">
        <v>0.25806576697603018</v>
      </c>
      <c r="H203" s="375">
        <v>-1.404742117951413E-2</v>
      </c>
      <c r="I203" s="376">
        <v>3.4253604904600601</v>
      </c>
      <c r="J203" s="376">
        <v>8.2016654525677968E-2</v>
      </c>
      <c r="K203" s="366">
        <v>2.4531325089618351E-2</v>
      </c>
      <c r="L203" s="367">
        <v>278941.54954343918</v>
      </c>
      <c r="M203" s="367">
        <v>-27535.277199716191</v>
      </c>
      <c r="N203" s="366">
        <v>-8.984456506002747E-2</v>
      </c>
      <c r="O203" s="365">
        <v>42298.861132740974</v>
      </c>
      <c r="P203" s="365">
        <v>-4970.7239335093473</v>
      </c>
      <c r="Q203" s="366">
        <v>-0.10515691911707428</v>
      </c>
    </row>
    <row r="204" spans="1:17">
      <c r="A204" s="523" t="s">
        <v>195</v>
      </c>
      <c r="B204" s="523" t="s">
        <v>168</v>
      </c>
      <c r="C204" s="221" t="s">
        <v>202</v>
      </c>
      <c r="D204" s="369">
        <v>1587.1616978645325</v>
      </c>
      <c r="E204" s="369">
        <v>-1704.4098991817291</v>
      </c>
      <c r="F204" s="370">
        <v>-0.51781036776207612</v>
      </c>
      <c r="G204" s="377">
        <v>5.0297297116046009E-3</v>
      </c>
      <c r="H204" s="377">
        <v>-4.7412091777094744E-3</v>
      </c>
      <c r="I204" s="378">
        <v>4.2845317923208608</v>
      </c>
      <c r="J204" s="378">
        <v>-0.2840325781300157</v>
      </c>
      <c r="K204" s="370">
        <v>-6.2171079380454089E-2</v>
      </c>
      <c r="L204" s="371">
        <v>6800.2447540545463</v>
      </c>
      <c r="M204" s="371">
        <v>-8237.5119669990927</v>
      </c>
      <c r="N204" s="370">
        <v>-0.54778861766437204</v>
      </c>
      <c r="O204" s="369">
        <v>853.24550604820251</v>
      </c>
      <c r="P204" s="369">
        <v>-989.57362360090292</v>
      </c>
      <c r="Q204" s="370">
        <v>-0.53698901193267379</v>
      </c>
    </row>
    <row r="205" spans="1:17">
      <c r="A205" s="523" t="s">
        <v>195</v>
      </c>
      <c r="B205" s="523" t="s">
        <v>168</v>
      </c>
      <c r="C205" s="225" t="s">
        <v>203</v>
      </c>
      <c r="D205" s="365">
        <v>9668.6068775653839</v>
      </c>
      <c r="E205" s="365">
        <v>-7164.7704960191659</v>
      </c>
      <c r="F205" s="366">
        <v>-0.42562881690410759</v>
      </c>
      <c r="G205" s="375">
        <v>3.0639902252773438E-2</v>
      </c>
      <c r="H205" s="375">
        <v>-1.9329511071139518E-2</v>
      </c>
      <c r="I205" s="376">
        <v>2.9095004519432823</v>
      </c>
      <c r="J205" s="376">
        <v>-3.4840334669095974E-2</v>
      </c>
      <c r="K205" s="366">
        <v>-1.1832983066196507E-2</v>
      </c>
      <c r="L205" s="367">
        <v>28130.816079938413</v>
      </c>
      <c r="M205" s="367">
        <v>-21432.383497544528</v>
      </c>
      <c r="N205" s="366">
        <v>-0.43242534138739247</v>
      </c>
      <c r="O205" s="365">
        <v>4834.303438782692</v>
      </c>
      <c r="P205" s="365">
        <v>-3583.3966403007507</v>
      </c>
      <c r="Q205" s="366">
        <v>-0.42569782798568506</v>
      </c>
    </row>
    <row r="206" spans="1:17">
      <c r="A206" s="523" t="s">
        <v>195</v>
      </c>
      <c r="B206" s="523" t="s">
        <v>168</v>
      </c>
      <c r="C206" s="221" t="s">
        <v>204</v>
      </c>
      <c r="D206" s="369">
        <v>3706785.8809439302</v>
      </c>
      <c r="E206" s="369">
        <v>-183028.20610934217</v>
      </c>
      <c r="F206" s="370">
        <v>-4.7053201518943322E-2</v>
      </c>
      <c r="G206" s="377">
        <v>11.746837833237226</v>
      </c>
      <c r="H206" s="377">
        <v>0.20003272363645586</v>
      </c>
      <c r="I206" s="378">
        <v>2.6926995794242741</v>
      </c>
      <c r="J206" s="378">
        <v>-7.1569407926137973E-2</v>
      </c>
      <c r="K206" s="370">
        <v>-2.5890898553522529E-2</v>
      </c>
      <c r="L206" s="371">
        <v>9981260.7826335579</v>
      </c>
      <c r="M206" s="371">
        <v>-771231.66476655938</v>
      </c>
      <c r="N206" s="370">
        <v>-7.1725850405320507E-2</v>
      </c>
      <c r="O206" s="369">
        <v>2210150.1368903629</v>
      </c>
      <c r="P206" s="369">
        <v>-175896.97347863624</v>
      </c>
      <c r="Q206" s="370">
        <v>-7.371898598072274E-2</v>
      </c>
    </row>
    <row r="207" spans="1:17">
      <c r="A207" s="523" t="s">
        <v>195</v>
      </c>
      <c r="B207" s="523" t="s">
        <v>168</v>
      </c>
      <c r="C207" s="225" t="s">
        <v>205</v>
      </c>
      <c r="D207" s="365">
        <v>837210.8672683473</v>
      </c>
      <c r="E207" s="365">
        <v>118376.40582420188</v>
      </c>
      <c r="F207" s="366">
        <v>0.16467825650203599</v>
      </c>
      <c r="G207" s="375">
        <v>2.6531287767613927</v>
      </c>
      <c r="H207" s="375">
        <v>0.51928863772065448</v>
      </c>
      <c r="I207" s="376">
        <v>2.0081426531333113</v>
      </c>
      <c r="J207" s="376">
        <v>-1.2889498446223335E-2</v>
      </c>
      <c r="K207" s="366">
        <v>-6.3776810458703323E-3</v>
      </c>
      <c r="L207" s="367">
        <v>1681238.8522282995</v>
      </c>
      <c r="M207" s="367">
        <v>228451.29398632213</v>
      </c>
      <c r="N207" s="366">
        <v>0.15725031006100557</v>
      </c>
      <c r="O207" s="365">
        <v>418588.82365955092</v>
      </c>
      <c r="P207" s="365">
        <v>59202.370845266967</v>
      </c>
      <c r="Q207" s="366">
        <v>0.16473178212941794</v>
      </c>
    </row>
    <row r="208" spans="1:17">
      <c r="A208" s="523" t="s">
        <v>195</v>
      </c>
      <c r="B208" s="523" t="s">
        <v>168</v>
      </c>
      <c r="C208" s="221" t="s">
        <v>206</v>
      </c>
      <c r="D208" s="374"/>
      <c r="E208" s="374"/>
      <c r="F208" s="374"/>
      <c r="G208" s="374"/>
      <c r="H208" s="374"/>
      <c r="I208" s="374"/>
      <c r="J208" s="374"/>
      <c r="K208" s="374"/>
      <c r="L208" s="374"/>
      <c r="M208" s="374"/>
      <c r="N208" s="374"/>
      <c r="O208" s="374"/>
      <c r="P208" s="374"/>
      <c r="Q208" s="374"/>
    </row>
    <row r="209" spans="1:17">
      <c r="A209" s="523" t="s">
        <v>195</v>
      </c>
      <c r="B209" s="523" t="s">
        <v>168</v>
      </c>
      <c r="C209" s="225" t="s">
        <v>207</v>
      </c>
      <c r="D209" s="373"/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</row>
    <row r="210" spans="1:17">
      <c r="A210" s="523" t="s">
        <v>195</v>
      </c>
      <c r="B210" s="523" t="s">
        <v>168</v>
      </c>
      <c r="C210" s="225" t="s">
        <v>208</v>
      </c>
      <c r="D210" s="369">
        <v>35984.66505464376</v>
      </c>
      <c r="E210" s="369">
        <v>-13953.957392276789</v>
      </c>
      <c r="F210" s="370">
        <v>-0.27942215280584409</v>
      </c>
      <c r="G210" s="377">
        <v>0.11403572757016574</v>
      </c>
      <c r="H210" s="377">
        <v>-3.420568652614471E-2</v>
      </c>
      <c r="I210" s="378">
        <v>3.1961983125788569</v>
      </c>
      <c r="J210" s="378">
        <v>0.13313086504430816</v>
      </c>
      <c r="K210" s="370">
        <v>4.3463249609950537E-2</v>
      </c>
      <c r="L210" s="371">
        <v>115014.12572636774</v>
      </c>
      <c r="M210" s="371">
        <v>-37951.243065512695</v>
      </c>
      <c r="N210" s="370">
        <v>-0.24810349796984366</v>
      </c>
      <c r="O210" s="369">
        <v>18020.818057074262</v>
      </c>
      <c r="P210" s="369">
        <v>-6948.4931663860116</v>
      </c>
      <c r="Q210" s="370">
        <v>-0.27828133119897419</v>
      </c>
    </row>
    <row r="211" spans="1:17">
      <c r="A211" s="523" t="s">
        <v>195</v>
      </c>
      <c r="B211" s="523" t="s">
        <v>168</v>
      </c>
      <c r="C211" s="221" t="s">
        <v>209</v>
      </c>
      <c r="D211" s="365">
        <v>17256524.298579279</v>
      </c>
      <c r="E211" s="365">
        <v>-2202431.1322627477</v>
      </c>
      <c r="F211" s="366">
        <v>-0.11318342035831695</v>
      </c>
      <c r="G211" s="375">
        <v>54.686080882856047</v>
      </c>
      <c r="H211" s="375">
        <v>-3.0772880000391609</v>
      </c>
      <c r="I211" s="376">
        <v>2.6407432027722555</v>
      </c>
      <c r="J211" s="376">
        <v>5.2916751766686421E-2</v>
      </c>
      <c r="K211" s="366">
        <v>2.0448338699886232E-2</v>
      </c>
      <c r="L211" s="367">
        <v>45570049.244947493</v>
      </c>
      <c r="M211" s="367">
        <v>-4786350.3279239759</v>
      </c>
      <c r="N211" s="366">
        <v>-9.5049494573129278E-2</v>
      </c>
      <c r="O211" s="365">
        <v>10911977.439234765</v>
      </c>
      <c r="P211" s="365">
        <v>-1435184.2336170264</v>
      </c>
      <c r="Q211" s="366">
        <v>-0.11623596350670815</v>
      </c>
    </row>
    <row r="212" spans="1:17">
      <c r="A212" s="523" t="s">
        <v>195</v>
      </c>
      <c r="B212" s="523" t="s">
        <v>168</v>
      </c>
      <c r="C212" s="225" t="s">
        <v>210</v>
      </c>
      <c r="D212" s="369">
        <v>57944.013453662395</v>
      </c>
      <c r="E212" s="369">
        <v>-5297.8528563151194</v>
      </c>
      <c r="F212" s="370">
        <v>-8.3771292111271711E-2</v>
      </c>
      <c r="G212" s="377">
        <v>0.18362510037233631</v>
      </c>
      <c r="H212" s="377">
        <v>-4.1066237425124719E-3</v>
      </c>
      <c r="I212" s="378">
        <v>3.0447333220658765</v>
      </c>
      <c r="J212" s="378">
        <v>0.11563956807980125</v>
      </c>
      <c r="K212" s="370">
        <v>3.9479640391309571E-2</v>
      </c>
      <c r="L212" s="371">
        <v>176424.06857659935</v>
      </c>
      <c r="M212" s="371">
        <v>-8817.2870223781792</v>
      </c>
      <c r="N212" s="370">
        <v>-4.759891220763042E-2</v>
      </c>
      <c r="O212" s="369">
        <v>28953.400316119194</v>
      </c>
      <c r="P212" s="369">
        <v>-3203.663087519144</v>
      </c>
      <c r="Q212" s="370">
        <v>-9.9625486547278222E-2</v>
      </c>
    </row>
    <row r="213" spans="1:17">
      <c r="A213" s="523" t="s">
        <v>195</v>
      </c>
      <c r="B213" s="523" t="s">
        <v>168</v>
      </c>
      <c r="C213" s="221" t="s">
        <v>211</v>
      </c>
      <c r="D213" s="373"/>
      <c r="E213" s="365">
        <v>-1145.6952209472656</v>
      </c>
      <c r="F213" s="366">
        <v>-1</v>
      </c>
      <c r="G213" s="373"/>
      <c r="H213" s="375">
        <v>-3.4009644510544688E-3</v>
      </c>
      <c r="I213" s="373"/>
      <c r="J213" s="376">
        <v>-3.4950000000000001</v>
      </c>
      <c r="K213" s="366">
        <v>-1</v>
      </c>
      <c r="L213" s="373"/>
      <c r="M213" s="367">
        <v>-4004.2047972106934</v>
      </c>
      <c r="N213" s="366">
        <v>-1</v>
      </c>
      <c r="O213" s="373"/>
      <c r="P213" s="365">
        <v>-572.84761047363281</v>
      </c>
      <c r="Q213" s="366">
        <v>-1</v>
      </c>
    </row>
    <row r="214" spans="1:17">
      <c r="A214" s="523" t="s">
        <v>195</v>
      </c>
      <c r="B214" s="523" t="s">
        <v>168</v>
      </c>
      <c r="C214" s="221" t="s">
        <v>212</v>
      </c>
      <c r="D214" s="369">
        <v>572114.68210266076</v>
      </c>
      <c r="E214" s="369">
        <v>8473.3903026065091</v>
      </c>
      <c r="F214" s="370">
        <v>1.5033302963921873E-2</v>
      </c>
      <c r="G214" s="377">
        <v>1.8130365790005232</v>
      </c>
      <c r="H214" s="377">
        <v>0.13988305482549679</v>
      </c>
      <c r="I214" s="378">
        <v>3.2614907651528569</v>
      </c>
      <c r="J214" s="378">
        <v>8.0731506268827857E-2</v>
      </c>
      <c r="K214" s="370">
        <v>2.5381206088873429E-2</v>
      </c>
      <c r="L214" s="371">
        <v>1865946.7522861904</v>
      </c>
      <c r="M214" s="371">
        <v>73139.49470381299</v>
      </c>
      <c r="N214" s="370">
        <v>4.0796072413518951E-2</v>
      </c>
      <c r="O214" s="369">
        <v>284252.13750806969</v>
      </c>
      <c r="P214" s="369">
        <v>3369.2979616050725</v>
      </c>
      <c r="Q214" s="370">
        <v>1.1995385574445931E-2</v>
      </c>
    </row>
    <row r="215" spans="1:17">
      <c r="A215" s="523" t="s">
        <v>195</v>
      </c>
      <c r="B215" s="523" t="s">
        <v>168</v>
      </c>
      <c r="C215" s="225" t="s">
        <v>213</v>
      </c>
      <c r="D215" s="373"/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</row>
    <row r="216" spans="1:17">
      <c r="A216" s="523" t="s">
        <v>195</v>
      </c>
      <c r="B216" s="523" t="s">
        <v>168</v>
      </c>
      <c r="C216" s="221" t="s">
        <v>214</v>
      </c>
      <c r="D216" s="369">
        <v>7554679.9837110722</v>
      </c>
      <c r="E216" s="369">
        <v>-660887.21022811811</v>
      </c>
      <c r="F216" s="370">
        <v>-8.0443284635985879E-2</v>
      </c>
      <c r="G216" s="377">
        <v>23.940848891994463</v>
      </c>
      <c r="H216" s="377">
        <v>-0.44683420293447185</v>
      </c>
      <c r="I216" s="378">
        <v>2.869190756893286</v>
      </c>
      <c r="J216" s="378">
        <v>8.1534416710984381E-3</v>
      </c>
      <c r="K216" s="370">
        <v>2.8498201081537601E-3</v>
      </c>
      <c r="L216" s="371">
        <v>21675817.980550528</v>
      </c>
      <c r="M216" s="371">
        <v>-1829226.3270247355</v>
      </c>
      <c r="N216" s="370">
        <v>-7.7822713417953784E-2</v>
      </c>
      <c r="O216" s="369">
        <v>4632636.7437363751</v>
      </c>
      <c r="P216" s="369">
        <v>-428820.13194207847</v>
      </c>
      <c r="Q216" s="370">
        <v>-8.4722668289967024E-2</v>
      </c>
    </row>
    <row r="217" spans="1:17">
      <c r="A217" s="523" t="s">
        <v>195</v>
      </c>
      <c r="B217" s="523" t="s">
        <v>168</v>
      </c>
      <c r="C217" s="225" t="s">
        <v>215</v>
      </c>
      <c r="D217" s="365">
        <v>7980.471319437027</v>
      </c>
      <c r="E217" s="365">
        <v>-1199.1859090328217</v>
      </c>
      <c r="F217" s="366">
        <v>-0.13063515109405813</v>
      </c>
      <c r="G217" s="375">
        <v>2.529018546880709E-2</v>
      </c>
      <c r="H217" s="375">
        <v>-1.9593721238994367E-3</v>
      </c>
      <c r="I217" s="376">
        <v>3.0491488150279316</v>
      </c>
      <c r="J217" s="376">
        <v>-4.1705317139867137E-2</v>
      </c>
      <c r="K217" s="366">
        <v>-1.3493136640070664E-2</v>
      </c>
      <c r="L217" s="367">
        <v>24333.644667025805</v>
      </c>
      <c r="M217" s="367">
        <v>-4039.3368094742291</v>
      </c>
      <c r="N217" s="366">
        <v>-0.14236560979042037</v>
      </c>
      <c r="O217" s="365">
        <v>4073.8512758016586</v>
      </c>
      <c r="P217" s="365">
        <v>-515.97733843326569</v>
      </c>
      <c r="Q217" s="366">
        <v>-0.11241756104639947</v>
      </c>
    </row>
    <row r="218" spans="1:17">
      <c r="A218" s="523" t="s">
        <v>195</v>
      </c>
      <c r="B218" s="523" t="s">
        <v>462</v>
      </c>
      <c r="C218" s="221" t="s">
        <v>198</v>
      </c>
      <c r="D218" s="369">
        <v>5972232.0897254599</v>
      </c>
      <c r="E218" s="369">
        <v>224700.02762364596</v>
      </c>
      <c r="F218" s="370">
        <v>3.9095045524891854E-2</v>
      </c>
      <c r="G218" s="377">
        <v>47.160148949961339</v>
      </c>
      <c r="H218" s="377">
        <v>3.9314861409626118</v>
      </c>
      <c r="I218" s="378">
        <v>2.591854072951453</v>
      </c>
      <c r="J218" s="378">
        <v>-0.215817897374873</v>
      </c>
      <c r="K218" s="370">
        <v>-7.6867205163496807E-2</v>
      </c>
      <c r="L218" s="371">
        <v>15479154.066366302</v>
      </c>
      <c r="M218" s="371">
        <v>-658030.60294882953</v>
      </c>
      <c r="N218" s="370">
        <v>-4.0777286523842986E-2</v>
      </c>
      <c r="O218" s="369">
        <v>3309294.0550986528</v>
      </c>
      <c r="P218" s="369">
        <v>-125427.35453309584</v>
      </c>
      <c r="Q218" s="370">
        <v>-3.6517475385738331E-2</v>
      </c>
    </row>
    <row r="219" spans="1:17">
      <c r="A219" s="523" t="s">
        <v>195</v>
      </c>
      <c r="B219" s="523" t="s">
        <v>169</v>
      </c>
      <c r="C219" s="225" t="s">
        <v>31</v>
      </c>
      <c r="D219" s="365">
        <v>87515.55169779461</v>
      </c>
      <c r="E219" s="365">
        <v>4263.2410286823724</v>
      </c>
      <c r="F219" s="366">
        <v>5.1208681109485336E-2</v>
      </c>
      <c r="G219" s="375">
        <v>0.69107268295994217</v>
      </c>
      <c r="H219" s="375">
        <v>6.4910701243395819E-2</v>
      </c>
      <c r="I219" s="376">
        <v>3.2452228299521315</v>
      </c>
      <c r="J219" s="376">
        <v>-0.13275884086428258</v>
      </c>
      <c r="K219" s="366">
        <v>-3.9301231860206183E-2</v>
      </c>
      <c r="L219" s="367">
        <v>284007.46634553908</v>
      </c>
      <c r="M219" s="367">
        <v>2782.6868521641591</v>
      </c>
      <c r="N219" s="366">
        <v>9.8948849997399085E-3</v>
      </c>
      <c r="O219" s="365">
        <v>50568.846339344978</v>
      </c>
      <c r="P219" s="365">
        <v>-13.169800914140069</v>
      </c>
      <c r="Q219" s="366">
        <v>-2.6036528234899659E-4</v>
      </c>
    </row>
    <row r="220" spans="1:17">
      <c r="A220" s="523" t="s">
        <v>195</v>
      </c>
      <c r="B220" s="523" t="s">
        <v>169</v>
      </c>
      <c r="C220" s="221" t="s">
        <v>199</v>
      </c>
      <c r="D220" s="369">
        <v>5657.4211213588715</v>
      </c>
      <c r="E220" s="369">
        <v>1166.9429063796997</v>
      </c>
      <c r="F220" s="370">
        <v>0.25987051946651352</v>
      </c>
      <c r="G220" s="377">
        <v>4.4674222091092002E-2</v>
      </c>
      <c r="H220" s="377">
        <v>1.0900183684857803E-2</v>
      </c>
      <c r="I220" s="378">
        <v>3.1265247373220877</v>
      </c>
      <c r="J220" s="378">
        <v>0.10302079116387697</v>
      </c>
      <c r="K220" s="370">
        <v>3.4073311296576758E-2</v>
      </c>
      <c r="L220" s="371">
        <v>17688.067085376977</v>
      </c>
      <c r="M220" s="371">
        <v>4111.0884822499738</v>
      </c>
      <c r="N220" s="370">
        <v>0.30279847986967601</v>
      </c>
      <c r="O220" s="369">
        <v>2828.7105606794357</v>
      </c>
      <c r="P220" s="369">
        <v>583.47145318984985</v>
      </c>
      <c r="Q220" s="370">
        <v>0.25987051946651352</v>
      </c>
    </row>
    <row r="221" spans="1:17">
      <c r="A221" s="523" t="s">
        <v>195</v>
      </c>
      <c r="B221" s="523" t="s">
        <v>169</v>
      </c>
      <c r="C221" s="225" t="s">
        <v>200</v>
      </c>
      <c r="D221" s="365">
        <v>671192.9254642427</v>
      </c>
      <c r="E221" s="365">
        <v>504868.46127421682</v>
      </c>
      <c r="F221" s="366">
        <v>3.0354431846983383</v>
      </c>
      <c r="G221" s="375">
        <v>5.3001219415953882</v>
      </c>
      <c r="H221" s="375">
        <v>4.0491529862819471</v>
      </c>
      <c r="I221" s="376">
        <v>0.85886320788906512</v>
      </c>
      <c r="J221" s="376">
        <v>-2.6835142899614284</v>
      </c>
      <c r="K221" s="366">
        <v>-0.75754610895924523</v>
      </c>
      <c r="L221" s="367">
        <v>576462.90907666564</v>
      </c>
      <c r="M221" s="367">
        <v>-12721.130212122225</v>
      </c>
      <c r="N221" s="366">
        <v>-2.1591097795992702E-2</v>
      </c>
      <c r="O221" s="365">
        <v>158472.78408563137</v>
      </c>
      <c r="P221" s="365">
        <v>50004.591707376007</v>
      </c>
      <c r="Q221" s="366">
        <v>0.4610069607594976</v>
      </c>
    </row>
    <row r="222" spans="1:17">
      <c r="A222" s="523" t="s">
        <v>195</v>
      </c>
      <c r="B222" s="523" t="s">
        <v>169</v>
      </c>
      <c r="C222" s="221" t="s">
        <v>201</v>
      </c>
      <c r="D222" s="369">
        <v>31015.818976946175</v>
      </c>
      <c r="E222" s="369">
        <v>-4625.0259653750254</v>
      </c>
      <c r="F222" s="370">
        <v>-0.12976757349215101</v>
      </c>
      <c r="G222" s="377">
        <v>0.24491858668289954</v>
      </c>
      <c r="H222" s="377">
        <v>-2.3145349558282652E-2</v>
      </c>
      <c r="I222" s="378">
        <v>3.3197078408535314</v>
      </c>
      <c r="J222" s="378">
        <v>1.1777878896921834E-2</v>
      </c>
      <c r="K222" s="370">
        <v>3.5604982670054261E-3</v>
      </c>
      <c r="L222" s="371">
        <v>102963.45744826198</v>
      </c>
      <c r="M222" s="371">
        <v>-14933.961405892012</v>
      </c>
      <c r="N222" s="370">
        <v>-0.12666911244567786</v>
      </c>
      <c r="O222" s="369">
        <v>15777.195470094681</v>
      </c>
      <c r="P222" s="369">
        <v>-2514.7264537129377</v>
      </c>
      <c r="Q222" s="370">
        <v>-0.1374774320701603</v>
      </c>
    </row>
    <row r="223" spans="1:17">
      <c r="A223" s="523" t="s">
        <v>195</v>
      </c>
      <c r="B223" s="523" t="s">
        <v>169</v>
      </c>
      <c r="C223" s="225" t="s">
        <v>202</v>
      </c>
      <c r="D223" s="365">
        <v>449.89679932594299</v>
      </c>
      <c r="E223" s="365">
        <v>-1362.6262933015823</v>
      </c>
      <c r="F223" s="366">
        <v>-0.75178423869140898</v>
      </c>
      <c r="G223" s="375">
        <v>3.5526415835084673E-3</v>
      </c>
      <c r="H223" s="375">
        <v>-1.0079809485597181E-2</v>
      </c>
      <c r="I223" s="376">
        <v>2.5386046394698982</v>
      </c>
      <c r="J223" s="376">
        <v>-2.7421307502431254</v>
      </c>
      <c r="K223" s="366">
        <v>-0.51927062196391249</v>
      </c>
      <c r="L223" s="367">
        <v>1142.1101020514966</v>
      </c>
      <c r="M223" s="367">
        <v>-8429.3447378587734</v>
      </c>
      <c r="N223" s="366">
        <v>-0.88067539144736717</v>
      </c>
      <c r="O223" s="365">
        <v>224.9483996629715</v>
      </c>
      <c r="P223" s="365">
        <v>-798.52402544021606</v>
      </c>
      <c r="Q223" s="366">
        <v>-0.78021059078334043</v>
      </c>
    </row>
    <row r="224" spans="1:17">
      <c r="A224" s="523" t="s">
        <v>195</v>
      </c>
      <c r="B224" s="523" t="s">
        <v>169</v>
      </c>
      <c r="C224" s="221" t="s">
        <v>203</v>
      </c>
      <c r="D224" s="369">
        <v>4365.483372926712</v>
      </c>
      <c r="E224" s="369">
        <v>-3227.2478675842285</v>
      </c>
      <c r="F224" s="370">
        <v>-0.42504439645713787</v>
      </c>
      <c r="G224" s="377">
        <v>3.4472345182296395E-2</v>
      </c>
      <c r="H224" s="377">
        <v>-2.2634533917977824E-2</v>
      </c>
      <c r="I224" s="378">
        <v>2.883760169592553</v>
      </c>
      <c r="J224" s="378">
        <v>-6.946439735352028E-2</v>
      </c>
      <c r="K224" s="370">
        <v>-2.3521542564354781E-2</v>
      </c>
      <c r="L224" s="371">
        <v>12589.007071864606</v>
      </c>
      <c r="M224" s="371">
        <v>-9834.0333578312384</v>
      </c>
      <c r="N224" s="370">
        <v>-0.43856823915848558</v>
      </c>
      <c r="O224" s="369">
        <v>2182.741686463356</v>
      </c>
      <c r="P224" s="369">
        <v>-1613.6239337921143</v>
      </c>
      <c r="Q224" s="370">
        <v>-0.42504439645713787</v>
      </c>
    </row>
    <row r="225" spans="1:17">
      <c r="A225" s="523" t="s">
        <v>195</v>
      </c>
      <c r="B225" s="523" t="s">
        <v>169</v>
      </c>
      <c r="C225" s="225" t="s">
        <v>204</v>
      </c>
      <c r="D225" s="365">
        <v>1528284.2002931912</v>
      </c>
      <c r="E225" s="365">
        <v>-41438.065573846456</v>
      </c>
      <c r="F225" s="366">
        <v>-2.6398342225819226E-2</v>
      </c>
      <c r="G225" s="375">
        <v>12.068203217971837</v>
      </c>
      <c r="H225" s="375">
        <v>0.26191944230047071</v>
      </c>
      <c r="I225" s="376">
        <v>2.6710284534958957</v>
      </c>
      <c r="J225" s="376">
        <v>-5.5918618320931923E-2</v>
      </c>
      <c r="K225" s="366">
        <v>-2.0505941937360803E-2</v>
      </c>
      <c r="L225" s="367">
        <v>4082090.584011334</v>
      </c>
      <c r="M225" s="367">
        <v>-198458.95246046036</v>
      </c>
      <c r="N225" s="366">
        <v>-4.6362961290254905E-2</v>
      </c>
      <c r="O225" s="365">
        <v>901747.84647011757</v>
      </c>
      <c r="P225" s="365">
        <v>-46146.039979531313</v>
      </c>
      <c r="Q225" s="366">
        <v>-4.8682706618535132E-2</v>
      </c>
    </row>
    <row r="226" spans="1:17">
      <c r="A226" s="523" t="s">
        <v>195</v>
      </c>
      <c r="B226" s="523" t="s">
        <v>169</v>
      </c>
      <c r="C226" s="221" t="s">
        <v>205</v>
      </c>
      <c r="D226" s="369">
        <v>364015.00333976746</v>
      </c>
      <c r="E226" s="369">
        <v>43734.57213016093</v>
      </c>
      <c r="F226" s="370">
        <v>0.13655087188745221</v>
      </c>
      <c r="G226" s="377">
        <v>2.8744699669421698</v>
      </c>
      <c r="H226" s="377">
        <v>0.46555869589869703</v>
      </c>
      <c r="I226" s="378">
        <v>2.0128368771167415</v>
      </c>
      <c r="J226" s="378">
        <v>-1.9454865276657962E-3</v>
      </c>
      <c r="K226" s="370">
        <v>-9.6560629215888783E-4</v>
      </c>
      <c r="L226" s="371">
        <v>732702.82254605775</v>
      </c>
      <c r="M226" s="371">
        <v>87407.458324516774</v>
      </c>
      <c r="N226" s="370">
        <v>0.1354534112141991</v>
      </c>
      <c r="O226" s="369">
        <v>181990.891695261</v>
      </c>
      <c r="P226" s="369">
        <v>21855.054618575872</v>
      </c>
      <c r="Q226" s="370">
        <v>0.13647822384760772</v>
      </c>
    </row>
    <row r="227" spans="1:17">
      <c r="A227" s="523" t="s">
        <v>195</v>
      </c>
      <c r="B227" s="523" t="s">
        <v>169</v>
      </c>
      <c r="C227" s="225" t="s">
        <v>206</v>
      </c>
      <c r="D227" s="373"/>
      <c r="E227" s="373"/>
      <c r="F227" s="373"/>
      <c r="G227" s="373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</row>
    <row r="228" spans="1:17">
      <c r="A228" s="523" t="s">
        <v>195</v>
      </c>
      <c r="B228" s="523" t="s">
        <v>169</v>
      </c>
      <c r="C228" s="221" t="s">
        <v>207</v>
      </c>
      <c r="D228" s="374"/>
      <c r="E228" s="374"/>
      <c r="F228" s="374"/>
      <c r="G228" s="374"/>
      <c r="H228" s="374"/>
      <c r="I228" s="374"/>
      <c r="J228" s="374"/>
      <c r="K228" s="374"/>
      <c r="L228" s="374"/>
      <c r="M228" s="374"/>
      <c r="N228" s="374"/>
      <c r="O228" s="374"/>
      <c r="P228" s="374"/>
      <c r="Q228" s="374"/>
    </row>
    <row r="229" spans="1:17">
      <c r="A229" s="523" t="s">
        <v>195</v>
      </c>
      <c r="B229" s="523" t="s">
        <v>169</v>
      </c>
      <c r="C229" s="221" t="s">
        <v>208</v>
      </c>
      <c r="D229" s="365">
        <v>9314.7786304950714</v>
      </c>
      <c r="E229" s="365">
        <v>-9854.5935196223872</v>
      </c>
      <c r="F229" s="366">
        <v>-0.51408014005101388</v>
      </c>
      <c r="G229" s="375">
        <v>7.3554801797774447E-2</v>
      </c>
      <c r="H229" s="375">
        <v>-7.0622962846935297E-2</v>
      </c>
      <c r="I229" s="376">
        <v>3.0719331357818018</v>
      </c>
      <c r="J229" s="376">
        <v>0.1785566316398941</v>
      </c>
      <c r="K229" s="366">
        <v>6.1712200739961726E-2</v>
      </c>
      <c r="L229" s="367">
        <v>28614.377127490043</v>
      </c>
      <c r="M229" s="367">
        <v>-26849.833850812058</v>
      </c>
      <c r="N229" s="366">
        <v>-0.48409295611030795</v>
      </c>
      <c r="O229" s="365">
        <v>4675.249218583107</v>
      </c>
      <c r="P229" s="365">
        <v>-4909.4368564756223</v>
      </c>
      <c r="Q229" s="366">
        <v>-0.51221676099032176</v>
      </c>
    </row>
    <row r="230" spans="1:17">
      <c r="A230" s="523" t="s">
        <v>195</v>
      </c>
      <c r="B230" s="523" t="s">
        <v>169</v>
      </c>
      <c r="C230" s="225" t="s">
        <v>209</v>
      </c>
      <c r="D230" s="369">
        <v>6660478.1877995813</v>
      </c>
      <c r="E230" s="369">
        <v>-851999.72715064697</v>
      </c>
      <c r="F230" s="370">
        <v>-0.11341127878128233</v>
      </c>
      <c r="G230" s="377">
        <v>52.594932463355804</v>
      </c>
      <c r="H230" s="377">
        <v>-3.9083407914042354</v>
      </c>
      <c r="I230" s="378">
        <v>2.6149226972157829</v>
      </c>
      <c r="J230" s="378">
        <v>1.4641953359038062E-2</v>
      </c>
      <c r="K230" s="370">
        <v>5.6309125057477719E-3</v>
      </c>
      <c r="L230" s="371">
        <v>17416635.58758777</v>
      </c>
      <c r="M230" s="371">
        <v>-2117916.073306378</v>
      </c>
      <c r="N230" s="370">
        <v>-0.10841897526351701</v>
      </c>
      <c r="O230" s="369">
        <v>4145924.2884316444</v>
      </c>
      <c r="P230" s="369">
        <v>-600949.18795617577</v>
      </c>
      <c r="Q230" s="370">
        <v>-0.12659894790654372</v>
      </c>
    </row>
    <row r="231" spans="1:17">
      <c r="A231" s="523" t="s">
        <v>195</v>
      </c>
      <c r="B231" s="523" t="s">
        <v>169</v>
      </c>
      <c r="C231" s="221" t="s">
        <v>210</v>
      </c>
      <c r="D231" s="365">
        <v>5403.5092306137085</v>
      </c>
      <c r="E231" s="365">
        <v>542.96385568988262</v>
      </c>
      <c r="F231" s="366">
        <v>0.1117084223698646</v>
      </c>
      <c r="G231" s="375">
        <v>4.2669189063606519E-2</v>
      </c>
      <c r="H231" s="375">
        <v>6.1117806298406907E-3</v>
      </c>
      <c r="I231" s="376">
        <v>3.313187091643027</v>
      </c>
      <c r="J231" s="376">
        <v>0.35230823480615792</v>
      </c>
      <c r="K231" s="366">
        <v>0.11898772352426862</v>
      </c>
      <c r="L231" s="367">
        <v>17902.837032443284</v>
      </c>
      <c r="M231" s="367">
        <v>3511.3509991350948</v>
      </c>
      <c r="N231" s="366">
        <v>0.2439880767704109</v>
      </c>
      <c r="O231" s="365">
        <v>2701.7546153068542</v>
      </c>
      <c r="P231" s="365">
        <v>167.87275129823684</v>
      </c>
      <c r="Q231" s="366">
        <v>6.6251214661073851E-2</v>
      </c>
    </row>
    <row r="232" spans="1:17">
      <c r="A232" s="523" t="s">
        <v>195</v>
      </c>
      <c r="B232" s="523" t="s">
        <v>169</v>
      </c>
      <c r="C232" s="225" t="s">
        <v>211</v>
      </c>
      <c r="D232" s="374"/>
      <c r="E232" s="374"/>
      <c r="F232" s="374"/>
      <c r="G232" s="374"/>
      <c r="H232" s="374"/>
      <c r="I232" s="374"/>
      <c r="J232" s="374"/>
      <c r="K232" s="374"/>
      <c r="L232" s="374"/>
      <c r="M232" s="374"/>
      <c r="N232" s="374"/>
      <c r="O232" s="374"/>
      <c r="P232" s="374"/>
      <c r="Q232" s="374"/>
    </row>
    <row r="233" spans="1:17">
      <c r="A233" s="523" t="s">
        <v>195</v>
      </c>
      <c r="B233" s="523" t="s">
        <v>169</v>
      </c>
      <c r="C233" s="225" t="s">
        <v>212</v>
      </c>
      <c r="D233" s="365">
        <v>234995.14854347706</v>
      </c>
      <c r="E233" s="365">
        <v>2135.9907817537314</v>
      </c>
      <c r="F233" s="366">
        <v>9.1728871747419807E-3</v>
      </c>
      <c r="G233" s="375">
        <v>1.8556556478933024</v>
      </c>
      <c r="H233" s="375">
        <v>0.10426219691220884</v>
      </c>
      <c r="I233" s="376">
        <v>3.3190821905050014</v>
      </c>
      <c r="J233" s="376">
        <v>0.12640552384459136</v>
      </c>
      <c r="K233" s="366">
        <v>3.9592334909633528E-2</v>
      </c>
      <c r="L233" s="367">
        <v>779968.21238573198</v>
      </c>
      <c r="M233" s="367">
        <v>36524.212781682611</v>
      </c>
      <c r="N233" s="366">
        <v>4.912839810548613E-2</v>
      </c>
      <c r="O233" s="365">
        <v>116110.86839139462</v>
      </c>
      <c r="P233" s="365">
        <v>65.83794772598776</v>
      </c>
      <c r="Q233" s="366">
        <v>5.6734827397841273E-4</v>
      </c>
    </row>
    <row r="234" spans="1:17">
      <c r="A234" s="523" t="s">
        <v>195</v>
      </c>
      <c r="B234" s="523" t="s">
        <v>169</v>
      </c>
      <c r="C234" s="221" t="s">
        <v>213</v>
      </c>
      <c r="D234" s="374"/>
      <c r="E234" s="374"/>
      <c r="F234" s="374"/>
      <c r="G234" s="374"/>
      <c r="H234" s="374"/>
      <c r="I234" s="374"/>
      <c r="J234" s="374"/>
      <c r="K234" s="374"/>
      <c r="L234" s="374"/>
      <c r="M234" s="374"/>
      <c r="N234" s="374"/>
      <c r="O234" s="374"/>
      <c r="P234" s="374"/>
      <c r="Q234" s="374"/>
    </row>
    <row r="235" spans="1:17">
      <c r="A235" s="523" t="s">
        <v>195</v>
      </c>
      <c r="B235" s="523" t="s">
        <v>169</v>
      </c>
      <c r="C235" s="225" t="s">
        <v>214</v>
      </c>
      <c r="D235" s="365">
        <v>3056538.900409502</v>
      </c>
      <c r="E235" s="365">
        <v>-277512.94605314732</v>
      </c>
      <c r="F235" s="366">
        <v>-8.3235941980800934E-2</v>
      </c>
      <c r="G235" s="375">
        <v>24.136173485730946</v>
      </c>
      <c r="H235" s="375">
        <v>-0.94008559402229253</v>
      </c>
      <c r="I235" s="376">
        <v>2.9224386095102606</v>
      </c>
      <c r="J235" s="376">
        <v>8.1278978824593562E-2</v>
      </c>
      <c r="K235" s="366">
        <v>2.8607677635127535E-2</v>
      </c>
      <c r="L235" s="367">
        <v>8932547.294026766</v>
      </c>
      <c r="M235" s="367">
        <v>-540026.21875592135</v>
      </c>
      <c r="N235" s="366">
        <v>-5.7009451341516366E-2</v>
      </c>
      <c r="O235" s="365">
        <v>1885456.1626087427</v>
      </c>
      <c r="P235" s="365">
        <v>-145398.67150832224</v>
      </c>
      <c r="Q235" s="366">
        <v>-7.1594812719115788E-2</v>
      </c>
    </row>
    <row r="236" spans="1:17">
      <c r="A236" s="523" t="s">
        <v>195</v>
      </c>
      <c r="B236" s="523" t="s">
        <v>169</v>
      </c>
      <c r="C236" s="221" t="s">
        <v>215</v>
      </c>
      <c r="D236" s="369">
        <v>4499.270822763443</v>
      </c>
      <c r="E236" s="369">
        <v>1383.3349542617798</v>
      </c>
      <c r="F236" s="370">
        <v>0.44395488631381036</v>
      </c>
      <c r="G236" s="377">
        <v>3.5528807149471174E-2</v>
      </c>
      <c r="H236" s="377">
        <v>1.2093054283976865E-2</v>
      </c>
      <c r="I236" s="378">
        <v>2.9867905454796251</v>
      </c>
      <c r="J236" s="378">
        <v>-5.7645209584180179E-2</v>
      </c>
      <c r="K236" s="370">
        <v>-1.8934611935331198E-2</v>
      </c>
      <c r="L236" s="371">
        <v>13438.379554982186</v>
      </c>
      <c r="M236" s="371">
        <v>3952.112986429931</v>
      </c>
      <c r="N236" s="370">
        <v>0.41661416088933306</v>
      </c>
      <c r="O236" s="369">
        <v>2333.2510274648666</v>
      </c>
      <c r="P236" s="369">
        <v>775.28309321403503</v>
      </c>
      <c r="Q236" s="370">
        <v>0.49762455065343797</v>
      </c>
    </row>
    <row r="237" spans="1:17">
      <c r="A237" s="523" t="s">
        <v>196</v>
      </c>
      <c r="B237" s="523" t="s">
        <v>459</v>
      </c>
      <c r="C237" s="225" t="s">
        <v>198</v>
      </c>
      <c r="D237" s="365">
        <v>87853658.340413585</v>
      </c>
      <c r="E237" s="365">
        <v>5650468.2444564998</v>
      </c>
      <c r="F237" s="366">
        <v>6.873782194900975E-2</v>
      </c>
      <c r="G237" s="375">
        <v>59.052838800213557</v>
      </c>
      <c r="H237" s="375">
        <v>0.19189374610286336</v>
      </c>
      <c r="I237" s="376">
        <v>2.0367382238800005</v>
      </c>
      <c r="J237" s="376">
        <v>8.3696356449656228E-2</v>
      </c>
      <c r="K237" s="366">
        <v>4.2854358549812954E-2</v>
      </c>
      <c r="L237" s="367">
        <v>178934904.04961434</v>
      </c>
      <c r="M237" s="367">
        <v>18388632.155874729</v>
      </c>
      <c r="N237" s="366">
        <v>0.11453789576655864</v>
      </c>
      <c r="O237" s="365">
        <v>37167883.251039147</v>
      </c>
      <c r="P237" s="365">
        <v>3057253.9721544906</v>
      </c>
      <c r="Q237" s="366">
        <v>8.9627603969388167E-2</v>
      </c>
    </row>
    <row r="238" spans="1:17">
      <c r="A238" s="523" t="s">
        <v>196</v>
      </c>
      <c r="B238" s="523" t="s">
        <v>96</v>
      </c>
      <c r="C238" s="221" t="s">
        <v>31</v>
      </c>
      <c r="D238" s="369">
        <v>9405908.3768806495</v>
      </c>
      <c r="E238" s="369">
        <v>3308740.8134116894</v>
      </c>
      <c r="F238" s="370">
        <v>0.54266850614963158</v>
      </c>
      <c r="G238" s="377">
        <v>6.3223956934984074</v>
      </c>
      <c r="H238" s="377">
        <v>1.9565670131257811</v>
      </c>
      <c r="I238" s="378">
        <v>2.6021639823877911</v>
      </c>
      <c r="J238" s="378">
        <v>-1.8798534295039637E-2</v>
      </c>
      <c r="K238" s="370">
        <v>-7.1723781532105346E-3</v>
      </c>
      <c r="L238" s="371">
        <v>24475715.999958437</v>
      </c>
      <c r="M238" s="371">
        <v>8495268.3581719082</v>
      </c>
      <c r="N238" s="370">
        <v>0.53160390425847814</v>
      </c>
      <c r="O238" s="369">
        <v>5459053.0278979521</v>
      </c>
      <c r="P238" s="369">
        <v>1878001.9379242416</v>
      </c>
      <c r="Q238" s="370">
        <v>0.52442757468116119</v>
      </c>
    </row>
    <row r="239" spans="1:17">
      <c r="A239" s="523" t="s">
        <v>196</v>
      </c>
      <c r="B239" s="523" t="s">
        <v>96</v>
      </c>
      <c r="C239" s="225" t="s">
        <v>199</v>
      </c>
      <c r="D239" s="365">
        <v>1545007.3735193014</v>
      </c>
      <c r="E239" s="365">
        <v>594819.73633061745</v>
      </c>
      <c r="F239" s="366">
        <v>0.62600239473806252</v>
      </c>
      <c r="G239" s="375">
        <v>1.0385119196750243</v>
      </c>
      <c r="H239" s="375">
        <v>0.35813756633944638</v>
      </c>
      <c r="I239" s="376">
        <v>1.9529857636495869</v>
      </c>
      <c r="J239" s="376">
        <v>-8.993101745851928E-2</v>
      </c>
      <c r="K239" s="366">
        <v>-4.4020891252231756E-2</v>
      </c>
      <c r="L239" s="367">
        <v>3017377.4052168354</v>
      </c>
      <c r="M239" s="367">
        <v>1076223.1360026121</v>
      </c>
      <c r="N239" s="366">
        <v>0.55442432014342979</v>
      </c>
      <c r="O239" s="365">
        <v>772505.543009758</v>
      </c>
      <c r="P239" s="365">
        <v>292562.30894886039</v>
      </c>
      <c r="Q239" s="366">
        <v>0.60957690032096301</v>
      </c>
    </row>
    <row r="240" spans="1:17">
      <c r="A240" s="523" t="s">
        <v>196</v>
      </c>
      <c r="B240" s="523" t="s">
        <v>96</v>
      </c>
      <c r="C240" s="221" t="s">
        <v>200</v>
      </c>
      <c r="D240" s="369">
        <v>11257928.496431729</v>
      </c>
      <c r="E240" s="369">
        <v>636051.5127073545</v>
      </c>
      <c r="F240" s="370">
        <v>5.9881272743222282E-2</v>
      </c>
      <c r="G240" s="377">
        <v>7.5672732278047077</v>
      </c>
      <c r="H240" s="377">
        <v>-3.8437898256233893E-2</v>
      </c>
      <c r="I240" s="378">
        <v>2.2469193040508291</v>
      </c>
      <c r="J240" s="378">
        <v>5.0054674248098951E-2</v>
      </c>
      <c r="K240" s="370">
        <v>2.2784596542297496E-2</v>
      </c>
      <c r="L240" s="371">
        <v>25295656.862256374</v>
      </c>
      <c r="M240" s="371">
        <v>1960831.0145965889</v>
      </c>
      <c r="N240" s="370">
        <v>8.4030239925413364E-2</v>
      </c>
      <c r="O240" s="369">
        <v>4818488.7074422231</v>
      </c>
      <c r="P240" s="369">
        <v>211033.39005575143</v>
      </c>
      <c r="Q240" s="370">
        <v>4.5802590696735784E-2</v>
      </c>
    </row>
    <row r="241" spans="1:17">
      <c r="A241" s="523" t="s">
        <v>196</v>
      </c>
      <c r="B241" s="523" t="s">
        <v>96</v>
      </c>
      <c r="C241" s="225" t="s">
        <v>201</v>
      </c>
      <c r="D241" s="365">
        <v>1265513.778642334</v>
      </c>
      <c r="E241" s="365">
        <v>-543346.18281079293</v>
      </c>
      <c r="F241" s="366">
        <v>-0.30038045751994091</v>
      </c>
      <c r="G241" s="375">
        <v>0.8506439297046019</v>
      </c>
      <c r="H241" s="375">
        <v>-0.44457595990537258</v>
      </c>
      <c r="I241" s="376">
        <v>1.9371137858964775</v>
      </c>
      <c r="J241" s="376">
        <v>3.0797507300062144E-2</v>
      </c>
      <c r="K241" s="366">
        <v>1.6155507690852729E-2</v>
      </c>
      <c r="L241" s="367">
        <v>2451444.1868500086</v>
      </c>
      <c r="M241" s="367">
        <v>-996815.00336937187</v>
      </c>
      <c r="N241" s="366">
        <v>-0.28907774862073343</v>
      </c>
      <c r="O241" s="365">
        <v>676414.46590083838</v>
      </c>
      <c r="P241" s="365">
        <v>-195398.10148269916</v>
      </c>
      <c r="Q241" s="366">
        <v>-0.22412856707161627</v>
      </c>
    </row>
    <row r="242" spans="1:17">
      <c r="A242" s="523" t="s">
        <v>196</v>
      </c>
      <c r="B242" s="523" t="s">
        <v>96</v>
      </c>
      <c r="C242" s="221" t="s">
        <v>202</v>
      </c>
      <c r="D242" s="369">
        <v>226081.06093222217</v>
      </c>
      <c r="E242" s="369">
        <v>-408734.1622701711</v>
      </c>
      <c r="F242" s="370">
        <v>-0.64386320196965019</v>
      </c>
      <c r="G242" s="377">
        <v>0.15196553790942477</v>
      </c>
      <c r="H242" s="377">
        <v>-0.30258888910017623</v>
      </c>
      <c r="I242" s="378">
        <v>2.9691432025886173</v>
      </c>
      <c r="J242" s="378">
        <v>0.82147957708233177</v>
      </c>
      <c r="K242" s="370">
        <v>0.38249918065669058</v>
      </c>
      <c r="L242" s="371">
        <v>671267.04530093051</v>
      </c>
      <c r="M242" s="371">
        <v>-692102.51848850329</v>
      </c>
      <c r="N242" s="370">
        <v>-0.507641168521344</v>
      </c>
      <c r="O242" s="369">
        <v>135919.80062526464</v>
      </c>
      <c r="P242" s="369">
        <v>-218001.88237345219</v>
      </c>
      <c r="Q242" s="370">
        <v>-0.61596079823750882</v>
      </c>
    </row>
    <row r="243" spans="1:17">
      <c r="A243" s="523" t="s">
        <v>196</v>
      </c>
      <c r="B243" s="523" t="s">
        <v>96</v>
      </c>
      <c r="C243" s="225" t="s">
        <v>203</v>
      </c>
      <c r="D243" s="365">
        <v>1319206.8601999269</v>
      </c>
      <c r="E243" s="365">
        <v>83847.746870039031</v>
      </c>
      <c r="F243" s="366">
        <v>6.7873176281534012E-2</v>
      </c>
      <c r="G243" s="375">
        <v>0.88673495823777215</v>
      </c>
      <c r="H243" s="375">
        <v>2.1658216029925015E-3</v>
      </c>
      <c r="I243" s="376">
        <v>1.9826038569069455</v>
      </c>
      <c r="J243" s="376">
        <v>8.1645589881202962E-3</v>
      </c>
      <c r="K243" s="366">
        <v>4.1351278799638055E-3</v>
      </c>
      <c r="L243" s="367">
        <v>2615464.6090904768</v>
      </c>
      <c r="M243" s="367">
        <v>176323.02868979052</v>
      </c>
      <c r="N243" s="366">
        <v>7.2288968425041289E-2</v>
      </c>
      <c r="O243" s="365">
        <v>659603.93009996403</v>
      </c>
      <c r="P243" s="365">
        <v>41923.123435020214</v>
      </c>
      <c r="Q243" s="366">
        <v>6.787182470728946E-2</v>
      </c>
    </row>
    <row r="244" spans="1:17">
      <c r="A244" s="523" t="s">
        <v>196</v>
      </c>
      <c r="B244" s="523" t="s">
        <v>96</v>
      </c>
      <c r="C244" s="221" t="s">
        <v>204</v>
      </c>
      <c r="D244" s="369">
        <v>10103640.671944074</v>
      </c>
      <c r="E244" s="369">
        <v>-392576.33793039061</v>
      </c>
      <c r="F244" s="370">
        <v>-3.7401697922315139E-2</v>
      </c>
      <c r="G244" s="377">
        <v>6.7913923582295519</v>
      </c>
      <c r="H244" s="377">
        <v>-0.72434093597782656</v>
      </c>
      <c r="I244" s="378">
        <v>1.8046294961798284</v>
      </c>
      <c r="J244" s="378">
        <v>3.7360124001085238E-2</v>
      </c>
      <c r="K244" s="370">
        <v>2.1140027994162851E-2</v>
      </c>
      <c r="L244" s="371">
        <v>18233327.975392457</v>
      </c>
      <c r="M244" s="371">
        <v>-316314.86990023404</v>
      </c>
      <c r="N244" s="370">
        <v>-1.7052342869259322E-2</v>
      </c>
      <c r="O244" s="369">
        <v>3897532.1601830134</v>
      </c>
      <c r="P244" s="369">
        <v>-184451.36704323627</v>
      </c>
      <c r="Q244" s="370">
        <v>-4.5186700488370882E-2</v>
      </c>
    </row>
    <row r="245" spans="1:17">
      <c r="A245" s="523" t="s">
        <v>196</v>
      </c>
      <c r="B245" s="523" t="s">
        <v>96</v>
      </c>
      <c r="C245" s="225" t="s">
        <v>205</v>
      </c>
      <c r="D245" s="365">
        <v>242355.66360401642</v>
      </c>
      <c r="E245" s="365">
        <v>63709.606698681368</v>
      </c>
      <c r="F245" s="366">
        <v>0.35662475736837135</v>
      </c>
      <c r="G245" s="375">
        <v>0.16290488302344483</v>
      </c>
      <c r="H245" s="375">
        <v>3.4986784864920684E-2</v>
      </c>
      <c r="I245" s="376">
        <v>1.9937476371976923</v>
      </c>
      <c r="J245" s="376">
        <v>-0.11144638726359135</v>
      </c>
      <c r="K245" s="366">
        <v>-5.2938772373776963E-2</v>
      </c>
      <c r="L245" s="367">
        <v>483196.03167198651</v>
      </c>
      <c r="M245" s="367">
        <v>107111.42018130474</v>
      </c>
      <c r="N245" s="366">
        <v>0.28480670814141684</v>
      </c>
      <c r="O245" s="365">
        <v>119289.06132036448</v>
      </c>
      <c r="P245" s="365">
        <v>32945.252526640892</v>
      </c>
      <c r="Q245" s="366">
        <v>0.38155894425907833</v>
      </c>
    </row>
    <row r="246" spans="1:17">
      <c r="A246" s="523" t="s">
        <v>196</v>
      </c>
      <c r="B246" s="523" t="s">
        <v>96</v>
      </c>
      <c r="C246" s="221" t="s">
        <v>206</v>
      </c>
      <c r="D246" s="369">
        <v>0</v>
      </c>
      <c r="E246" s="369">
        <v>-7500.7945647239685</v>
      </c>
      <c r="F246" s="370">
        <v>-1</v>
      </c>
      <c r="G246" s="377">
        <v>0</v>
      </c>
      <c r="H246" s="377">
        <v>-5.3708847092310552E-3</v>
      </c>
      <c r="I246" s="374"/>
      <c r="J246" s="378">
        <v>-1.6675837597137615</v>
      </c>
      <c r="K246" s="370">
        <v>-1</v>
      </c>
      <c r="L246" s="371">
        <v>0</v>
      </c>
      <c r="M246" s="371">
        <v>-12508.203201082943</v>
      </c>
      <c r="N246" s="370">
        <v>-1</v>
      </c>
      <c r="O246" s="369">
        <v>0</v>
      </c>
      <c r="P246" s="369">
        <v>-3750.3972823619843</v>
      </c>
      <c r="Q246" s="370">
        <v>-1</v>
      </c>
    </row>
    <row r="247" spans="1:17">
      <c r="A247" s="523" t="s">
        <v>196</v>
      </c>
      <c r="B247" s="523" t="s">
        <v>96</v>
      </c>
      <c r="C247" s="225" t="s">
        <v>207</v>
      </c>
      <c r="D247" s="373"/>
      <c r="E247" s="365">
        <v>-46061.25</v>
      </c>
      <c r="F247" s="366">
        <v>-1</v>
      </c>
      <c r="G247" s="373"/>
      <c r="H247" s="375">
        <v>-3.2981794285706176E-2</v>
      </c>
      <c r="I247" s="373"/>
      <c r="J247" s="376">
        <v>-4.4674925235420231</v>
      </c>
      <c r="K247" s="366">
        <v>-1</v>
      </c>
      <c r="L247" s="373"/>
      <c r="M247" s="367">
        <v>-205778.29</v>
      </c>
      <c r="N247" s="366">
        <v>-1</v>
      </c>
      <c r="O247" s="373"/>
      <c r="P247" s="365">
        <v>-24566</v>
      </c>
      <c r="Q247" s="366">
        <v>-1</v>
      </c>
    </row>
    <row r="248" spans="1:17">
      <c r="A248" s="523" t="s">
        <v>196</v>
      </c>
      <c r="B248" s="523" t="s">
        <v>96</v>
      </c>
      <c r="C248" s="225" t="s">
        <v>208</v>
      </c>
      <c r="D248" s="369">
        <v>737452.89990874962</v>
      </c>
      <c r="E248" s="369">
        <v>-109776.89927568473</v>
      </c>
      <c r="F248" s="370">
        <v>-0.12957157477387937</v>
      </c>
      <c r="G248" s="377">
        <v>0.49569577458368136</v>
      </c>
      <c r="H248" s="377">
        <v>-0.11095643197652211</v>
      </c>
      <c r="I248" s="378">
        <v>1.9856871868332764</v>
      </c>
      <c r="J248" s="378">
        <v>-9.9891907281992598E-2</v>
      </c>
      <c r="K248" s="370">
        <v>-4.7896484752772278E-2</v>
      </c>
      <c r="L248" s="371">
        <v>1464350.7742418468</v>
      </c>
      <c r="M248" s="371">
        <v>-302613.9828486871</v>
      </c>
      <c r="N248" s="370">
        <v>-0.17126203657110184</v>
      </c>
      <c r="O248" s="369">
        <v>369235.0384050014</v>
      </c>
      <c r="P248" s="369">
        <v>-64138.740446622367</v>
      </c>
      <c r="Q248" s="370">
        <v>-0.14799866437831222</v>
      </c>
    </row>
    <row r="249" spans="1:17">
      <c r="A249" s="523" t="s">
        <v>196</v>
      </c>
      <c r="B249" s="523" t="s">
        <v>96</v>
      </c>
      <c r="C249" s="221" t="s">
        <v>209</v>
      </c>
      <c r="D249" s="365">
        <v>59652098.027055949</v>
      </c>
      <c r="E249" s="365">
        <v>4007555.7202285677</v>
      </c>
      <c r="F249" s="366">
        <v>7.2020643069191981E-2</v>
      </c>
      <c r="G249" s="375">
        <v>40.096517270081939</v>
      </c>
      <c r="H249" s="375">
        <v>0.25268221380242295</v>
      </c>
      <c r="I249" s="376">
        <v>2.1014242802522518</v>
      </c>
      <c r="J249" s="376">
        <v>-0.16770635485633845</v>
      </c>
      <c r="K249" s="366">
        <v>-7.3907756680704623E-2</v>
      </c>
      <c r="L249" s="367">
        <v>125354367.16204283</v>
      </c>
      <c r="M249" s="367">
        <v>-910368.46297521889</v>
      </c>
      <c r="N249" s="366">
        <v>-7.2099977754583669E-3</v>
      </c>
      <c r="O249" s="365">
        <v>30389622.494427852</v>
      </c>
      <c r="P249" s="365">
        <v>2206924.327206783</v>
      </c>
      <c r="Q249" s="366">
        <v>7.8307772879377041E-2</v>
      </c>
    </row>
    <row r="250" spans="1:17">
      <c r="A250" s="523" t="s">
        <v>196</v>
      </c>
      <c r="B250" s="523" t="s">
        <v>96</v>
      </c>
      <c r="C250" s="225" t="s">
        <v>210</v>
      </c>
      <c r="D250" s="369">
        <v>1552.2344199583167</v>
      </c>
      <c r="E250" s="369">
        <v>-1054.6927073870283</v>
      </c>
      <c r="F250" s="370">
        <v>-0.40457314526510391</v>
      </c>
      <c r="G250" s="377">
        <v>1.0433697436567095E-3</v>
      </c>
      <c r="H250" s="377">
        <v>-8.2329983721508892E-4</v>
      </c>
      <c r="I250" s="378">
        <v>1.9407160626195432</v>
      </c>
      <c r="J250" s="378">
        <v>6.3463025596657507E-2</v>
      </c>
      <c r="K250" s="370">
        <v>3.3806324637675272E-2</v>
      </c>
      <c r="L250" s="371">
        <v>3012.4462717640349</v>
      </c>
      <c r="M250" s="371">
        <v>-1881.415595342361</v>
      </c>
      <c r="N250" s="370">
        <v>-0.38444395171594609</v>
      </c>
      <c r="O250" s="369">
        <v>933.4694139957428</v>
      </c>
      <c r="P250" s="369">
        <v>-558.05386802039357</v>
      </c>
      <c r="Q250" s="370">
        <v>-0.37415028967302177</v>
      </c>
    </row>
    <row r="251" spans="1:17">
      <c r="A251" s="523" t="s">
        <v>196</v>
      </c>
      <c r="B251" s="523" t="s">
        <v>96</v>
      </c>
      <c r="C251" s="221" t="s">
        <v>211</v>
      </c>
      <c r="D251" s="365">
        <v>0</v>
      </c>
      <c r="E251" s="365">
        <v>0</v>
      </c>
      <c r="F251" s="373"/>
      <c r="G251" s="375">
        <v>0</v>
      </c>
      <c r="H251" s="375">
        <v>0</v>
      </c>
      <c r="I251" s="373"/>
      <c r="J251" s="373"/>
      <c r="K251" s="373"/>
      <c r="L251" s="367">
        <v>0</v>
      </c>
      <c r="M251" s="367">
        <v>0</v>
      </c>
      <c r="N251" s="373"/>
      <c r="O251" s="365">
        <v>0</v>
      </c>
      <c r="P251" s="365">
        <v>0</v>
      </c>
      <c r="Q251" s="373"/>
    </row>
    <row r="252" spans="1:17">
      <c r="A252" s="523" t="s">
        <v>196</v>
      </c>
      <c r="B252" s="523" t="s">
        <v>96</v>
      </c>
      <c r="C252" s="221" t="s">
        <v>212</v>
      </c>
      <c r="D252" s="369">
        <v>15304871.821698025</v>
      </c>
      <c r="E252" s="369">
        <v>1628964.3858161662</v>
      </c>
      <c r="F252" s="370">
        <v>0.11911197801340824</v>
      </c>
      <c r="G252" s="377">
        <v>10.287518421175509</v>
      </c>
      <c r="H252" s="377">
        <v>0.49499290958789821</v>
      </c>
      <c r="I252" s="378">
        <v>2.1755410729432527</v>
      </c>
      <c r="J252" s="378">
        <v>0.12375133057784593</v>
      </c>
      <c r="K252" s="370">
        <v>6.0313846015810156E-2</v>
      </c>
      <c r="L252" s="371">
        <v>33296377.264235877</v>
      </c>
      <c r="M252" s="371">
        <v>5236290.669754684</v>
      </c>
      <c r="N252" s="370">
        <v>0.18660992552975758</v>
      </c>
      <c r="O252" s="369">
        <v>6882490.5738422871</v>
      </c>
      <c r="P252" s="369">
        <v>804442.63233796787</v>
      </c>
      <c r="Q252" s="370">
        <v>0.13235213675179863</v>
      </c>
    </row>
    <row r="253" spans="1:17">
      <c r="A253" s="523" t="s">
        <v>196</v>
      </c>
      <c r="B253" s="523" t="s">
        <v>96</v>
      </c>
      <c r="C253" s="225" t="s">
        <v>213</v>
      </c>
      <c r="D253" s="365">
        <v>336670.05507040024</v>
      </c>
      <c r="E253" s="365">
        <v>134253.45963859558</v>
      </c>
      <c r="F253" s="366">
        <v>0.6632532246291355</v>
      </c>
      <c r="G253" s="375">
        <v>0.22630045084628822</v>
      </c>
      <c r="H253" s="375">
        <v>8.1361646307879176E-2</v>
      </c>
      <c r="I253" s="376">
        <v>1.9842070500095008</v>
      </c>
      <c r="J253" s="376">
        <v>2.5570205181755679E-2</v>
      </c>
      <c r="K253" s="366">
        <v>1.3055102710479483E-2</v>
      </c>
      <c r="L253" s="367">
        <v>668023.09679777501</v>
      </c>
      <c r="M253" s="367">
        <v>271562.49498045095</v>
      </c>
      <c r="N253" s="366">
        <v>0.68496716631020493</v>
      </c>
      <c r="O253" s="365">
        <v>168335.02753520012</v>
      </c>
      <c r="P253" s="365">
        <v>67126.729819297791</v>
      </c>
      <c r="Q253" s="366">
        <v>0.6632532246291355</v>
      </c>
    </row>
    <row r="254" spans="1:17">
      <c r="A254" s="523" t="s">
        <v>196</v>
      </c>
      <c r="B254" s="523" t="s">
        <v>96</v>
      </c>
      <c r="C254" s="221" t="s">
        <v>214</v>
      </c>
      <c r="D254" s="369">
        <v>36306087.574549012</v>
      </c>
      <c r="E254" s="369">
        <v>-357082.99353147298</v>
      </c>
      <c r="F254" s="370">
        <v>-9.7395557448693455E-3</v>
      </c>
      <c r="G254" s="377">
        <v>24.403964245846634</v>
      </c>
      <c r="H254" s="377">
        <v>-1.8484094856128408</v>
      </c>
      <c r="I254" s="378">
        <v>1.8204583195685189</v>
      </c>
      <c r="J254" s="378">
        <v>5.7593350409289368E-2</v>
      </c>
      <c r="K254" s="370">
        <v>3.267031305112246E-2</v>
      </c>
      <c r="L254" s="371">
        <v>66093719.176070981</v>
      </c>
      <c r="M254" s="371">
        <v>1461500.1232922077</v>
      </c>
      <c r="N254" s="370">
        <v>2.2612562971089455E-2</v>
      </c>
      <c r="O254" s="369">
        <v>13280542.166734163</v>
      </c>
      <c r="P254" s="369">
        <v>-41036.801481939852</v>
      </c>
      <c r="Q254" s="370">
        <v>-3.0804757889323314E-3</v>
      </c>
    </row>
    <row r="255" spans="1:17">
      <c r="A255" s="523" t="s">
        <v>196</v>
      </c>
      <c r="B255" s="523" t="s">
        <v>96</v>
      </c>
      <c r="C255" s="225" t="s">
        <v>215</v>
      </c>
      <c r="D255" s="365">
        <v>1066895.2512555937</v>
      </c>
      <c r="E255" s="365">
        <v>522868.11326314462</v>
      </c>
      <c r="F255" s="366">
        <v>0.96110667418654006</v>
      </c>
      <c r="G255" s="375">
        <v>0.71713795963949967</v>
      </c>
      <c r="H255" s="375">
        <v>0.32759162402966613</v>
      </c>
      <c r="I255" s="376">
        <v>2.4533011652533334</v>
      </c>
      <c r="J255" s="376">
        <v>-0.2721036341118972</v>
      </c>
      <c r="K255" s="366">
        <v>-9.9839713416250087E-2</v>
      </c>
      <c r="L255" s="367">
        <v>2617415.3631085958</v>
      </c>
      <c r="M255" s="367">
        <v>1134721.1902390444</v>
      </c>
      <c r="N255" s="366">
        <v>0.76531034585706026</v>
      </c>
      <c r="O255" s="365">
        <v>603954.74452996231</v>
      </c>
      <c r="P255" s="365">
        <v>265721.83960235096</v>
      </c>
      <c r="Q255" s="366">
        <v>0.78561794470949176</v>
      </c>
    </row>
    <row r="256" spans="1:17">
      <c r="A256" s="523" t="s">
        <v>196</v>
      </c>
      <c r="B256" s="523" t="s">
        <v>460</v>
      </c>
      <c r="C256" s="221" t="s">
        <v>198</v>
      </c>
      <c r="D256" s="369">
        <v>1147263702.6566248</v>
      </c>
      <c r="E256" s="369">
        <v>44486111.115618229</v>
      </c>
      <c r="F256" s="370">
        <v>4.0340057194537239E-2</v>
      </c>
      <c r="G256" s="377">
        <v>58.34417185302248</v>
      </c>
      <c r="H256" s="377">
        <v>-0.60701349927393977</v>
      </c>
      <c r="I256" s="378">
        <v>2.0009160218406494</v>
      </c>
      <c r="J256" s="378">
        <v>4.7880259246855905E-2</v>
      </c>
      <c r="K256" s="370">
        <v>2.4515812850895751E-2</v>
      </c>
      <c r="L256" s="371">
        <v>2295578323.9218674</v>
      </c>
      <c r="M256" s="371">
        <v>141814249.45523071</v>
      </c>
      <c r="N256" s="370">
        <v>6.5844839338008707E-2</v>
      </c>
      <c r="O256" s="369">
        <v>486677088.10338938</v>
      </c>
      <c r="P256" s="369">
        <v>26696994.264135957</v>
      </c>
      <c r="Q256" s="370">
        <v>5.8039455667108934E-2</v>
      </c>
    </row>
    <row r="257" spans="1:17">
      <c r="A257" s="523" t="s">
        <v>196</v>
      </c>
      <c r="B257" s="523" t="s">
        <v>168</v>
      </c>
      <c r="C257" s="225" t="s">
        <v>31</v>
      </c>
      <c r="D257" s="365">
        <v>102347314.72315811</v>
      </c>
      <c r="E257" s="365">
        <v>28663288.993780702</v>
      </c>
      <c r="F257" s="366">
        <v>0.38900275480405533</v>
      </c>
      <c r="G257" s="375">
        <v>5.2048794928976685</v>
      </c>
      <c r="H257" s="375">
        <v>1.2659522861832189</v>
      </c>
      <c r="I257" s="376">
        <v>2.6593924100284028</v>
      </c>
      <c r="J257" s="376">
        <v>9.8078890170426369E-2</v>
      </c>
      <c r="K257" s="366">
        <v>3.8292418874150476E-2</v>
      </c>
      <c r="L257" s="367">
        <v>272181671.96155488</v>
      </c>
      <c r="M257" s="367">
        <v>83453780.663337559</v>
      </c>
      <c r="N257" s="366">
        <v>0.4421910301083613</v>
      </c>
      <c r="O257" s="365">
        <v>61065411.752803862</v>
      </c>
      <c r="P257" s="365">
        <v>19656823.549083754</v>
      </c>
      <c r="Q257" s="366">
        <v>0.47470402642990384</v>
      </c>
    </row>
    <row r="258" spans="1:17">
      <c r="A258" s="523" t="s">
        <v>196</v>
      </c>
      <c r="B258" s="523" t="s">
        <v>168</v>
      </c>
      <c r="C258" s="221" t="s">
        <v>199</v>
      </c>
      <c r="D258" s="369">
        <v>18284048.88990178</v>
      </c>
      <c r="E258" s="369">
        <v>2995262.3163353018</v>
      </c>
      <c r="F258" s="370">
        <v>0.19591236373944521</v>
      </c>
      <c r="G258" s="377">
        <v>0.92983652156977292</v>
      </c>
      <c r="H258" s="377">
        <v>0.1125438072242041</v>
      </c>
      <c r="I258" s="378">
        <v>1.9385265153107754</v>
      </c>
      <c r="J258" s="378">
        <v>-8.4888597966655155E-2</v>
      </c>
      <c r="K258" s="370">
        <v>-4.1953130333773521E-2</v>
      </c>
      <c r="L258" s="371">
        <v>35444113.580313146</v>
      </c>
      <c r="M258" s="371">
        <v>4508551.7636856735</v>
      </c>
      <c r="N258" s="370">
        <v>0.14574009647571307</v>
      </c>
      <c r="O258" s="369">
        <v>9152913.4717675243</v>
      </c>
      <c r="P258" s="369">
        <v>1442525.2383320173</v>
      </c>
      <c r="Q258" s="370">
        <v>0.18708853492961838</v>
      </c>
    </row>
    <row r="259" spans="1:17">
      <c r="A259" s="523" t="s">
        <v>196</v>
      </c>
      <c r="B259" s="523" t="s">
        <v>168</v>
      </c>
      <c r="C259" s="225" t="s">
        <v>200</v>
      </c>
      <c r="D259" s="365">
        <v>147657184.08518526</v>
      </c>
      <c r="E259" s="365">
        <v>7452678.2836818099</v>
      </c>
      <c r="F259" s="366">
        <v>5.3155768718539234E-2</v>
      </c>
      <c r="G259" s="375">
        <v>7.5091159108847609</v>
      </c>
      <c r="H259" s="375">
        <v>1.4203181309037305E-2</v>
      </c>
      <c r="I259" s="376">
        <v>2.1917865758080226</v>
      </c>
      <c r="J259" s="376">
        <v>-1.2826319867792702E-2</v>
      </c>
      <c r="K259" s="366">
        <v>-5.8179464943485439E-3</v>
      </c>
      <c r="L259" s="367">
        <v>323633033.89952302</v>
      </c>
      <c r="M259" s="367">
        <v>14536372.377673864</v>
      </c>
      <c r="N259" s="366">
        <v>4.70285648059202E-2</v>
      </c>
      <c r="O259" s="365">
        <v>63420164.665443823</v>
      </c>
      <c r="P259" s="365">
        <v>2534106.1325565279</v>
      </c>
      <c r="Q259" s="366">
        <v>4.162046605772228E-2</v>
      </c>
    </row>
    <row r="260" spans="1:17">
      <c r="A260" s="523" t="s">
        <v>196</v>
      </c>
      <c r="B260" s="523" t="s">
        <v>168</v>
      </c>
      <c r="C260" s="221" t="s">
        <v>201</v>
      </c>
      <c r="D260" s="369">
        <v>21201200.787430447</v>
      </c>
      <c r="E260" s="369">
        <v>-4070054.8973230645</v>
      </c>
      <c r="F260" s="370">
        <v>-0.16105471560633941</v>
      </c>
      <c r="G260" s="377">
        <v>1.0781884752110045</v>
      </c>
      <c r="H260" s="377">
        <v>-0.27273712337265343</v>
      </c>
      <c r="I260" s="378">
        <v>2.0767350975718055</v>
      </c>
      <c r="J260" s="378">
        <v>3.6904810462553339E-2</v>
      </c>
      <c r="K260" s="370">
        <v>1.809209849259226E-2</v>
      </c>
      <c r="L260" s="371">
        <v>44029277.785923809</v>
      </c>
      <c r="M260" s="371">
        <v>-7519794.9531182647</v>
      </c>
      <c r="N260" s="370">
        <v>-0.14587643489119342</v>
      </c>
      <c r="O260" s="369">
        <v>11434601.845647816</v>
      </c>
      <c r="P260" s="369">
        <v>-1788405.9959917013</v>
      </c>
      <c r="Q260" s="370">
        <v>-0.13524956026721657</v>
      </c>
    </row>
    <row r="261" spans="1:17">
      <c r="A261" s="523" t="s">
        <v>196</v>
      </c>
      <c r="B261" s="523" t="s">
        <v>168</v>
      </c>
      <c r="C261" s="225" t="s">
        <v>202</v>
      </c>
      <c r="D261" s="365">
        <v>2797351.2551065926</v>
      </c>
      <c r="E261" s="365">
        <v>-5051020.3175868886</v>
      </c>
      <c r="F261" s="366">
        <v>-0.6435755839033791</v>
      </c>
      <c r="G261" s="375">
        <v>0.14225948400814661</v>
      </c>
      <c r="H261" s="375">
        <v>-0.27729094106806262</v>
      </c>
      <c r="I261" s="376">
        <v>2.5690132390547835</v>
      </c>
      <c r="J261" s="376">
        <v>0.47885838522581015</v>
      </c>
      <c r="K261" s="366">
        <v>0.22910186982011652</v>
      </c>
      <c r="L261" s="367">
        <v>7186432.408655352</v>
      </c>
      <c r="M261" s="367">
        <v>-9217879.528663259</v>
      </c>
      <c r="N261" s="366">
        <v>-0.56191808372609986</v>
      </c>
      <c r="O261" s="365">
        <v>1648589.0285809031</v>
      </c>
      <c r="P261" s="365">
        <v>-2670420.0004620552</v>
      </c>
      <c r="Q261" s="366">
        <v>-0.61829460936639646</v>
      </c>
    </row>
    <row r="262" spans="1:17">
      <c r="A262" s="523" t="s">
        <v>196</v>
      </c>
      <c r="B262" s="523" t="s">
        <v>168</v>
      </c>
      <c r="C262" s="221" t="s">
        <v>203</v>
      </c>
      <c r="D262" s="369">
        <v>15829285.366780292</v>
      </c>
      <c r="E262" s="369">
        <v>2313323.069237208</v>
      </c>
      <c r="F262" s="370">
        <v>0.17115489214243526</v>
      </c>
      <c r="G262" s="377">
        <v>0.80499935944228185</v>
      </c>
      <c r="H262" s="377">
        <v>8.2476518273828181E-2</v>
      </c>
      <c r="I262" s="378">
        <v>1.9673145517706074</v>
      </c>
      <c r="J262" s="378">
        <v>6.2308969016153792E-3</v>
      </c>
      <c r="K262" s="370">
        <v>3.1772723647689712E-3</v>
      </c>
      <c r="L262" s="371">
        <v>31141183.446196407</v>
      </c>
      <c r="M262" s="371">
        <v>4635250.7046591155</v>
      </c>
      <c r="N262" s="370">
        <v>0.1748759702161034</v>
      </c>
      <c r="O262" s="369">
        <v>7914656.6833901405</v>
      </c>
      <c r="P262" s="369">
        <v>1156651.9596185461</v>
      </c>
      <c r="Q262" s="370">
        <v>0.17115287823785758</v>
      </c>
    </row>
    <row r="263" spans="1:17">
      <c r="A263" s="523" t="s">
        <v>196</v>
      </c>
      <c r="B263" s="523" t="s">
        <v>168</v>
      </c>
      <c r="C263" s="225" t="s">
        <v>204</v>
      </c>
      <c r="D263" s="365">
        <v>134159582.89539173</v>
      </c>
      <c r="E263" s="365">
        <v>-2595993.1989190578</v>
      </c>
      <c r="F263" s="366">
        <v>-1.8982722848015953E-2</v>
      </c>
      <c r="G263" s="375">
        <v>6.8226945052416559</v>
      </c>
      <c r="H263" s="375">
        <v>-0.48784877758856293</v>
      </c>
      <c r="I263" s="376">
        <v>1.7737654154971578</v>
      </c>
      <c r="J263" s="376">
        <v>-1.0083969875106513E-2</v>
      </c>
      <c r="K263" s="366">
        <v>-5.6529267312565908E-3</v>
      </c>
      <c r="L263" s="367">
        <v>237967628.2973699</v>
      </c>
      <c r="M263" s="367">
        <v>-5983722.0646963418</v>
      </c>
      <c r="N263" s="366">
        <v>-2.4528341637853029E-2</v>
      </c>
      <c r="O263" s="365">
        <v>51861898.229025811</v>
      </c>
      <c r="P263" s="365">
        <v>-1418457.0395776778</v>
      </c>
      <c r="Q263" s="366">
        <v>-2.6622514666555384E-2</v>
      </c>
    </row>
    <row r="264" spans="1:17">
      <c r="A264" s="523" t="s">
        <v>196</v>
      </c>
      <c r="B264" s="523" t="s">
        <v>168</v>
      </c>
      <c r="C264" s="221" t="s">
        <v>205</v>
      </c>
      <c r="D264" s="369">
        <v>4060277.2741261022</v>
      </c>
      <c r="E264" s="369">
        <v>647042.61496233754</v>
      </c>
      <c r="F264" s="370">
        <v>0.1895687462405124</v>
      </c>
      <c r="G264" s="377">
        <v>0.20648567064745449</v>
      </c>
      <c r="H264" s="377">
        <v>2.4024374202292476E-2</v>
      </c>
      <c r="I264" s="378">
        <v>2.1493478749593367</v>
      </c>
      <c r="J264" s="378">
        <v>8.9061765505040746E-2</v>
      </c>
      <c r="K264" s="370">
        <v>4.3227862914937756E-2</v>
      </c>
      <c r="L264" s="371">
        <v>8726948.3308886252</v>
      </c>
      <c r="M264" s="371">
        <v>1694708.3743055528</v>
      </c>
      <c r="N264" s="370">
        <v>0.24099126093089157</v>
      </c>
      <c r="O264" s="369">
        <v>2070346.8137378697</v>
      </c>
      <c r="P264" s="369">
        <v>390730.71366964933</v>
      </c>
      <c r="Q264" s="370">
        <v>0.23263096469114528</v>
      </c>
    </row>
    <row r="265" spans="1:17">
      <c r="A265" s="523" t="s">
        <v>196</v>
      </c>
      <c r="B265" s="523" t="s">
        <v>168</v>
      </c>
      <c r="C265" s="225" t="s">
        <v>206</v>
      </c>
      <c r="D265" s="365">
        <v>18940.518486022949</v>
      </c>
      <c r="E265" s="365">
        <v>-1145352.5033459668</v>
      </c>
      <c r="F265" s="366">
        <v>-0.98373217211572694</v>
      </c>
      <c r="G265" s="375">
        <v>9.6322132651364674E-4</v>
      </c>
      <c r="H265" s="375">
        <v>-6.1276394585967189E-2</v>
      </c>
      <c r="I265" s="376">
        <v>1.7811070313542716</v>
      </c>
      <c r="J265" s="376">
        <v>-0.10059183835696062</v>
      </c>
      <c r="K265" s="366">
        <v>-5.3457989466931845E-2</v>
      </c>
      <c r="L265" s="367">
        <v>33735.090652951039</v>
      </c>
      <c r="M265" s="367">
        <v>-2157113.7725409791</v>
      </c>
      <c r="N265" s="366">
        <v>-0.98460181748741427</v>
      </c>
      <c r="O265" s="365">
        <v>9470.2592430114746</v>
      </c>
      <c r="P265" s="365">
        <v>-572676.2516729834</v>
      </c>
      <c r="Q265" s="366">
        <v>-0.98373217211572694</v>
      </c>
    </row>
    <row r="266" spans="1:17">
      <c r="A266" s="523" t="s">
        <v>196</v>
      </c>
      <c r="B266" s="523" t="s">
        <v>168</v>
      </c>
      <c r="C266" s="221" t="s">
        <v>207</v>
      </c>
      <c r="D266" s="369">
        <v>121573.125</v>
      </c>
      <c r="E266" s="369">
        <v>-19187.837676888012</v>
      </c>
      <c r="F266" s="370">
        <v>-0.13631505008198216</v>
      </c>
      <c r="G266" s="377">
        <v>6.1826093523957137E-3</v>
      </c>
      <c r="H266" s="377">
        <v>-1.3420498942048218E-3</v>
      </c>
      <c r="I266" s="378">
        <v>2.9655020383822497</v>
      </c>
      <c r="J266" s="378">
        <v>-0.79415526256348112</v>
      </c>
      <c r="K266" s="370">
        <v>-0.21123075828313226</v>
      </c>
      <c r="L266" s="371">
        <v>360525.35000000003</v>
      </c>
      <c r="M266" s="371">
        <v>-168687.63101631153</v>
      </c>
      <c r="N266" s="370">
        <v>-0.31875187697089424</v>
      </c>
      <c r="O266" s="369">
        <v>64839</v>
      </c>
      <c r="P266" s="369">
        <v>-16000.08729041554</v>
      </c>
      <c r="Q266" s="370">
        <v>-0.19792513531152331</v>
      </c>
    </row>
    <row r="267" spans="1:17">
      <c r="A267" s="523" t="s">
        <v>196</v>
      </c>
      <c r="B267" s="523" t="s">
        <v>168</v>
      </c>
      <c r="C267" s="221" t="s">
        <v>208</v>
      </c>
      <c r="D267" s="365">
        <v>20519720.618240789</v>
      </c>
      <c r="E267" s="365">
        <v>-1881053.5712268837</v>
      </c>
      <c r="F267" s="366">
        <v>-8.3972703591258538E-2</v>
      </c>
      <c r="G267" s="375">
        <v>1.0435317559113715</v>
      </c>
      <c r="H267" s="375">
        <v>-0.15394650390067688</v>
      </c>
      <c r="I267" s="376">
        <v>2.207400788211749</v>
      </c>
      <c r="J267" s="376">
        <v>9.8340738898642588E-2</v>
      </c>
      <c r="K267" s="366">
        <v>4.6627756725405187E-2</v>
      </c>
      <c r="L267" s="367">
        <v>45295247.466589592</v>
      </c>
      <c r="M267" s="367">
        <v>-1949330.4501008615</v>
      </c>
      <c r="N267" s="366">
        <v>-4.1260405660481232E-2</v>
      </c>
      <c r="O267" s="365">
        <v>11009776.112698022</v>
      </c>
      <c r="P267" s="365">
        <v>-616432.19441869296</v>
      </c>
      <c r="Q267" s="366">
        <v>-5.3020914311449091E-2</v>
      </c>
    </row>
    <row r="268" spans="1:17">
      <c r="A268" s="523" t="s">
        <v>196</v>
      </c>
      <c r="B268" s="523" t="s">
        <v>168</v>
      </c>
      <c r="C268" s="225" t="s">
        <v>209</v>
      </c>
      <c r="D268" s="369">
        <v>797907514.26160204</v>
      </c>
      <c r="E268" s="369">
        <v>55294075.477771759</v>
      </c>
      <c r="F268" s="370">
        <v>7.4458759551034051E-2</v>
      </c>
      <c r="G268" s="377">
        <v>40.577639671766249</v>
      </c>
      <c r="H268" s="377">
        <v>0.87975062264520432</v>
      </c>
      <c r="I268" s="378">
        <v>2.1888856577274054</v>
      </c>
      <c r="J268" s="378">
        <v>-0.13398676599478954</v>
      </c>
      <c r="K268" s="370">
        <v>-5.7681500123062182E-2</v>
      </c>
      <c r="L268" s="371">
        <v>1746528314.1601458</v>
      </c>
      <c r="M268" s="371">
        <v>21532035.723675966</v>
      </c>
      <c r="N268" s="370">
        <v>1.2482366479765698E-2</v>
      </c>
      <c r="O268" s="369">
        <v>409372382.0111782</v>
      </c>
      <c r="P268" s="369">
        <v>26094086.169528425</v>
      </c>
      <c r="Q268" s="370">
        <v>6.8081303983644079E-2</v>
      </c>
    </row>
    <row r="269" spans="1:17">
      <c r="A269" s="523" t="s">
        <v>196</v>
      </c>
      <c r="B269" s="523" t="s">
        <v>168</v>
      </c>
      <c r="C269" s="221" t="s">
        <v>210</v>
      </c>
      <c r="D269" s="365">
        <v>26248327.576586485</v>
      </c>
      <c r="E269" s="365">
        <v>732969.81290627643</v>
      </c>
      <c r="F269" s="366">
        <v>2.8726613190963014E-2</v>
      </c>
      <c r="G269" s="375">
        <v>1.3348604435375822</v>
      </c>
      <c r="H269" s="375">
        <v>-2.9114120685266975E-2</v>
      </c>
      <c r="I269" s="376">
        <v>2.4194144810858234</v>
      </c>
      <c r="J269" s="376">
        <v>0.1087489299222133</v>
      </c>
      <c r="K269" s="366">
        <v>4.7063898913215406E-2</v>
      </c>
      <c r="L269" s="367">
        <v>63505583.843077697</v>
      </c>
      <c r="M269" s="367">
        <v>4548125.6329268664</v>
      </c>
      <c r="N269" s="366">
        <v>7.7142498523516845E-2</v>
      </c>
      <c r="O269" s="365">
        <v>14243748.710741516</v>
      </c>
      <c r="P269" s="365">
        <v>512274.14270677604</v>
      </c>
      <c r="Q269" s="366">
        <v>3.7306564576778237E-2</v>
      </c>
    </row>
    <row r="270" spans="1:17">
      <c r="A270" s="523" t="s">
        <v>196</v>
      </c>
      <c r="B270" s="523" t="s">
        <v>168</v>
      </c>
      <c r="C270" s="225" t="s">
        <v>211</v>
      </c>
      <c r="D270" s="369">
        <v>2</v>
      </c>
      <c r="E270" s="369">
        <v>-220</v>
      </c>
      <c r="F270" s="370">
        <v>-0.99099099099099097</v>
      </c>
      <c r="G270" s="377">
        <v>1.0171013293268086E-7</v>
      </c>
      <c r="H270" s="377">
        <v>-1.1765744600094654E-5</v>
      </c>
      <c r="I270" s="378">
        <v>1.9949999999989814</v>
      </c>
      <c r="J270" s="378">
        <v>-0.30315315315366798</v>
      </c>
      <c r="K270" s="370">
        <v>-0.13191164076153794</v>
      </c>
      <c r="L270" s="371">
        <v>3.9899999999979627</v>
      </c>
      <c r="M270" s="371">
        <v>-506.19999999989022</v>
      </c>
      <c r="N270" s="370">
        <v>-0.99217938415100482</v>
      </c>
      <c r="O270" s="369">
        <v>1</v>
      </c>
      <c r="P270" s="369">
        <v>-110</v>
      </c>
      <c r="Q270" s="370">
        <v>-0.99099099099099097</v>
      </c>
    </row>
    <row r="271" spans="1:17">
      <c r="A271" s="523" t="s">
        <v>196</v>
      </c>
      <c r="B271" s="523" t="s">
        <v>168</v>
      </c>
      <c r="C271" s="225" t="s">
        <v>212</v>
      </c>
      <c r="D271" s="365">
        <v>191569417.29433209</v>
      </c>
      <c r="E271" s="365">
        <v>20619814.911905766</v>
      </c>
      <c r="F271" s="366">
        <v>0.12061926219505199</v>
      </c>
      <c r="G271" s="375">
        <v>9.7422754494213653</v>
      </c>
      <c r="H271" s="375">
        <v>0.60382199040124718</v>
      </c>
      <c r="I271" s="376">
        <v>2.1094613267474225</v>
      </c>
      <c r="J271" s="376">
        <v>7.7305203932293232E-2</v>
      </c>
      <c r="K271" s="366">
        <v>3.8040976805070945E-2</v>
      </c>
      <c r="L271" s="367">
        <v>404108277.16993237</v>
      </c>
      <c r="M271" s="367">
        <v>56711995.995672882</v>
      </c>
      <c r="N271" s="366">
        <v>0.16324871355552953</v>
      </c>
      <c r="O271" s="365">
        <v>84898753.197134778</v>
      </c>
      <c r="P271" s="365">
        <v>8168031.3858591765</v>
      </c>
      <c r="Q271" s="366">
        <v>0.10645060013835139</v>
      </c>
    </row>
    <row r="272" spans="1:17">
      <c r="A272" s="523" t="s">
        <v>196</v>
      </c>
      <c r="B272" s="523" t="s">
        <v>168</v>
      </c>
      <c r="C272" s="221" t="s">
        <v>213</v>
      </c>
      <c r="D272" s="369">
        <v>3084224.1790378094</v>
      </c>
      <c r="E272" s="369">
        <v>2115574.2174332142</v>
      </c>
      <c r="F272" s="370">
        <v>2.1840440833019881</v>
      </c>
      <c r="G272" s="377">
        <v>0.15684842562206205</v>
      </c>
      <c r="H272" s="377">
        <v>0.10506730142615575</v>
      </c>
      <c r="I272" s="378">
        <v>1.9675624618077536</v>
      </c>
      <c r="J272" s="378">
        <v>2.0637350011845079E-3</v>
      </c>
      <c r="K272" s="370">
        <v>1.0499803296934959E-3</v>
      </c>
      <c r="L272" s="371">
        <v>6068403.7184746303</v>
      </c>
      <c r="M272" s="371">
        <v>4164523.4522195663</v>
      </c>
      <c r="N272" s="370">
        <v>2.1873872669583325</v>
      </c>
      <c r="O272" s="369">
        <v>1542112.0895189047</v>
      </c>
      <c r="P272" s="369">
        <v>1057787.1087166071</v>
      </c>
      <c r="Q272" s="370">
        <v>2.1840440833019881</v>
      </c>
    </row>
    <row r="273" spans="1:17">
      <c r="A273" s="523" t="s">
        <v>196</v>
      </c>
      <c r="B273" s="523" t="s">
        <v>168</v>
      </c>
      <c r="C273" s="225" t="s">
        <v>214</v>
      </c>
      <c r="D273" s="365">
        <v>468830126.45373076</v>
      </c>
      <c r="E273" s="365">
        <v>-8965068.5779847503</v>
      </c>
      <c r="F273" s="366">
        <v>-1.8763413008767615E-2</v>
      </c>
      <c r="G273" s="375">
        <v>23.842387242227268</v>
      </c>
      <c r="H273" s="375">
        <v>-1.6991120762270171</v>
      </c>
      <c r="I273" s="376">
        <v>1.775057270151323</v>
      </c>
      <c r="J273" s="376">
        <v>9.0729333423269498E-3</v>
      </c>
      <c r="K273" s="366">
        <v>5.1376069159939858E-3</v>
      </c>
      <c r="L273" s="367">
        <v>832200324.42765892</v>
      </c>
      <c r="M273" s="367">
        <v>-11578506.200950146</v>
      </c>
      <c r="N273" s="366">
        <v>-1.3722205133215114E-2</v>
      </c>
      <c r="O273" s="365">
        <v>171222503.1685237</v>
      </c>
      <c r="P273" s="365">
        <v>-2630702.0392169356</v>
      </c>
      <c r="Q273" s="366">
        <v>-1.5131743105187263E-2</v>
      </c>
    </row>
    <row r="274" spans="1:17">
      <c r="A274" s="523" t="s">
        <v>196</v>
      </c>
      <c r="B274" s="523" t="s">
        <v>168</v>
      </c>
      <c r="C274" s="221" t="s">
        <v>215</v>
      </c>
      <c r="D274" s="369">
        <v>11736326.401544919</v>
      </c>
      <c r="E274" s="369">
        <v>-1395947.0978928376</v>
      </c>
      <c r="F274" s="370">
        <v>-0.10629896627972327</v>
      </c>
      <c r="G274" s="377">
        <v>0.59685165922123284</v>
      </c>
      <c r="H274" s="377">
        <v>-0.10516032859999258</v>
      </c>
      <c r="I274" s="378">
        <v>2.3623415021356537</v>
      </c>
      <c r="J274" s="378">
        <v>0.14577750782742172</v>
      </c>
      <c r="K274" s="370">
        <v>6.576733548038953E-2</v>
      </c>
      <c r="L274" s="371">
        <v>27725210.940979954</v>
      </c>
      <c r="M274" s="371">
        <v>-1383313.661281947</v>
      </c>
      <c r="N274" s="370">
        <v>-4.7522630575871083E-2</v>
      </c>
      <c r="O274" s="369">
        <v>6551903.9207794685</v>
      </c>
      <c r="P274" s="369">
        <v>-297138.35376841575</v>
      </c>
      <c r="Q274" s="370">
        <v>-4.338392754161096E-2</v>
      </c>
    </row>
    <row r="275" spans="1:17">
      <c r="A275" s="523" t="s">
        <v>196</v>
      </c>
      <c r="B275" s="523" t="s">
        <v>461</v>
      </c>
      <c r="C275" s="225" t="s">
        <v>198</v>
      </c>
      <c r="D275" s="365">
        <v>475125137.09516603</v>
      </c>
      <c r="E275" s="365">
        <v>18903157.143268466</v>
      </c>
      <c r="F275" s="366">
        <v>4.1434121927359895E-2</v>
      </c>
      <c r="G275" s="375">
        <v>59.028573454958909</v>
      </c>
      <c r="H275" s="375">
        <v>-0.47974633777874232</v>
      </c>
      <c r="I275" s="376">
        <v>2.0199547995784819</v>
      </c>
      <c r="J275" s="376">
        <v>6.3872616535975091E-2</v>
      </c>
      <c r="K275" s="366">
        <v>3.265333997195715E-2</v>
      </c>
      <c r="L275" s="367">
        <v>959731301.07576478</v>
      </c>
      <c r="M275" s="367">
        <v>67323614.579482198</v>
      </c>
      <c r="N275" s="366">
        <v>7.5440424369050574E-2</v>
      </c>
      <c r="O275" s="365">
        <v>201213102.22061047</v>
      </c>
      <c r="P275" s="365">
        <v>11675569.643478215</v>
      </c>
      <c r="Q275" s="366">
        <v>6.16003040913643E-2</v>
      </c>
    </row>
    <row r="276" spans="1:17">
      <c r="A276" s="523" t="s">
        <v>196</v>
      </c>
      <c r="B276" s="523" t="s">
        <v>169</v>
      </c>
      <c r="C276" s="221" t="s">
        <v>31</v>
      </c>
      <c r="D276" s="369">
        <v>50580586.317372769</v>
      </c>
      <c r="E276" s="369">
        <v>16091696.451727264</v>
      </c>
      <c r="F276" s="370">
        <v>0.466576236997302</v>
      </c>
      <c r="G276" s="377">
        <v>6.2840283995159405</v>
      </c>
      <c r="H276" s="377">
        <v>1.7853940118484797</v>
      </c>
      <c r="I276" s="378">
        <v>2.5832864003152185</v>
      </c>
      <c r="J276" s="378">
        <v>-1.1801598211480524E-2</v>
      </c>
      <c r="K276" s="370">
        <v>-4.5476678317577695E-3</v>
      </c>
      <c r="L276" s="371">
        <v>130664140.75363909</v>
      </c>
      <c r="M276" s="371">
        <v>41162436.580793336</v>
      </c>
      <c r="N276" s="370">
        <v>0.45990673542148885</v>
      </c>
      <c r="O276" s="369">
        <v>29729672.160113204</v>
      </c>
      <c r="P276" s="369">
        <v>9922836.587732885</v>
      </c>
      <c r="Q276" s="370">
        <v>0.50098040908512431</v>
      </c>
    </row>
    <row r="277" spans="1:17">
      <c r="A277" s="523" t="s">
        <v>196</v>
      </c>
      <c r="B277" s="523" t="s">
        <v>169</v>
      </c>
      <c r="C277" s="225" t="s">
        <v>199</v>
      </c>
      <c r="D277" s="365">
        <v>8101726.3792900071</v>
      </c>
      <c r="E277" s="365">
        <v>2804314.1848057713</v>
      </c>
      <c r="F277" s="366">
        <v>0.52937435899847018</v>
      </c>
      <c r="G277" s="375">
        <v>1.0065418841354838</v>
      </c>
      <c r="H277" s="375">
        <v>0.31556224528390153</v>
      </c>
      <c r="I277" s="376">
        <v>1.9377030010863034</v>
      </c>
      <c r="J277" s="376">
        <v>-9.7789118904774153E-2</v>
      </c>
      <c r="K277" s="366">
        <v>-4.8042003181620177E-2</v>
      </c>
      <c r="L277" s="367">
        <v>15698739.519130317</v>
      </c>
      <c r="M277" s="367">
        <v>4915898.7409130149</v>
      </c>
      <c r="N277" s="366">
        <v>0.45590015117757743</v>
      </c>
      <c r="O277" s="365">
        <v>4051198.5662004948</v>
      </c>
      <c r="P277" s="365">
        <v>1374655.662113281</v>
      </c>
      <c r="Q277" s="366">
        <v>0.51359373317502721</v>
      </c>
    </row>
    <row r="278" spans="1:17">
      <c r="A278" s="523" t="s">
        <v>196</v>
      </c>
      <c r="B278" s="523" t="s">
        <v>169</v>
      </c>
      <c r="C278" s="221" t="s">
        <v>200</v>
      </c>
      <c r="D278" s="369">
        <v>61305665.851497881</v>
      </c>
      <c r="E278" s="369">
        <v>1391311.31511233</v>
      </c>
      <c r="F278" s="370">
        <v>2.3221669095465209E-2</v>
      </c>
      <c r="G278" s="377">
        <v>7.6164903041016698</v>
      </c>
      <c r="H278" s="377">
        <v>-0.19857062370066192</v>
      </c>
      <c r="I278" s="378">
        <v>2.2290060461278554</v>
      </c>
      <c r="J278" s="378">
        <v>5.1050729599860567E-2</v>
      </c>
      <c r="K278" s="370">
        <v>2.3439750674611407E-2</v>
      </c>
      <c r="L278" s="371">
        <v>136650699.84488279</v>
      </c>
      <c r="M278" s="371">
        <v>6159912.8460187018</v>
      </c>
      <c r="N278" s="370">
        <v>4.720572990392282E-2</v>
      </c>
      <c r="O278" s="369">
        <v>26260105.799982838</v>
      </c>
      <c r="P278" s="369">
        <v>558986.73635495827</v>
      </c>
      <c r="Q278" s="370">
        <v>2.1749509621393649E-2</v>
      </c>
    </row>
    <row r="279" spans="1:17">
      <c r="A279" s="523" t="s">
        <v>196</v>
      </c>
      <c r="B279" s="523" t="s">
        <v>169</v>
      </c>
      <c r="C279" s="225" t="s">
        <v>201</v>
      </c>
      <c r="D279" s="365">
        <v>8250126.4989278782</v>
      </c>
      <c r="E279" s="365">
        <v>-2640652.4505679663</v>
      </c>
      <c r="F279" s="366">
        <v>-0.24246681186107513</v>
      </c>
      <c r="G279" s="375">
        <v>1.0249788109129745</v>
      </c>
      <c r="H279" s="375">
        <v>-0.39558395238691446</v>
      </c>
      <c r="I279" s="376">
        <v>2.212357020390963</v>
      </c>
      <c r="J279" s="376">
        <v>0.23047328248333354</v>
      </c>
      <c r="K279" s="366">
        <v>0.11629001140432957</v>
      </c>
      <c r="L279" s="367">
        <v>18252225.27901661</v>
      </c>
      <c r="M279" s="367">
        <v>-3332032.4141359404</v>
      </c>
      <c r="N279" s="366">
        <v>-0.15437326877324131</v>
      </c>
      <c r="O279" s="365">
        <v>4605878.8546605716</v>
      </c>
      <c r="P279" s="365">
        <v>-895128.45908278413</v>
      </c>
      <c r="Q279" s="366">
        <v>-0.16272082693772355</v>
      </c>
    </row>
    <row r="280" spans="1:17">
      <c r="A280" s="523" t="s">
        <v>196</v>
      </c>
      <c r="B280" s="523" t="s">
        <v>169</v>
      </c>
      <c r="C280" s="221" t="s">
        <v>202</v>
      </c>
      <c r="D280" s="369">
        <v>1200779.3674402442</v>
      </c>
      <c r="E280" s="369">
        <v>-2142852.4245033972</v>
      </c>
      <c r="F280" s="370">
        <v>-0.64087571773498564</v>
      </c>
      <c r="G280" s="377">
        <v>0.14918236809674093</v>
      </c>
      <c r="H280" s="377">
        <v>-0.28695161642791034</v>
      </c>
      <c r="I280" s="378">
        <v>2.9224092924007286</v>
      </c>
      <c r="J280" s="378">
        <v>0.72771655276681191</v>
      </c>
      <c r="K280" s="370">
        <v>0.33158015225775883</v>
      </c>
      <c r="L280" s="371">
        <v>3509168.7815304385</v>
      </c>
      <c r="M280" s="371">
        <v>-3829075.6362574142</v>
      </c>
      <c r="N280" s="370">
        <v>-0.52179723354209384</v>
      </c>
      <c r="O280" s="369">
        <v>722456.08059012913</v>
      </c>
      <c r="P280" s="369">
        <v>-1148248.4796689141</v>
      </c>
      <c r="Q280" s="370">
        <v>-0.61380535658175339</v>
      </c>
    </row>
    <row r="281" spans="1:17">
      <c r="A281" s="523" t="s">
        <v>196</v>
      </c>
      <c r="B281" s="523" t="s">
        <v>169</v>
      </c>
      <c r="C281" s="225" t="s">
        <v>203</v>
      </c>
      <c r="D281" s="365">
        <v>6695070.0296525918</v>
      </c>
      <c r="E281" s="365">
        <v>108232.3536209967</v>
      </c>
      <c r="F281" s="366">
        <v>1.6431610879805981E-2</v>
      </c>
      <c r="G281" s="375">
        <v>0.83178178163258198</v>
      </c>
      <c r="H281" s="375">
        <v>-2.7386912715439471E-2</v>
      </c>
      <c r="I281" s="376">
        <v>1.9768391281006237</v>
      </c>
      <c r="J281" s="376">
        <v>-1.8253146907840634E-3</v>
      </c>
      <c r="K281" s="366">
        <v>-9.2249835359096781E-4</v>
      </c>
      <c r="L281" s="367">
        <v>13235076.399991047</v>
      </c>
      <c r="M281" s="367">
        <v>201934.89998853952</v>
      </c>
      <c r="N281" s="366">
        <v>1.549395439223158E-2</v>
      </c>
      <c r="O281" s="365">
        <v>3347538.5148262968</v>
      </c>
      <c r="P281" s="365">
        <v>54112.176810501143</v>
      </c>
      <c r="Q281" s="366">
        <v>1.6430358920097279E-2</v>
      </c>
    </row>
    <row r="282" spans="1:17">
      <c r="A282" s="523" t="s">
        <v>196</v>
      </c>
      <c r="B282" s="523" t="s">
        <v>169</v>
      </c>
      <c r="C282" s="221" t="s">
        <v>204</v>
      </c>
      <c r="D282" s="369">
        <v>55069100.5693321</v>
      </c>
      <c r="E282" s="369">
        <v>-2271211.7917288616</v>
      </c>
      <c r="F282" s="370">
        <v>-3.9609337623197377E-2</v>
      </c>
      <c r="G282" s="377">
        <v>6.8416722127759044</v>
      </c>
      <c r="H282" s="377">
        <v>-0.63763784886833363</v>
      </c>
      <c r="I282" s="378">
        <v>1.7927907543108461</v>
      </c>
      <c r="J282" s="378">
        <v>1.1903797902724778E-2</v>
      </c>
      <c r="K282" s="370">
        <v>6.6841962427158204E-3</v>
      </c>
      <c r="L282" s="371">
        <v>98727374.348912746</v>
      </c>
      <c r="M282" s="371">
        <v>-3389240.0112680942</v>
      </c>
      <c r="N282" s="370">
        <v>-3.3189897966199006E-2</v>
      </c>
      <c r="O282" s="369">
        <v>21220712.826494575</v>
      </c>
      <c r="P282" s="369">
        <v>-1126040.1295168139</v>
      </c>
      <c r="Q282" s="370">
        <v>-5.038942936064917E-2</v>
      </c>
    </row>
    <row r="283" spans="1:17">
      <c r="A283" s="523" t="s">
        <v>196</v>
      </c>
      <c r="B283" s="523" t="s">
        <v>169</v>
      </c>
      <c r="C283" s="225" t="s">
        <v>205</v>
      </c>
      <c r="D283" s="365">
        <v>1482228.5731309436</v>
      </c>
      <c r="E283" s="365">
        <v>132697.92147903866</v>
      </c>
      <c r="F283" s="366">
        <v>9.83289422264019E-2</v>
      </c>
      <c r="G283" s="375">
        <v>0.18414904069488139</v>
      </c>
      <c r="H283" s="375">
        <v>8.1200348213138485E-3</v>
      </c>
      <c r="I283" s="376">
        <v>1.9872804863417193</v>
      </c>
      <c r="J283" s="376">
        <v>-8.986265640997515E-2</v>
      </c>
      <c r="K283" s="366">
        <v>-4.3262620933735764E-2</v>
      </c>
      <c r="L283" s="367">
        <v>2945603.9196812543</v>
      </c>
      <c r="M283" s="367">
        <v>142435.58066927409</v>
      </c>
      <c r="N283" s="366">
        <v>5.0812353538310047E-2</v>
      </c>
      <c r="O283" s="365">
        <v>738256.8996617198</v>
      </c>
      <c r="P283" s="365">
        <v>76972.025027275318</v>
      </c>
      <c r="Q283" s="366">
        <v>0.11639767969867015</v>
      </c>
    </row>
    <row r="284" spans="1:17">
      <c r="A284" s="523" t="s">
        <v>196</v>
      </c>
      <c r="B284" s="523" t="s">
        <v>169</v>
      </c>
      <c r="C284" s="221" t="s">
        <v>206</v>
      </c>
      <c r="D284" s="369">
        <v>0</v>
      </c>
      <c r="E284" s="369">
        <v>-40635.148412943003</v>
      </c>
      <c r="F284" s="370">
        <v>-1</v>
      </c>
      <c r="G284" s="377">
        <v>0</v>
      </c>
      <c r="H284" s="377">
        <v>-5.3003351720093076E-3</v>
      </c>
      <c r="I284" s="374"/>
      <c r="J284" s="378">
        <v>-1.732756712915037</v>
      </c>
      <c r="K284" s="370">
        <v>-1</v>
      </c>
      <c r="L284" s="371">
        <v>0</v>
      </c>
      <c r="M284" s="371">
        <v>-70410.8261928258</v>
      </c>
      <c r="N284" s="370">
        <v>-1</v>
      </c>
      <c r="O284" s="369">
        <v>0</v>
      </c>
      <c r="P284" s="369">
        <v>-20317.574206471501</v>
      </c>
      <c r="Q284" s="370">
        <v>-1</v>
      </c>
    </row>
    <row r="285" spans="1:17">
      <c r="A285" s="523" t="s">
        <v>196</v>
      </c>
      <c r="B285" s="523" t="s">
        <v>169</v>
      </c>
      <c r="C285" s="225" t="s">
        <v>207</v>
      </c>
      <c r="D285" s="365">
        <v>0</v>
      </c>
      <c r="E285" s="365">
        <v>-91612.974998950973</v>
      </c>
      <c r="F285" s="366">
        <v>-1</v>
      </c>
      <c r="G285" s="375">
        <v>0</v>
      </c>
      <c r="H285" s="375">
        <v>-1.1949740374140819E-2</v>
      </c>
      <c r="I285" s="373"/>
      <c r="J285" s="376">
        <v>-4.4261304690153676</v>
      </c>
      <c r="K285" s="366">
        <v>-1</v>
      </c>
      <c r="L285" s="367">
        <v>0</v>
      </c>
      <c r="M285" s="367">
        <v>-405490.98</v>
      </c>
      <c r="N285" s="366">
        <v>-1</v>
      </c>
      <c r="O285" s="365">
        <v>0</v>
      </c>
      <c r="P285" s="365">
        <v>-48867</v>
      </c>
      <c r="Q285" s="366">
        <v>-1</v>
      </c>
    </row>
    <row r="286" spans="1:17">
      <c r="A286" s="523" t="s">
        <v>196</v>
      </c>
      <c r="B286" s="523" t="s">
        <v>169</v>
      </c>
      <c r="C286" s="225" t="s">
        <v>208</v>
      </c>
      <c r="D286" s="369">
        <v>4763026.1776935505</v>
      </c>
      <c r="E286" s="369">
        <v>-982924.76176028233</v>
      </c>
      <c r="F286" s="370">
        <v>-0.17106389736312502</v>
      </c>
      <c r="G286" s="377">
        <v>0.59174861241147414</v>
      </c>
      <c r="H286" s="377">
        <v>-0.15773716653861525</v>
      </c>
      <c r="I286" s="378">
        <v>2.0681370416657896</v>
      </c>
      <c r="J286" s="378">
        <v>-7.9378243139101023E-3</v>
      </c>
      <c r="K286" s="370">
        <v>-3.8234769101952609E-3</v>
      </c>
      <c r="L286" s="371">
        <v>9850590.8685118537</v>
      </c>
      <c r="M286" s="371">
        <v>-2078433.4580406919</v>
      </c>
      <c r="N286" s="370">
        <v>-0.17423331541158432</v>
      </c>
      <c r="O286" s="369">
        <v>2433329.4149375563</v>
      </c>
      <c r="P286" s="369">
        <v>-537128.9033029289</v>
      </c>
      <c r="Q286" s="370">
        <v>-0.18082357863923526</v>
      </c>
    </row>
    <row r="287" spans="1:17">
      <c r="A287" s="523" t="s">
        <v>196</v>
      </c>
      <c r="B287" s="523" t="s">
        <v>169</v>
      </c>
      <c r="C287" s="221" t="s">
        <v>209</v>
      </c>
      <c r="D287" s="365">
        <v>321531765.80872107</v>
      </c>
      <c r="E287" s="365">
        <v>21992094.359391212</v>
      </c>
      <c r="F287" s="366">
        <v>7.3419638383730404E-2</v>
      </c>
      <c r="G287" s="375">
        <v>39.946447734128604</v>
      </c>
      <c r="H287" s="375">
        <v>0.87533029016480413</v>
      </c>
      <c r="I287" s="376">
        <v>2.0917900888271643</v>
      </c>
      <c r="J287" s="376">
        <v>-0.1921491684554737</v>
      </c>
      <c r="K287" s="366">
        <v>-8.4130594910867718E-2</v>
      </c>
      <c r="L287" s="367">
        <v>672576960.96177959</v>
      </c>
      <c r="M287" s="367">
        <v>-11553453.774888277</v>
      </c>
      <c r="N287" s="366">
        <v>-1.6887794382501434E-2</v>
      </c>
      <c r="O287" s="365">
        <v>162594126.39919502</v>
      </c>
      <c r="P287" s="365">
        <v>10452534.010122329</v>
      </c>
      <c r="Q287" s="366">
        <v>6.8702672595880268E-2</v>
      </c>
    </row>
    <row r="288" spans="1:17">
      <c r="A288" s="523" t="s">
        <v>196</v>
      </c>
      <c r="B288" s="523" t="s">
        <v>169</v>
      </c>
      <c r="C288" s="225" t="s">
        <v>210</v>
      </c>
      <c r="D288" s="369">
        <v>420090.68952120817</v>
      </c>
      <c r="E288" s="369">
        <v>-255306.11177812004</v>
      </c>
      <c r="F288" s="370">
        <v>-0.37800906265318729</v>
      </c>
      <c r="G288" s="377">
        <v>5.2191206459320932E-2</v>
      </c>
      <c r="H288" s="377">
        <v>-3.5905664373053661E-2</v>
      </c>
      <c r="I288" s="378">
        <v>2.3180281268249181</v>
      </c>
      <c r="J288" s="378">
        <v>0.4489449099557421</v>
      </c>
      <c r="K288" s="370">
        <v>0.24019524968382688</v>
      </c>
      <c r="L288" s="371">
        <v>973782.03412743437</v>
      </c>
      <c r="M288" s="371">
        <v>-288590.79190826567</v>
      </c>
      <c r="N288" s="370">
        <v>-0.22860979415609212</v>
      </c>
      <c r="O288" s="369">
        <v>253151.55804246664</v>
      </c>
      <c r="P288" s="369">
        <v>-125922.87132314069</v>
      </c>
      <c r="Q288" s="370">
        <v>-0.33218508442755285</v>
      </c>
    </row>
    <row r="289" spans="1:17">
      <c r="A289" s="523" t="s">
        <v>196</v>
      </c>
      <c r="B289" s="523" t="s">
        <v>169</v>
      </c>
      <c r="C289" s="221" t="s">
        <v>211</v>
      </c>
      <c r="D289" s="365">
        <v>2</v>
      </c>
      <c r="E289" s="365">
        <v>-28</v>
      </c>
      <c r="F289" s="366">
        <v>-0.93333333333333335</v>
      </c>
      <c r="G289" s="375">
        <v>2.4847590180494146E-7</v>
      </c>
      <c r="H289" s="375">
        <v>-3.6646402395312561E-6</v>
      </c>
      <c r="I289" s="376">
        <v>1.9949999999998909</v>
      </c>
      <c r="J289" s="376">
        <v>-0.2450000000000121</v>
      </c>
      <c r="K289" s="366">
        <v>-0.10937500000001014</v>
      </c>
      <c r="L289" s="367">
        <v>3.9899999999997817</v>
      </c>
      <c r="M289" s="367">
        <v>-63.209999999997308</v>
      </c>
      <c r="N289" s="366">
        <v>-0.94062500000000071</v>
      </c>
      <c r="O289" s="365">
        <v>1</v>
      </c>
      <c r="P289" s="365">
        <v>-14</v>
      </c>
      <c r="Q289" s="366">
        <v>-0.93333333333333335</v>
      </c>
    </row>
    <row r="290" spans="1:17">
      <c r="A290" s="523" t="s">
        <v>196</v>
      </c>
      <c r="B290" s="523" t="s">
        <v>169</v>
      </c>
      <c r="C290" s="221" t="s">
        <v>212</v>
      </c>
      <c r="D290" s="369">
        <v>81884508.915510282</v>
      </c>
      <c r="E290" s="369">
        <v>7424055.4160794169</v>
      </c>
      <c r="F290" s="370">
        <v>9.9704676337166842E-2</v>
      </c>
      <c r="G290" s="377">
        <v>10.173163598318093</v>
      </c>
      <c r="H290" s="377">
        <v>0.46075018232355092</v>
      </c>
      <c r="I290" s="378">
        <v>2.1500430018390748</v>
      </c>
      <c r="J290" s="378">
        <v>0.10750079189767181</v>
      </c>
      <c r="K290" s="370">
        <v>5.2630878996990628E-2</v>
      </c>
      <c r="L290" s="371">
        <v>176055215.35282221</v>
      </c>
      <c r="M290" s="371">
        <v>23966596.108855605</v>
      </c>
      <c r="N290" s="370">
        <v>0.15758310008989293</v>
      </c>
      <c r="O290" s="369">
        <v>36634450.576764032</v>
      </c>
      <c r="P290" s="369">
        <v>3469045.0253970623</v>
      </c>
      <c r="Q290" s="370">
        <v>0.1045982995752657</v>
      </c>
    </row>
    <row r="291" spans="1:17">
      <c r="A291" s="523" t="s">
        <v>196</v>
      </c>
      <c r="B291" s="523" t="s">
        <v>169</v>
      </c>
      <c r="C291" s="225" t="s">
        <v>213</v>
      </c>
      <c r="D291" s="365">
        <v>1709276.0315003393</v>
      </c>
      <c r="E291" s="365">
        <v>720543.87429165829</v>
      </c>
      <c r="F291" s="366">
        <v>0.72875537529379752</v>
      </c>
      <c r="G291" s="375">
        <v>0.21235695168030916</v>
      </c>
      <c r="H291" s="375">
        <v>8.3389492885927563E-2</v>
      </c>
      <c r="I291" s="376">
        <v>1.9848128653388539</v>
      </c>
      <c r="J291" s="376">
        <v>1.0450705412784478E-2</v>
      </c>
      <c r="K291" s="366">
        <v>5.29320588942801E-3</v>
      </c>
      <c r="L291" s="367">
        <v>3392593.0577372136</v>
      </c>
      <c r="M291" s="367">
        <v>1440477.7002423201</v>
      </c>
      <c r="N291" s="366">
        <v>0.73790603342768291</v>
      </c>
      <c r="O291" s="365">
        <v>854638.01575016964</v>
      </c>
      <c r="P291" s="365">
        <v>360271.93714582914</v>
      </c>
      <c r="Q291" s="366">
        <v>0.72875537529379752</v>
      </c>
    </row>
    <row r="292" spans="1:17">
      <c r="A292" s="523" t="s">
        <v>196</v>
      </c>
      <c r="B292" s="523" t="s">
        <v>169</v>
      </c>
      <c r="C292" s="221" t="s">
        <v>214</v>
      </c>
      <c r="D292" s="369">
        <v>196017952.57648084</v>
      </c>
      <c r="E292" s="369">
        <v>-4909058.6127652526</v>
      </c>
      <c r="F292" s="370">
        <v>-2.4432049149138952E-2</v>
      </c>
      <c r="G292" s="377">
        <v>24.352868768199659</v>
      </c>
      <c r="H292" s="377">
        <v>-1.8554889223029285</v>
      </c>
      <c r="I292" s="378">
        <v>1.8044543830954582</v>
      </c>
      <c r="J292" s="378">
        <v>3.1604512172426658E-2</v>
      </c>
      <c r="K292" s="370">
        <v>1.7826953478001957E-2</v>
      </c>
      <c r="L292" s="371">
        <v>353705453.69202852</v>
      </c>
      <c r="M292" s="371">
        <v>-2507972.159776926</v>
      </c>
      <c r="N292" s="370">
        <v>-7.0406446746909285E-3</v>
      </c>
      <c r="O292" s="369">
        <v>71642998.254419804</v>
      </c>
      <c r="P292" s="369">
        <v>-1558822.4045755267</v>
      </c>
      <c r="Q292" s="370">
        <v>-2.1294858386612717E-2</v>
      </c>
    </row>
    <row r="293" spans="1:17">
      <c r="A293" s="523" t="s">
        <v>196</v>
      </c>
      <c r="B293" s="523" t="s">
        <v>169</v>
      </c>
      <c r="C293" s="225" t="s">
        <v>215</v>
      </c>
      <c r="D293" s="365">
        <v>5895123.6167430114</v>
      </c>
      <c r="E293" s="365">
        <v>923935.45209966134</v>
      </c>
      <c r="F293" s="366">
        <v>0.18585807285891534</v>
      </c>
      <c r="G293" s="375">
        <v>0.73239807846091387</v>
      </c>
      <c r="H293" s="375">
        <v>8.3970190171401837E-2</v>
      </c>
      <c r="I293" s="376">
        <v>2.4296112251303348</v>
      </c>
      <c r="J293" s="376">
        <v>-6.8716922183929885E-2</v>
      </c>
      <c r="K293" s="366">
        <v>-2.7505162705628351E-2</v>
      </c>
      <c r="L293" s="367">
        <v>14322858.512769757</v>
      </c>
      <c r="M293" s="367">
        <v>1903199.1954457369</v>
      </c>
      <c r="N293" s="366">
        <v>0.15324085361914794</v>
      </c>
      <c r="O293" s="365">
        <v>3324592.5528271804</v>
      </c>
      <c r="P293" s="365">
        <v>424050.85549022444</v>
      </c>
      <c r="Q293" s="366">
        <v>0.14619712444732438</v>
      </c>
    </row>
  </sheetData>
  <mergeCells count="20">
    <mergeCell ref="A123:A179"/>
    <mergeCell ref="B123:B141"/>
    <mergeCell ref="B142:B160"/>
    <mergeCell ref="B161:B179"/>
    <mergeCell ref="A9:A65"/>
    <mergeCell ref="B9:B27"/>
    <mergeCell ref="B28:B46"/>
    <mergeCell ref="B47:B65"/>
    <mergeCell ref="A66:A122"/>
    <mergeCell ref="B66:B84"/>
    <mergeCell ref="B85:B103"/>
    <mergeCell ref="B104:B122"/>
    <mergeCell ref="A180:A236"/>
    <mergeCell ref="B180:B198"/>
    <mergeCell ref="B199:B217"/>
    <mergeCell ref="B218:B236"/>
    <mergeCell ref="A237:A293"/>
    <mergeCell ref="B237:B255"/>
    <mergeCell ref="B256:B274"/>
    <mergeCell ref="B275:B293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8:Q68"/>
  <sheetViews>
    <sheetView topLeftCell="A37" zoomScale="85" zoomScaleNormal="85" workbookViewId="0">
      <selection activeCell="D9" sqref="D9:Q188"/>
    </sheetView>
  </sheetViews>
  <sheetFormatPr defaultRowHeight="13.2"/>
  <cols>
    <col min="1" max="1" width="31.21875" customWidth="1"/>
    <col min="2" max="2" width="41.77734375" customWidth="1"/>
    <col min="3" max="3" width="16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3" t="s">
        <v>178</v>
      </c>
      <c r="B9" s="523" t="s">
        <v>216</v>
      </c>
      <c r="C9" s="221" t="s">
        <v>31</v>
      </c>
      <c r="D9" s="365">
        <v>2307521.6080747107</v>
      </c>
      <c r="E9" s="365">
        <v>-134976.41152305808</v>
      </c>
      <c r="F9" s="366">
        <v>-5.5261625778221114E-2</v>
      </c>
      <c r="G9" s="375">
        <v>0.73148344835780366</v>
      </c>
      <c r="H9" s="375">
        <v>-5.6624222045083439E-2</v>
      </c>
      <c r="I9" s="376">
        <v>3.0717671139466036</v>
      </c>
      <c r="J9" s="376">
        <v>-8.7631213851322443E-2</v>
      </c>
      <c r="K9" s="366">
        <v>-2.7736677923863008E-2</v>
      </c>
      <c r="L9" s="367">
        <v>7088168.9904050799</v>
      </c>
      <c r="M9" s="367">
        <v>-628655.1683618566</v>
      </c>
      <c r="N9" s="366">
        <v>-8.1465529786324528E-2</v>
      </c>
      <c r="O9" s="365">
        <v>1254023.5690206289</v>
      </c>
      <c r="P9" s="365">
        <v>-62737.954856276512</v>
      </c>
      <c r="Q9" s="366">
        <v>-4.7645647080846384E-2</v>
      </c>
    </row>
    <row r="10" spans="1:17">
      <c r="A10" s="523" t="s">
        <v>178</v>
      </c>
      <c r="B10" s="523" t="s">
        <v>96</v>
      </c>
      <c r="C10" s="225" t="s">
        <v>217</v>
      </c>
      <c r="D10" s="369">
        <v>14981843.519496791</v>
      </c>
      <c r="E10" s="369">
        <v>-1551430.6654918864</v>
      </c>
      <c r="F10" s="370">
        <v>-9.3836867890360276E-2</v>
      </c>
      <c r="G10" s="377">
        <v>4.7492385432274178</v>
      </c>
      <c r="H10" s="377">
        <v>-0.58546392019951377</v>
      </c>
      <c r="I10" s="378">
        <v>1.6630411340370084</v>
      </c>
      <c r="J10" s="378">
        <v>-7.9487026226423563E-3</v>
      </c>
      <c r="K10" s="370">
        <v>-4.7568826860922182E-3</v>
      </c>
      <c r="L10" s="371">
        <v>24915422.036628947</v>
      </c>
      <c r="M10" s="371">
        <v>-2711511.0931945033</v>
      </c>
      <c r="N10" s="370">
        <v>-9.8147379604267754E-2</v>
      </c>
      <c r="O10" s="369">
        <v>7144484.1753629092</v>
      </c>
      <c r="P10" s="369">
        <v>-748730.49374769628</v>
      </c>
      <c r="Q10" s="370">
        <v>-9.4857485211670034E-2</v>
      </c>
    </row>
    <row r="11" spans="1:17">
      <c r="A11" s="523" t="s">
        <v>178</v>
      </c>
      <c r="B11" s="523" t="s">
        <v>96</v>
      </c>
      <c r="C11" s="221" t="s">
        <v>218</v>
      </c>
      <c r="D11" s="365">
        <v>166589.60767396115</v>
      </c>
      <c r="E11" s="365">
        <v>-38824.713214349526</v>
      </c>
      <c r="F11" s="366">
        <v>-0.18900684746055058</v>
      </c>
      <c r="G11" s="375">
        <v>5.2808840556684986E-2</v>
      </c>
      <c r="H11" s="375">
        <v>-1.3471091137727403E-2</v>
      </c>
      <c r="I11" s="376">
        <v>1.9679027015852906</v>
      </c>
      <c r="J11" s="376">
        <v>-0.93336320802089801</v>
      </c>
      <c r="K11" s="366">
        <v>-0.32170894950735168</v>
      </c>
      <c r="L11" s="367">
        <v>327832.13899762178</v>
      </c>
      <c r="M11" s="367">
        <v>-268129.4275405404</v>
      </c>
      <c r="N11" s="366">
        <v>-0.44991060262167232</v>
      </c>
      <c r="O11" s="365">
        <v>92646.645538825018</v>
      </c>
      <c r="P11" s="365">
        <v>-34398.771578174608</v>
      </c>
      <c r="Q11" s="366">
        <v>-0.27075964138474851</v>
      </c>
    </row>
    <row r="12" spans="1:17">
      <c r="A12" s="523" t="s">
        <v>178</v>
      </c>
      <c r="B12" s="523" t="s">
        <v>96</v>
      </c>
      <c r="C12" s="225" t="s">
        <v>219</v>
      </c>
      <c r="D12" s="369">
        <v>298001847.24990529</v>
      </c>
      <c r="E12" s="369">
        <v>7263702.7848387957</v>
      </c>
      <c r="F12" s="370">
        <v>2.4983659430734113E-2</v>
      </c>
      <c r="G12" s="377">
        <v>94.466469167858179</v>
      </c>
      <c r="H12" s="377">
        <v>0.65555923338246203</v>
      </c>
      <c r="I12" s="378">
        <v>2.3245932614296856</v>
      </c>
      <c r="J12" s="378">
        <v>1.2894700705303741E-3</v>
      </c>
      <c r="K12" s="370">
        <v>5.5501569589228006E-4</v>
      </c>
      <c r="L12" s="371">
        <v>692733086.01072836</v>
      </c>
      <c r="M12" s="371">
        <v>17260052.682313561</v>
      </c>
      <c r="N12" s="370">
        <v>2.55525414497513E-2</v>
      </c>
      <c r="O12" s="369">
        <v>153409903.50449976</v>
      </c>
      <c r="P12" s="369">
        <v>5954322.1915841103</v>
      </c>
      <c r="Q12" s="370">
        <v>4.0380446359289966E-2</v>
      </c>
    </row>
    <row r="13" spans="1:17">
      <c r="A13" s="523" t="s">
        <v>178</v>
      </c>
      <c r="B13" s="523" t="s">
        <v>220</v>
      </c>
      <c r="C13" s="221" t="s">
        <v>31</v>
      </c>
      <c r="D13" s="365">
        <v>34362916.419300526</v>
      </c>
      <c r="E13" s="365">
        <v>2354987.5155309215</v>
      </c>
      <c r="F13" s="366">
        <v>7.3575129544029089E-2</v>
      </c>
      <c r="G13" s="375">
        <v>0.79861217033414666</v>
      </c>
      <c r="H13" s="375">
        <v>4.3064297957167486E-2</v>
      </c>
      <c r="I13" s="376">
        <v>3.1352307109571798</v>
      </c>
      <c r="J13" s="376">
        <v>-0.12059979265983767</v>
      </c>
      <c r="K13" s="366">
        <v>-3.7041176598677075E-2</v>
      </c>
      <c r="L13" s="367">
        <v>107735670.87584573</v>
      </c>
      <c r="M13" s="367">
        <v>3523279.5933478475</v>
      </c>
      <c r="N13" s="366">
        <v>3.3808643578641023E-2</v>
      </c>
      <c r="O13" s="365">
        <v>18640399.226066008</v>
      </c>
      <c r="P13" s="365">
        <v>1130485.5900161043</v>
      </c>
      <c r="Q13" s="366">
        <v>6.4562602278553149E-2</v>
      </c>
    </row>
    <row r="14" spans="1:17">
      <c r="A14" s="523" t="s">
        <v>178</v>
      </c>
      <c r="B14" s="523" t="s">
        <v>168</v>
      </c>
      <c r="C14" s="225" t="s">
        <v>217</v>
      </c>
      <c r="D14" s="369">
        <v>207255454.91182369</v>
      </c>
      <c r="E14" s="369">
        <v>-22974225.443467379</v>
      </c>
      <c r="F14" s="370">
        <v>-9.9788287105352758E-2</v>
      </c>
      <c r="G14" s="377">
        <v>4.81672529307661</v>
      </c>
      <c r="H14" s="377">
        <v>-0.61785142300657192</v>
      </c>
      <c r="I14" s="378">
        <v>1.6510777378216339</v>
      </c>
      <c r="J14" s="378">
        <v>1.5181646573652507E-2</v>
      </c>
      <c r="K14" s="370">
        <v>9.2803244991378608E-3</v>
      </c>
      <c r="L14" s="371">
        <v>342194867.64700752</v>
      </c>
      <c r="M14" s="371">
        <v>-34436966.535485327</v>
      </c>
      <c r="N14" s="370">
        <v>-9.1434030291765694E-2</v>
      </c>
      <c r="O14" s="369">
        <v>99565122.036372736</v>
      </c>
      <c r="P14" s="369">
        <v>-10134894.308734477</v>
      </c>
      <c r="Q14" s="370">
        <v>-9.2387354591187423E-2</v>
      </c>
    </row>
    <row r="15" spans="1:17">
      <c r="A15" s="523" t="s">
        <v>178</v>
      </c>
      <c r="B15" s="523" t="s">
        <v>168</v>
      </c>
      <c r="C15" s="221" t="s">
        <v>218</v>
      </c>
      <c r="D15" s="365">
        <v>8955254.4197535831</v>
      </c>
      <c r="E15" s="365">
        <v>6956242.0485792328</v>
      </c>
      <c r="F15" s="366">
        <v>3.479839419149108</v>
      </c>
      <c r="G15" s="375">
        <v>0.208124801771393</v>
      </c>
      <c r="H15" s="375">
        <v>0.16093807037003183</v>
      </c>
      <c r="I15" s="376">
        <v>2.0872810114130145</v>
      </c>
      <c r="J15" s="376">
        <v>-0.21718046212192066</v>
      </c>
      <c r="K15" s="366">
        <v>-9.4243477105640683E-2</v>
      </c>
      <c r="L15" s="367">
        <v>18692132.502724126</v>
      </c>
      <c r="M15" s="367">
        <v>14085485.508233119</v>
      </c>
      <c r="N15" s="366">
        <v>3.0576437754135823</v>
      </c>
      <c r="O15" s="365">
        <v>5051477.6502250321</v>
      </c>
      <c r="P15" s="365">
        <v>3899472.2415788062</v>
      </c>
      <c r="Q15" s="366">
        <v>3.3849426507131195</v>
      </c>
    </row>
    <row r="16" spans="1:17">
      <c r="A16" s="523" t="s">
        <v>178</v>
      </c>
      <c r="B16" s="523" t="s">
        <v>168</v>
      </c>
      <c r="C16" s="225" t="s">
        <v>219</v>
      </c>
      <c r="D16" s="369">
        <v>4052255418.9057436</v>
      </c>
      <c r="E16" s="369">
        <v>80105429.708595276</v>
      </c>
      <c r="F16" s="370">
        <v>2.0166768608047E-2</v>
      </c>
      <c r="G16" s="377">
        <v>94.176537734817103</v>
      </c>
      <c r="H16" s="377">
        <v>0.41384905467890576</v>
      </c>
      <c r="I16" s="378">
        <v>2.3316257470137733</v>
      </c>
      <c r="J16" s="378">
        <v>-2.814620609759011E-3</v>
      </c>
      <c r="K16" s="370">
        <v>-1.2056939422377723E-3</v>
      </c>
      <c r="L16" s="371">
        <v>9448343068.1967163</v>
      </c>
      <c r="M16" s="371">
        <v>175595787.15951538</v>
      </c>
      <c r="N16" s="370">
        <v>1.8936759715064096E-2</v>
      </c>
      <c r="O16" s="369">
        <v>2105081275.5515661</v>
      </c>
      <c r="P16" s="369">
        <v>54754564.030148983</v>
      </c>
      <c r="Q16" s="370">
        <v>2.6705287368333167E-2</v>
      </c>
    </row>
    <row r="17" spans="1:17">
      <c r="A17" s="523" t="s">
        <v>178</v>
      </c>
      <c r="B17" s="523" t="s">
        <v>221</v>
      </c>
      <c r="C17" s="221" t="s">
        <v>31</v>
      </c>
      <c r="D17" s="365">
        <v>12905292.782590086</v>
      </c>
      <c r="E17" s="365">
        <v>-476247.78746104427</v>
      </c>
      <c r="F17" s="366">
        <v>-3.5589907228389069E-2</v>
      </c>
      <c r="G17" s="375">
        <v>0.74464043571723371</v>
      </c>
      <c r="H17" s="375">
        <v>-3.2161294778308425E-2</v>
      </c>
      <c r="I17" s="376">
        <v>3.0673617130380957</v>
      </c>
      <c r="J17" s="376">
        <v>-0.11199592030369043</v>
      </c>
      <c r="K17" s="366">
        <v>-3.5225958580184263E-2</v>
      </c>
      <c r="L17" s="367">
        <v>39585200.976863697</v>
      </c>
      <c r="M17" s="367">
        <v>-2959502.1804011613</v>
      </c>
      <c r="N17" s="366">
        <v>-6.9562177210673565E-2</v>
      </c>
      <c r="O17" s="365">
        <v>7034746.4974476099</v>
      </c>
      <c r="P17" s="365">
        <v>-226525.51984254271</v>
      </c>
      <c r="Q17" s="366">
        <v>-3.1196396348071281E-2</v>
      </c>
    </row>
    <row r="18" spans="1:17">
      <c r="A18" s="523" t="s">
        <v>178</v>
      </c>
      <c r="B18" s="523" t="s">
        <v>169</v>
      </c>
      <c r="C18" s="225" t="s">
        <v>217</v>
      </c>
      <c r="D18" s="369">
        <v>81709190.436545089</v>
      </c>
      <c r="E18" s="369">
        <v>-10250395.329691157</v>
      </c>
      <c r="F18" s="370">
        <v>-0.11146630603304303</v>
      </c>
      <c r="G18" s="377">
        <v>4.714652212373907</v>
      </c>
      <c r="H18" s="377">
        <v>-0.6236244221371372</v>
      </c>
      <c r="I18" s="378">
        <v>1.6555227873487945</v>
      </c>
      <c r="J18" s="378">
        <v>-1.44036478089693E-3</v>
      </c>
      <c r="K18" s="370">
        <v>-8.6927991068819601E-4</v>
      </c>
      <c r="L18" s="371">
        <v>135271426.70352259</v>
      </c>
      <c r="M18" s="371">
        <v>-17102218.39624092</v>
      </c>
      <c r="N18" s="370">
        <v>-0.11223869052317803</v>
      </c>
      <c r="O18" s="369">
        <v>38966704.552010164</v>
      </c>
      <c r="P18" s="369">
        <v>-4791384.9177479595</v>
      </c>
      <c r="Q18" s="370">
        <v>-0.10949712329326805</v>
      </c>
    </row>
    <row r="19" spans="1:17">
      <c r="A19" s="523" t="s">
        <v>178</v>
      </c>
      <c r="B19" s="523" t="s">
        <v>169</v>
      </c>
      <c r="C19" s="221" t="s">
        <v>218</v>
      </c>
      <c r="D19" s="365">
        <v>2243744.4239305276</v>
      </c>
      <c r="E19" s="365">
        <v>1330292.2257987279</v>
      </c>
      <c r="F19" s="366">
        <v>1.4563348016671842</v>
      </c>
      <c r="G19" s="375">
        <v>0.12946492990284691</v>
      </c>
      <c r="H19" s="375">
        <v>7.643880450874907E-2</v>
      </c>
      <c r="I19" s="376">
        <v>1.5059518848183238</v>
      </c>
      <c r="J19" s="376">
        <v>-1.0081934524575809</v>
      </c>
      <c r="K19" s="366">
        <v>-0.40100842123549074</v>
      </c>
      <c r="L19" s="367">
        <v>3378971.1442687823</v>
      </c>
      <c r="M19" s="367">
        <v>1082419.5595112923</v>
      </c>
      <c r="N19" s="366">
        <v>0.47132386082483446</v>
      </c>
      <c r="O19" s="365">
        <v>1182252.76191728</v>
      </c>
      <c r="P19" s="365">
        <v>644694.9756672848</v>
      </c>
      <c r="Q19" s="366">
        <v>1.1993035765785831</v>
      </c>
    </row>
    <row r="20" spans="1:17">
      <c r="A20" s="523" t="s">
        <v>178</v>
      </c>
      <c r="B20" s="523" t="s">
        <v>169</v>
      </c>
      <c r="C20" s="225" t="s">
        <v>219</v>
      </c>
      <c r="D20" s="369">
        <v>1636232290.0857725</v>
      </c>
      <c r="E20" s="369">
        <v>19841302.22647357</v>
      </c>
      <c r="F20" s="370">
        <v>1.2275063629716726E-2</v>
      </c>
      <c r="G20" s="377">
        <v>94.411242422005984</v>
      </c>
      <c r="H20" s="377">
        <v>0.57934691240662062</v>
      </c>
      <c r="I20" s="378">
        <v>2.3091843717189309</v>
      </c>
      <c r="J20" s="378">
        <v>-3.8871899772860985E-3</v>
      </c>
      <c r="K20" s="370">
        <v>-1.680531653951749E-3</v>
      </c>
      <c r="L20" s="371">
        <v>3778362032.767942</v>
      </c>
      <c r="M20" s="371">
        <v>39534006.168542385</v>
      </c>
      <c r="N20" s="370">
        <v>1.0573903342780921E-2</v>
      </c>
      <c r="O20" s="369">
        <v>842415231.19907391</v>
      </c>
      <c r="P20" s="369">
        <v>19800546.109276652</v>
      </c>
      <c r="Q20" s="370">
        <v>2.4070256060545782E-2</v>
      </c>
    </row>
    <row r="21" spans="1:17">
      <c r="A21" s="523" t="s">
        <v>193</v>
      </c>
      <c r="B21" s="523" t="s">
        <v>216</v>
      </c>
      <c r="C21" s="221" t="s">
        <v>31</v>
      </c>
      <c r="D21" s="365">
        <v>2304241.1304431418</v>
      </c>
      <c r="E21" s="365">
        <v>-134077.6542446157</v>
      </c>
      <c r="F21" s="366">
        <v>-5.4987746100551495E-2</v>
      </c>
      <c r="G21" s="375">
        <v>0.73598956617364264</v>
      </c>
      <c r="H21" s="375">
        <v>-5.7112576134960458E-2</v>
      </c>
      <c r="I21" s="376">
        <v>3.0705304398737985</v>
      </c>
      <c r="J21" s="376">
        <v>-8.7643727972857022E-2</v>
      </c>
      <c r="K21" s="366">
        <v>-2.7751391568317251E-2</v>
      </c>
      <c r="L21" s="367">
        <v>7075242.531834879</v>
      </c>
      <c r="M21" s="367">
        <v>-625392.86694124807</v>
      </c>
      <c r="N21" s="366">
        <v>-8.1213151195373132E-2</v>
      </c>
      <c r="O21" s="365">
        <v>1252089.4154633284</v>
      </c>
      <c r="P21" s="365">
        <v>-62340.182338118553</v>
      </c>
      <c r="Q21" s="366">
        <v>-4.7427555224251301E-2</v>
      </c>
    </row>
    <row r="22" spans="1:17">
      <c r="A22" s="523" t="s">
        <v>193</v>
      </c>
      <c r="B22" s="523" t="s">
        <v>96</v>
      </c>
      <c r="C22" s="225" t="s">
        <v>217</v>
      </c>
      <c r="D22" s="369">
        <v>14944369.531204278</v>
      </c>
      <c r="E22" s="369">
        <v>-1549044.226636054</v>
      </c>
      <c r="F22" s="370">
        <v>-9.3918957553568813E-2</v>
      </c>
      <c r="G22" s="377">
        <v>4.7733285821064992</v>
      </c>
      <c r="H22" s="377">
        <v>-0.59141776175618599</v>
      </c>
      <c r="I22" s="378">
        <v>1.6596294899941562</v>
      </c>
      <c r="J22" s="378">
        <v>-7.919693922215032E-3</v>
      </c>
      <c r="K22" s="370">
        <v>-4.7493015490043923E-3</v>
      </c>
      <c r="L22" s="371">
        <v>24802116.383356761</v>
      </c>
      <c r="M22" s="371">
        <v>-2701462.2685249336</v>
      </c>
      <c r="N22" s="370">
        <v>-9.8222209651983208E-2</v>
      </c>
      <c r="O22" s="369">
        <v>7119894.1891073827</v>
      </c>
      <c r="P22" s="369">
        <v>-744257.4792644782</v>
      </c>
      <c r="Q22" s="370">
        <v>-9.4639258072519356E-2</v>
      </c>
    </row>
    <row r="23" spans="1:17">
      <c r="A23" s="523" t="s">
        <v>193</v>
      </c>
      <c r="B23" s="523" t="s">
        <v>96</v>
      </c>
      <c r="C23" s="221" t="s">
        <v>218</v>
      </c>
      <c r="D23" s="365">
        <v>166561.29430277966</v>
      </c>
      <c r="E23" s="365">
        <v>-38738.122113179939</v>
      </c>
      <c r="F23" s="366">
        <v>-0.18869085353215115</v>
      </c>
      <c r="G23" s="375">
        <v>5.3200757991698433E-2</v>
      </c>
      <c r="H23" s="375">
        <v>-1.3576157314334508E-2</v>
      </c>
      <c r="I23" s="376">
        <v>1.9676475724135034</v>
      </c>
      <c r="J23" s="376">
        <v>-0.93334442947421725</v>
      </c>
      <c r="K23" s="366">
        <v>-0.32173285168207133</v>
      </c>
      <c r="L23" s="367">
        <v>327733.92639291548</v>
      </c>
      <c r="M23" s="367">
        <v>-267838.03862199996</v>
      </c>
      <c r="N23" s="366">
        <v>-0.44971565882099951</v>
      </c>
      <c r="O23" s="365">
        <v>92632.488853234274</v>
      </c>
      <c r="P23" s="365">
        <v>-34355.476027589815</v>
      </c>
      <c r="Q23" s="366">
        <v>-0.27054119703258345</v>
      </c>
    </row>
    <row r="24" spans="1:17">
      <c r="A24" s="523" t="s">
        <v>193</v>
      </c>
      <c r="B24" s="523" t="s">
        <v>96</v>
      </c>
      <c r="C24" s="225" t="s">
        <v>219</v>
      </c>
      <c r="D24" s="369">
        <v>295665506.94860661</v>
      </c>
      <c r="E24" s="369">
        <v>7361838.0679118633</v>
      </c>
      <c r="F24" s="370">
        <v>2.5535013468587959E-2</v>
      </c>
      <c r="G24" s="377">
        <v>94.437481093728195</v>
      </c>
      <c r="H24" s="377">
        <v>0.66210649520547804</v>
      </c>
      <c r="I24" s="378">
        <v>2.3226018336425129</v>
      </c>
      <c r="J24" s="378">
        <v>2.3848772728976009E-3</v>
      </c>
      <c r="K24" s="370">
        <v>1.0278682199742035E-3</v>
      </c>
      <c r="L24" s="371">
        <v>686713248.58367682</v>
      </c>
      <c r="M24" s="371">
        <v>17786187.463117838</v>
      </c>
      <c r="N24" s="370">
        <v>2.6589128317403024E-2</v>
      </c>
      <c r="O24" s="369">
        <v>152046510.1875045</v>
      </c>
      <c r="P24" s="369">
        <v>6094471.847964853</v>
      </c>
      <c r="Q24" s="370">
        <v>4.175667511944442E-2</v>
      </c>
    </row>
    <row r="25" spans="1:17">
      <c r="A25" s="523" t="s">
        <v>193</v>
      </c>
      <c r="B25" s="523" t="s">
        <v>220</v>
      </c>
      <c r="C25" s="221" t="s">
        <v>31</v>
      </c>
      <c r="D25" s="365">
        <v>34317889.288487524</v>
      </c>
      <c r="E25" s="365">
        <v>2355721.9160225168</v>
      </c>
      <c r="F25" s="366">
        <v>7.3703447221540444E-2</v>
      </c>
      <c r="G25" s="375">
        <v>0.80345802680410572</v>
      </c>
      <c r="H25" s="375">
        <v>4.2942808288315759E-2</v>
      </c>
      <c r="I25" s="376">
        <v>3.134048031682211</v>
      </c>
      <c r="J25" s="376">
        <v>-0.1209477140407067</v>
      </c>
      <c r="K25" s="366">
        <v>-3.7157564399164782E-2</v>
      </c>
      <c r="L25" s="367">
        <v>107553913.37607236</v>
      </c>
      <c r="M25" s="367">
        <v>3517194.5546149164</v>
      </c>
      <c r="N25" s="366">
        <v>3.380724223580088E-2</v>
      </c>
      <c r="O25" s="365">
        <v>18613247.121435061</v>
      </c>
      <c r="P25" s="365">
        <v>1130035.3226851001</v>
      </c>
      <c r="Q25" s="366">
        <v>6.4635453467760257E-2</v>
      </c>
    </row>
    <row r="26" spans="1:17">
      <c r="A26" s="523" t="s">
        <v>193</v>
      </c>
      <c r="B26" s="523" t="s">
        <v>168</v>
      </c>
      <c r="C26" s="225" t="s">
        <v>217</v>
      </c>
      <c r="D26" s="369">
        <v>206748058.40587857</v>
      </c>
      <c r="E26" s="369">
        <v>-22894926.300711989</v>
      </c>
      <c r="F26" s="370">
        <v>-9.9697912958082724E-2</v>
      </c>
      <c r="G26" s="377">
        <v>4.8404313463442676</v>
      </c>
      <c r="H26" s="377">
        <v>-0.62374705743967152</v>
      </c>
      <c r="I26" s="378">
        <v>1.64757261116252</v>
      </c>
      <c r="J26" s="378">
        <v>1.5053970394606875E-2</v>
      </c>
      <c r="K26" s="370">
        <v>9.221316080976389E-3</v>
      </c>
      <c r="L26" s="371">
        <v>340632438.44055456</v>
      </c>
      <c r="M26" s="371">
        <v>-34264014.81453532</v>
      </c>
      <c r="N26" s="370">
        <v>-9.1395942845106465E-2</v>
      </c>
      <c r="O26" s="369">
        <v>99218255.945088342</v>
      </c>
      <c r="P26" s="369">
        <v>-10074468.510893255</v>
      </c>
      <c r="Q26" s="370">
        <v>-9.217876634552026E-2</v>
      </c>
    </row>
    <row r="27" spans="1:17">
      <c r="A27" s="523" t="s">
        <v>193</v>
      </c>
      <c r="B27" s="523" t="s">
        <v>168</v>
      </c>
      <c r="C27" s="221" t="s">
        <v>218</v>
      </c>
      <c r="D27" s="365">
        <v>8952705.9247610886</v>
      </c>
      <c r="E27" s="365">
        <v>6954600.6592374016</v>
      </c>
      <c r="F27" s="366">
        <v>3.4805977338809813</v>
      </c>
      <c r="G27" s="375">
        <v>0.20960273449215355</v>
      </c>
      <c r="H27" s="375">
        <v>0.16205935469193375</v>
      </c>
      <c r="I27" s="376">
        <v>2.0869144205703227</v>
      </c>
      <c r="J27" s="376">
        <v>-0.21702312042104621</v>
      </c>
      <c r="K27" s="366">
        <v>-9.4196616253608423E-2</v>
      </c>
      <c r="L27" s="367">
        <v>18683531.097509284</v>
      </c>
      <c r="M27" s="367">
        <v>14080021.365416734</v>
      </c>
      <c r="N27" s="366">
        <v>3.058540588555807</v>
      </c>
      <c r="O27" s="365">
        <v>5050077.5151345618</v>
      </c>
      <c r="P27" s="365">
        <v>3898525.6593136676</v>
      </c>
      <c r="Q27" s="366">
        <v>3.3854538461358024</v>
      </c>
    </row>
    <row r="28" spans="1:17">
      <c r="A28" s="523" t="s">
        <v>193</v>
      </c>
      <c r="B28" s="523" t="s">
        <v>168</v>
      </c>
      <c r="C28" s="225" t="s">
        <v>219</v>
      </c>
      <c r="D28" s="369">
        <v>4021254784.8942289</v>
      </c>
      <c r="E28" s="369">
        <v>82158793.847457409</v>
      </c>
      <c r="F28" s="370">
        <v>2.0857271321693436E-2</v>
      </c>
      <c r="G28" s="377">
        <v>94.146507892358784</v>
      </c>
      <c r="H28" s="377">
        <v>0.41874489445892493</v>
      </c>
      <c r="I28" s="378">
        <v>2.3292644952450416</v>
      </c>
      <c r="J28" s="378">
        <v>-2.2258512027635291E-3</v>
      </c>
      <c r="K28" s="370">
        <v>-9.5469029333738185E-4</v>
      </c>
      <c r="L28" s="371">
        <v>9366565996.7883644</v>
      </c>
      <c r="M28" s="371">
        <v>182601719.93156624</v>
      </c>
      <c r="N28" s="370">
        <v>1.9882668793879659E-2</v>
      </c>
      <c r="O28" s="369">
        <v>2086428907.2683709</v>
      </c>
      <c r="P28" s="369">
        <v>56613008.185625076</v>
      </c>
      <c r="Q28" s="370">
        <v>2.7890710783774995E-2</v>
      </c>
    </row>
    <row r="29" spans="1:17">
      <c r="A29" s="523" t="s">
        <v>193</v>
      </c>
      <c r="B29" s="523" t="s">
        <v>221</v>
      </c>
      <c r="C29" s="221" t="s">
        <v>31</v>
      </c>
      <c r="D29" s="365">
        <v>12885146.584755832</v>
      </c>
      <c r="E29" s="365">
        <v>-477212.12826657481</v>
      </c>
      <c r="F29" s="366">
        <v>-3.571316550584018E-2</v>
      </c>
      <c r="G29" s="375">
        <v>0.74895058873911413</v>
      </c>
      <c r="H29" s="375">
        <v>-3.277108166288345E-2</v>
      </c>
      <c r="I29" s="376">
        <v>3.0659554079530134</v>
      </c>
      <c r="J29" s="376">
        <v>-0.11241486018125313</v>
      </c>
      <c r="K29" s="366">
        <v>-3.5368711225467676E-2</v>
      </c>
      <c r="L29" s="367">
        <v>39505284.853799447</v>
      </c>
      <c r="M29" s="367">
        <v>-2965238.7918158323</v>
      </c>
      <c r="N29" s="366">
        <v>-6.9818748093584376E-2</v>
      </c>
      <c r="O29" s="365">
        <v>7022793.7899073362</v>
      </c>
      <c r="P29" s="365">
        <v>-227597.80026844889</v>
      </c>
      <c r="Q29" s="366">
        <v>-3.1391104526939183E-2</v>
      </c>
    </row>
    <row r="30" spans="1:17">
      <c r="A30" s="523" t="s">
        <v>193</v>
      </c>
      <c r="B30" s="523" t="s">
        <v>169</v>
      </c>
      <c r="C30" s="225" t="s">
        <v>217</v>
      </c>
      <c r="D30" s="369">
        <v>81500979.481239051</v>
      </c>
      <c r="E30" s="369">
        <v>-10231324.292825416</v>
      </c>
      <c r="F30" s="370">
        <v>-0.11153458347699455</v>
      </c>
      <c r="G30" s="377">
        <v>4.737253562757596</v>
      </c>
      <c r="H30" s="377">
        <v>-0.6292488097764064</v>
      </c>
      <c r="I30" s="378">
        <v>1.6518881258950251</v>
      </c>
      <c r="J30" s="378">
        <v>-1.8323788536551699E-3</v>
      </c>
      <c r="K30" s="370">
        <v>-1.1080341861841041E-3</v>
      </c>
      <c r="L30" s="371">
        <v>134630500.25387287</v>
      </c>
      <c r="M30" s="371">
        <v>-17069091.445132285</v>
      </c>
      <c r="N30" s="370">
        <v>-0.11251903353174433</v>
      </c>
      <c r="O30" s="369">
        <v>38827030.821084484</v>
      </c>
      <c r="P30" s="369">
        <v>-4774512.496443592</v>
      </c>
      <c r="Q30" s="370">
        <v>-0.1095032912407073</v>
      </c>
    </row>
    <row r="31" spans="1:17">
      <c r="A31" s="523" t="s">
        <v>193</v>
      </c>
      <c r="B31" s="523" t="s">
        <v>169</v>
      </c>
      <c r="C31" s="221" t="s">
        <v>218</v>
      </c>
      <c r="D31" s="365">
        <v>2242567.5718385</v>
      </c>
      <c r="E31" s="365">
        <v>1329630.996272685</v>
      </c>
      <c r="F31" s="366">
        <v>1.4564330445941585</v>
      </c>
      <c r="G31" s="375">
        <v>0.13034949134399135</v>
      </c>
      <c r="H31" s="375">
        <v>7.6941083431181584E-2</v>
      </c>
      <c r="I31" s="376">
        <v>1.5048688728777146</v>
      </c>
      <c r="J31" s="376">
        <v>-1.0087533768981083</v>
      </c>
      <c r="K31" s="366">
        <v>-0.40131462752132857</v>
      </c>
      <c r="L31" s="367">
        <v>3374770.1341847167</v>
      </c>
      <c r="M31" s="367">
        <v>1079992.4452083372</v>
      </c>
      <c r="N31" s="366">
        <v>0.4706305322717706</v>
      </c>
      <c r="O31" s="365">
        <v>1181587.2881494034</v>
      </c>
      <c r="P31" s="365">
        <v>644287.31318240054</v>
      </c>
      <c r="Q31" s="366">
        <v>1.1991203111855124</v>
      </c>
    </row>
    <row r="32" spans="1:17">
      <c r="A32" s="523" t="s">
        <v>193</v>
      </c>
      <c r="B32" s="523" t="s">
        <v>169</v>
      </c>
      <c r="C32" s="225" t="s">
        <v>219</v>
      </c>
      <c r="D32" s="369">
        <v>1623798097.9945028</v>
      </c>
      <c r="E32" s="369">
        <v>20455781.485431194</v>
      </c>
      <c r="F32" s="370">
        <v>1.2758212188878791E-2</v>
      </c>
      <c r="G32" s="377">
        <v>94.383446357159301</v>
      </c>
      <c r="H32" s="377">
        <v>0.5850788080080207</v>
      </c>
      <c r="I32" s="378">
        <v>2.3069914466989494</v>
      </c>
      <c r="J32" s="378">
        <v>-3.0507454903720976E-3</v>
      </c>
      <c r="K32" s="370">
        <v>-1.3206449218491464E-3</v>
      </c>
      <c r="L32" s="371">
        <v>3746088323.2393403</v>
      </c>
      <c r="M32" s="371">
        <v>42299923.580819607</v>
      </c>
      <c r="N32" s="370">
        <v>1.1420718198890505E-2</v>
      </c>
      <c r="O32" s="369">
        <v>835096527.57230759</v>
      </c>
      <c r="P32" s="369">
        <v>20514044.899826407</v>
      </c>
      <c r="Q32" s="370">
        <v>2.5183508528840388E-2</v>
      </c>
    </row>
    <row r="33" spans="1:17">
      <c r="A33" s="523" t="s">
        <v>194</v>
      </c>
      <c r="B33" s="523" t="s">
        <v>216</v>
      </c>
      <c r="C33" s="221" t="s">
        <v>31</v>
      </c>
      <c r="D33" s="365">
        <v>1525126.1250761009</v>
      </c>
      <c r="E33" s="365">
        <v>-34434.362639620202</v>
      </c>
      <c r="F33" s="366">
        <v>-2.2079530041220784E-2</v>
      </c>
      <c r="G33" s="375">
        <v>0.92820376909652402</v>
      </c>
      <c r="H33" s="375">
        <v>-1.3005217966539639E-3</v>
      </c>
      <c r="I33" s="376">
        <v>3.4932138964439585</v>
      </c>
      <c r="J33" s="376">
        <v>-8.7220240022328532E-2</v>
      </c>
      <c r="K33" s="366">
        <v>-2.4360241439439139E-2</v>
      </c>
      <c r="L33" s="367">
        <v>5327591.7739455625</v>
      </c>
      <c r="M33" s="367">
        <v>-256311.83415581658</v>
      </c>
      <c r="N33" s="366">
        <v>-4.5901908797986377E-2</v>
      </c>
      <c r="O33" s="365">
        <v>849439.40585970879</v>
      </c>
      <c r="P33" s="365">
        <v>-13965.851053953171</v>
      </c>
      <c r="Q33" s="366">
        <v>-1.6175313900538037E-2</v>
      </c>
    </row>
    <row r="34" spans="1:17">
      <c r="A34" s="523" t="s">
        <v>194</v>
      </c>
      <c r="B34" s="523" t="s">
        <v>96</v>
      </c>
      <c r="C34" s="225" t="s">
        <v>217</v>
      </c>
      <c r="D34" s="369">
        <v>6466048.6849791724</v>
      </c>
      <c r="E34" s="369">
        <v>-713591.75667187851</v>
      </c>
      <c r="F34" s="370">
        <v>-9.939101581356892E-2</v>
      </c>
      <c r="G34" s="377">
        <v>3.9352881456016053</v>
      </c>
      <c r="H34" s="377">
        <v>-0.34380628526557366</v>
      </c>
      <c r="I34" s="378">
        <v>1.968709241345608</v>
      </c>
      <c r="J34" s="378">
        <v>8.1767097816201062E-3</v>
      </c>
      <c r="K34" s="370">
        <v>4.1706575381828771E-3</v>
      </c>
      <c r="L34" s="371">
        <v>12729769.801109113</v>
      </c>
      <c r="M34" s="371">
        <v>-1346148.8496802095</v>
      </c>
      <c r="N34" s="370">
        <v>-9.5634884164716508E-2</v>
      </c>
      <c r="O34" s="369">
        <v>3594034.4031279339</v>
      </c>
      <c r="P34" s="369">
        <v>-359080.79365632031</v>
      </c>
      <c r="Q34" s="370">
        <v>-9.0834892428235392E-2</v>
      </c>
    </row>
    <row r="35" spans="1:17">
      <c r="A35" s="523" t="s">
        <v>194</v>
      </c>
      <c r="B35" s="523" t="s">
        <v>96</v>
      </c>
      <c r="C35" s="221" t="s">
        <v>218</v>
      </c>
      <c r="D35" s="365">
        <v>43072.48180277965</v>
      </c>
      <c r="E35" s="365">
        <v>19644.907432671105</v>
      </c>
      <c r="F35" s="366">
        <v>0.83853783248410985</v>
      </c>
      <c r="G35" s="375">
        <v>2.6214251592920939E-2</v>
      </c>
      <c r="H35" s="375">
        <v>1.2251323528405689E-2</v>
      </c>
      <c r="I35" s="376">
        <v>2.0212410046754523</v>
      </c>
      <c r="J35" s="376">
        <v>-2.0173235700397627</v>
      </c>
      <c r="K35" s="366">
        <v>-0.49951499665744903</v>
      </c>
      <c r="L35" s="367">
        <v>87059.866392915486</v>
      </c>
      <c r="M35" s="367">
        <v>-7553.9055297110026</v>
      </c>
      <c r="N35" s="366">
        <v>-7.9839386763783785E-2</v>
      </c>
      <c r="O35" s="365">
        <v>30844.488853234263</v>
      </c>
      <c r="P35" s="365">
        <v>5484.7911057653146</v>
      </c>
      <c r="Q35" s="366">
        <v>0.21627982953041031</v>
      </c>
    </row>
    <row r="36" spans="1:17">
      <c r="A36" s="523" t="s">
        <v>194</v>
      </c>
      <c r="B36" s="523" t="s">
        <v>96</v>
      </c>
      <c r="C36" s="225" t="s">
        <v>219</v>
      </c>
      <c r="D36" s="369">
        <v>156275161.46658698</v>
      </c>
      <c r="E36" s="369">
        <v>-2746318.5050775707</v>
      </c>
      <c r="F36" s="370">
        <v>-1.7270110337087335E-2</v>
      </c>
      <c r="G36" s="377">
        <v>95.110293833708951</v>
      </c>
      <c r="H36" s="377">
        <v>0.33285548353386218</v>
      </c>
      <c r="I36" s="378">
        <v>2.5214064787228159</v>
      </c>
      <c r="J36" s="378">
        <v>3.9269194710782607E-2</v>
      </c>
      <c r="K36" s="370">
        <v>1.5820718283280997E-2</v>
      </c>
      <c r="L36" s="371">
        <v>394033204.58530653</v>
      </c>
      <c r="M36" s="371">
        <v>-679939.81113487482</v>
      </c>
      <c r="N36" s="370">
        <v>-1.7226176041706832E-3</v>
      </c>
      <c r="O36" s="369">
        <v>87802887.771719694</v>
      </c>
      <c r="P36" s="369">
        <v>552300.36606054008</v>
      </c>
      <c r="Q36" s="370">
        <v>6.3300475387368842E-3</v>
      </c>
    </row>
    <row r="37" spans="1:17">
      <c r="A37" s="523" t="s">
        <v>194</v>
      </c>
      <c r="B37" s="523" t="s">
        <v>220</v>
      </c>
      <c r="C37" s="221" t="s">
        <v>31</v>
      </c>
      <c r="D37" s="365">
        <v>23185893.194281079</v>
      </c>
      <c r="E37" s="365">
        <v>1258644.33787404</v>
      </c>
      <c r="F37" s="366">
        <v>5.7400923668829075E-2</v>
      </c>
      <c r="G37" s="375">
        <v>1.0059387793648438</v>
      </c>
      <c r="H37" s="375">
        <v>6.5677145003271376E-2</v>
      </c>
      <c r="I37" s="376">
        <v>3.508380303945549</v>
      </c>
      <c r="J37" s="376">
        <v>-7.9633377455823329E-2</v>
      </c>
      <c r="K37" s="366">
        <v>-2.2194279210418416E-2</v>
      </c>
      <c r="L37" s="367">
        <v>81344931.012200892</v>
      </c>
      <c r="M37" s="367">
        <v>2669662.1199198365</v>
      </c>
      <c r="N37" s="366">
        <v>3.3932672331568742E-2</v>
      </c>
      <c r="O37" s="365">
        <v>12855910.948756233</v>
      </c>
      <c r="P37" s="365">
        <v>543543.39029000141</v>
      </c>
      <c r="Q37" s="366">
        <v>4.4146130929648052E-2</v>
      </c>
    </row>
    <row r="38" spans="1:17">
      <c r="A38" s="523" t="s">
        <v>194</v>
      </c>
      <c r="B38" s="523" t="s">
        <v>168</v>
      </c>
      <c r="C38" s="225" t="s">
        <v>217</v>
      </c>
      <c r="D38" s="369">
        <v>89678706.454640776</v>
      </c>
      <c r="E38" s="369">
        <v>-8226984.7872352451</v>
      </c>
      <c r="F38" s="370">
        <v>-8.4029689008685696E-2</v>
      </c>
      <c r="G38" s="377">
        <v>3.8907834065349083</v>
      </c>
      <c r="H38" s="377">
        <v>-0.30750730760031386</v>
      </c>
      <c r="I38" s="378">
        <v>1.971894435263789</v>
      </c>
      <c r="J38" s="378">
        <v>4.0988309863198236E-2</v>
      </c>
      <c r="K38" s="370">
        <v>2.1227500044671874E-2</v>
      </c>
      <c r="L38" s="371">
        <v>176836942.21956098</v>
      </c>
      <c r="M38" s="371">
        <v>-12209756.710956395</v>
      </c>
      <c r="N38" s="370">
        <v>-6.4585929191199445E-2</v>
      </c>
      <c r="O38" s="369">
        <v>49976214.958200358</v>
      </c>
      <c r="P38" s="369">
        <v>-3631918.922047548</v>
      </c>
      <c r="Q38" s="370">
        <v>-6.7749400308555419E-2</v>
      </c>
    </row>
    <row r="39" spans="1:17">
      <c r="A39" s="523" t="s">
        <v>194</v>
      </c>
      <c r="B39" s="523" t="s">
        <v>168</v>
      </c>
      <c r="C39" s="221" t="s">
        <v>218</v>
      </c>
      <c r="D39" s="365">
        <v>4819922.9443601985</v>
      </c>
      <c r="E39" s="365">
        <v>4578340.4958389495</v>
      </c>
      <c r="F39" s="366">
        <v>18.951461597742064</v>
      </c>
      <c r="G39" s="375">
        <v>0.20911626576793779</v>
      </c>
      <c r="H39" s="375">
        <v>0.19875697676788215</v>
      </c>
      <c r="I39" s="376">
        <v>1.9969893100369636</v>
      </c>
      <c r="J39" s="376">
        <v>-1.5952427812780103</v>
      </c>
      <c r="K39" s="366">
        <v>-0.44408121210621865</v>
      </c>
      <c r="L39" s="367">
        <v>9625334.5950892027</v>
      </c>
      <c r="M39" s="367">
        <v>8757514.3708127253</v>
      </c>
      <c r="N39" s="366">
        <v>10.091392348126096</v>
      </c>
      <c r="O39" s="365">
        <v>2772380.4387866156</v>
      </c>
      <c r="P39" s="365">
        <v>2528836.3213926451</v>
      </c>
      <c r="Q39" s="366">
        <v>10.38348348731355</v>
      </c>
    </row>
    <row r="40" spans="1:17">
      <c r="A40" s="523" t="s">
        <v>194</v>
      </c>
      <c r="B40" s="523" t="s">
        <v>168</v>
      </c>
      <c r="C40" s="225" t="s">
        <v>219</v>
      </c>
      <c r="D40" s="369">
        <v>2187216498.2144432</v>
      </c>
      <c r="E40" s="369">
        <v>-24745941.620547771</v>
      </c>
      <c r="F40" s="370">
        <v>-1.1187324510986625E-2</v>
      </c>
      <c r="G40" s="377">
        <v>94.894161548332221</v>
      </c>
      <c r="H40" s="377">
        <v>4.3073185829086924E-2</v>
      </c>
      <c r="I40" s="378">
        <v>2.5052356547606549</v>
      </c>
      <c r="J40" s="378">
        <v>3.2950571391884953E-2</v>
      </c>
      <c r="K40" s="370">
        <v>1.3327982122104643E-2</v>
      </c>
      <c r="L40" s="371">
        <v>5479492756.0075674</v>
      </c>
      <c r="M40" s="371">
        <v>10891011.031529427</v>
      </c>
      <c r="N40" s="370">
        <v>1.9915531500414919E-3</v>
      </c>
      <c r="O40" s="369">
        <v>1236221909.5440693</v>
      </c>
      <c r="P40" s="369">
        <v>1123965.4294219017</v>
      </c>
      <c r="Q40" s="370">
        <v>9.1002129408254456E-4</v>
      </c>
    </row>
    <row r="41" spans="1:17">
      <c r="A41" s="523" t="s">
        <v>194</v>
      </c>
      <c r="B41" s="523" t="s">
        <v>221</v>
      </c>
      <c r="C41" s="221" t="s">
        <v>31</v>
      </c>
      <c r="D41" s="365">
        <v>8730304.904928023</v>
      </c>
      <c r="E41" s="365">
        <v>100302.77888536267</v>
      </c>
      <c r="F41" s="366">
        <v>1.1622567111852743E-2</v>
      </c>
      <c r="G41" s="375">
        <v>0.95359000046787501</v>
      </c>
      <c r="H41" s="375">
        <v>3.8131726595487692E-2</v>
      </c>
      <c r="I41" s="376">
        <v>3.4512249857589246</v>
      </c>
      <c r="J41" s="376">
        <v>-0.12373411015811309</v>
      </c>
      <c r="K41" s="366">
        <v>-3.4611335916942342E-2</v>
      </c>
      <c r="L41" s="367">
        <v>30130246.421181284</v>
      </c>
      <c r="M41" s="367">
        <v>-721658.17709829658</v>
      </c>
      <c r="N41" s="366">
        <v>-2.339104137961515E-2</v>
      </c>
      <c r="O41" s="365">
        <v>4871694.9091588259</v>
      </c>
      <c r="P41" s="365">
        <v>45438.180242262781</v>
      </c>
      <c r="Q41" s="366">
        <v>9.4147872345910419E-3</v>
      </c>
    </row>
    <row r="42" spans="1:17">
      <c r="A42" s="523" t="s">
        <v>194</v>
      </c>
      <c r="B42" s="523" t="s">
        <v>169</v>
      </c>
      <c r="C42" s="225" t="s">
        <v>217</v>
      </c>
      <c r="D42" s="369">
        <v>34925561.010205962</v>
      </c>
      <c r="E42" s="369">
        <v>-4482257.6875301749</v>
      </c>
      <c r="F42" s="370">
        <v>-0.11374031437542285</v>
      </c>
      <c r="G42" s="377">
        <v>3.8148342014107102</v>
      </c>
      <c r="H42" s="377">
        <v>-0.3654908037522353</v>
      </c>
      <c r="I42" s="378">
        <v>1.9712448816062047</v>
      </c>
      <c r="J42" s="378">
        <v>1.944804299920766E-2</v>
      </c>
      <c r="K42" s="370">
        <v>9.9641738394697799E-3</v>
      </c>
      <c r="L42" s="371">
        <v>68846833.378593728</v>
      </c>
      <c r="M42" s="371">
        <v>-8069222.5720453709</v>
      </c>
      <c r="N42" s="370">
        <v>-0.10490946880094576</v>
      </c>
      <c r="O42" s="369">
        <v>19455042.27753704</v>
      </c>
      <c r="P42" s="369">
        <v>-2190117.1638107598</v>
      </c>
      <c r="Q42" s="370">
        <v>-0.10118276881929891</v>
      </c>
    </row>
    <row r="43" spans="1:17">
      <c r="A43" s="523" t="s">
        <v>194</v>
      </c>
      <c r="B43" s="523" t="s">
        <v>169</v>
      </c>
      <c r="C43" s="221" t="s">
        <v>218</v>
      </c>
      <c r="D43" s="365">
        <v>1529636.4071760194</v>
      </c>
      <c r="E43" s="365">
        <v>1436910.6461890207</v>
      </c>
      <c r="F43" s="366">
        <v>15.496347842219313</v>
      </c>
      <c r="G43" s="375">
        <v>0.16707846955165248</v>
      </c>
      <c r="H43" s="375">
        <v>0.15724225353954976</v>
      </c>
      <c r="I43" s="376">
        <v>1.2840061488874996</v>
      </c>
      <c r="J43" s="376">
        <v>-2.5229116823616238</v>
      </c>
      <c r="K43" s="366">
        <v>-0.66271766142475619</v>
      </c>
      <c r="L43" s="367">
        <v>1964062.5523761918</v>
      </c>
      <c r="M43" s="367">
        <v>1611063.1994586422</v>
      </c>
      <c r="N43" s="366">
        <v>4.5639267781744053</v>
      </c>
      <c r="O43" s="365">
        <v>821794.09499673743</v>
      </c>
      <c r="P43" s="365">
        <v>726752.25267212291</v>
      </c>
      <c r="Q43" s="366">
        <v>7.6466557770408885</v>
      </c>
    </row>
    <row r="44" spans="1:17">
      <c r="A44" s="523" t="s">
        <v>194</v>
      </c>
      <c r="B44" s="523" t="s">
        <v>169</v>
      </c>
      <c r="C44" s="225" t="s">
        <v>219</v>
      </c>
      <c r="D44" s="369">
        <v>870334259.90721583</v>
      </c>
      <c r="E44" s="369">
        <v>-24232678.729028702</v>
      </c>
      <c r="F44" s="370">
        <v>-2.7088726044326095E-2</v>
      </c>
      <c r="G44" s="377">
        <v>95.064497328569786</v>
      </c>
      <c r="H44" s="377">
        <v>0.17011682361717817</v>
      </c>
      <c r="I44" s="378">
        <v>2.495704637714764</v>
      </c>
      <c r="J44" s="378">
        <v>4.3110115041117503E-2</v>
      </c>
      <c r="K44" s="370">
        <v>1.7577351104136805E-2</v>
      </c>
      <c r="L44" s="371">
        <v>2172097248.8124852</v>
      </c>
      <c r="M44" s="371">
        <v>-21912725.051700115</v>
      </c>
      <c r="N44" s="370">
        <v>-9.9875229888342198E-3</v>
      </c>
      <c r="O44" s="369">
        <v>488566300.71528983</v>
      </c>
      <c r="P44" s="369">
        <v>-3658826.5473250151</v>
      </c>
      <c r="Q44" s="370">
        <v>-7.4332380544501059E-3</v>
      </c>
    </row>
    <row r="45" spans="1:17">
      <c r="A45" s="523" t="s">
        <v>195</v>
      </c>
      <c r="B45" s="523" t="s">
        <v>216</v>
      </c>
      <c r="C45" s="221" t="s">
        <v>31</v>
      </c>
      <c r="D45" s="365">
        <v>3280.4776315689087</v>
      </c>
      <c r="E45" s="365">
        <v>-898.75727844238281</v>
      </c>
      <c r="F45" s="366">
        <v>-0.21505306540424993</v>
      </c>
      <c r="G45" s="375">
        <v>0.13800201000738413</v>
      </c>
      <c r="H45" s="375">
        <v>-3.0608660224701517E-2</v>
      </c>
      <c r="I45" s="376">
        <v>3.9404196650532377</v>
      </c>
      <c r="J45" s="376">
        <v>6.680156523572256E-2</v>
      </c>
      <c r="K45" s="366">
        <v>1.7245263604811625E-2</v>
      </c>
      <c r="L45" s="367">
        <v>12926.458570201397</v>
      </c>
      <c r="M45" s="367">
        <v>-3262.3014206075659</v>
      </c>
      <c r="N45" s="366">
        <v>-0.20151644860135742</v>
      </c>
      <c r="O45" s="365">
        <v>1934.1535573005676</v>
      </c>
      <c r="P45" s="365">
        <v>-397.77251815795898</v>
      </c>
      <c r="Q45" s="366">
        <v>-0.17057681302343386</v>
      </c>
    </row>
    <row r="46" spans="1:17">
      <c r="A46" s="523" t="s">
        <v>195</v>
      </c>
      <c r="B46" s="523" t="s">
        <v>96</v>
      </c>
      <c r="C46" s="225" t="s">
        <v>217</v>
      </c>
      <c r="D46" s="369">
        <v>37473.988292514245</v>
      </c>
      <c r="E46" s="369">
        <v>-2386.4388558293213</v>
      </c>
      <c r="F46" s="370">
        <v>-5.9869876630975635E-2</v>
      </c>
      <c r="G46" s="377">
        <v>1.5764429111156144</v>
      </c>
      <c r="H46" s="377">
        <v>-3.1720659953252017E-2</v>
      </c>
      <c r="I46" s="378">
        <v>3.0235813809768382</v>
      </c>
      <c r="J46" s="378">
        <v>-7.1078831336109261E-2</v>
      </c>
      <c r="K46" s="370">
        <v>-2.2968218304970218E-2</v>
      </c>
      <c r="L46" s="371">
        <v>113305.65327219009</v>
      </c>
      <c r="M46" s="371">
        <v>-10048.824669587586</v>
      </c>
      <c r="N46" s="370">
        <v>-8.1462990539593952E-2</v>
      </c>
      <c r="O46" s="369">
        <v>24589.986255526543</v>
      </c>
      <c r="P46" s="369">
        <v>-4473.0144832180922</v>
      </c>
      <c r="Q46" s="370">
        <v>-0.15390752398306212</v>
      </c>
    </row>
    <row r="47" spans="1:17">
      <c r="A47" s="523" t="s">
        <v>195</v>
      </c>
      <c r="B47" s="523" t="s">
        <v>96</v>
      </c>
      <c r="C47" s="221" t="s">
        <v>218</v>
      </c>
      <c r="D47" s="365">
        <v>28.313371181488037</v>
      </c>
      <c r="E47" s="365">
        <v>-86.591101169586182</v>
      </c>
      <c r="F47" s="366">
        <v>-0.75359208739081474</v>
      </c>
      <c r="G47" s="375">
        <v>1.1910772064194206E-3</v>
      </c>
      <c r="H47" s="375">
        <v>-3.4447282730400799E-3</v>
      </c>
      <c r="I47" s="376">
        <v>3.4687711356145798</v>
      </c>
      <c r="J47" s="376">
        <v>7.811526926680834E-2</v>
      </c>
      <c r="K47" s="366">
        <v>2.3038395032094431E-2</v>
      </c>
      <c r="L47" s="367">
        <v>98.212604706287379</v>
      </c>
      <c r="M47" s="367">
        <v>-291.38891854047773</v>
      </c>
      <c r="N47" s="366">
        <v>-0.7479152445610906</v>
      </c>
      <c r="O47" s="365">
        <v>14.156685590744019</v>
      </c>
      <c r="P47" s="365">
        <v>-43.295550584793091</v>
      </c>
      <c r="Q47" s="366">
        <v>-0.75359208739081474</v>
      </c>
    </row>
    <row r="48" spans="1:17">
      <c r="A48" s="523" t="s">
        <v>195</v>
      </c>
      <c r="B48" s="523" t="s">
        <v>96</v>
      </c>
      <c r="C48" s="225" t="s">
        <v>219</v>
      </c>
      <c r="D48" s="369">
        <v>2336340.3012985457</v>
      </c>
      <c r="E48" s="369">
        <v>-98135.283073267899</v>
      </c>
      <c r="F48" s="370">
        <v>-4.0310645834055671E-2</v>
      </c>
      <c r="G48" s="377">
        <v>98.284364001670554</v>
      </c>
      <c r="H48" s="377">
        <v>6.5774048450904843E-2</v>
      </c>
      <c r="I48" s="378">
        <v>2.5766098473350842</v>
      </c>
      <c r="J48" s="378">
        <v>-0.11225351604314504</v>
      </c>
      <c r="K48" s="370">
        <v>-4.1747571695912498E-2</v>
      </c>
      <c r="L48" s="371">
        <v>6019837.4270516504</v>
      </c>
      <c r="M48" s="371">
        <v>-526134.7808045242</v>
      </c>
      <c r="N48" s="370">
        <v>-8.0375345952902369E-2</v>
      </c>
      <c r="O48" s="369">
        <v>1363393.3169952631</v>
      </c>
      <c r="P48" s="369">
        <v>-140149.65638076072</v>
      </c>
      <c r="Q48" s="370">
        <v>-9.321293695122769E-2</v>
      </c>
    </row>
    <row r="49" spans="1:17">
      <c r="A49" s="523" t="s">
        <v>195</v>
      </c>
      <c r="B49" s="523" t="s">
        <v>220</v>
      </c>
      <c r="C49" s="221" t="s">
        <v>31</v>
      </c>
      <c r="D49" s="365">
        <v>45027.130813002586</v>
      </c>
      <c r="E49" s="365">
        <v>-734.40049159526825</v>
      </c>
      <c r="F49" s="366">
        <v>-1.6048424750189246E-2</v>
      </c>
      <c r="G49" s="375">
        <v>0.14269138297829323</v>
      </c>
      <c r="H49" s="375">
        <v>6.8495479533768888E-3</v>
      </c>
      <c r="I49" s="376">
        <v>4.0366218431333536</v>
      </c>
      <c r="J49" s="376">
        <v>0.19775421715434671</v>
      </c>
      <c r="K49" s="366">
        <v>5.1513684873130905E-2</v>
      </c>
      <c r="L49" s="367">
        <v>181757.49977338911</v>
      </c>
      <c r="M49" s="367">
        <v>6085.0387329435325</v>
      </c>
      <c r="N49" s="366">
        <v>3.4638546627650174E-2</v>
      </c>
      <c r="O49" s="365">
        <v>27152.104630947113</v>
      </c>
      <c r="P49" s="365">
        <v>450.26733100414276</v>
      </c>
      <c r="Q49" s="366">
        <v>1.6862784607151526E-2</v>
      </c>
    </row>
    <row r="50" spans="1:17">
      <c r="A50" s="523" t="s">
        <v>195</v>
      </c>
      <c r="B50" s="523" t="s">
        <v>168</v>
      </c>
      <c r="C50" s="225" t="s">
        <v>217</v>
      </c>
      <c r="D50" s="369">
        <v>507396.50594515243</v>
      </c>
      <c r="E50" s="369">
        <v>-79299.142755318375</v>
      </c>
      <c r="F50" s="370">
        <v>-0.1351623161531294</v>
      </c>
      <c r="G50" s="377">
        <v>1.6079440960239944</v>
      </c>
      <c r="H50" s="377">
        <v>-0.13364564646344834</v>
      </c>
      <c r="I50" s="378">
        <v>3.0793061996805493</v>
      </c>
      <c r="J50" s="378">
        <v>0.1214166512470225</v>
      </c>
      <c r="K50" s="370">
        <v>4.1048406054013657E-2</v>
      </c>
      <c r="L50" s="371">
        <v>1562429.2064531567</v>
      </c>
      <c r="M50" s="371">
        <v>-172951.72094939393</v>
      </c>
      <c r="N50" s="370">
        <v>-9.9662107735770278E-2</v>
      </c>
      <c r="O50" s="369">
        <v>346866.09128439787</v>
      </c>
      <c r="P50" s="369">
        <v>-60425.79784120759</v>
      </c>
      <c r="Q50" s="370">
        <v>-0.14835993412717524</v>
      </c>
    </row>
    <row r="51" spans="1:17">
      <c r="A51" s="523" t="s">
        <v>195</v>
      </c>
      <c r="B51" s="523" t="s">
        <v>168</v>
      </c>
      <c r="C51" s="221" t="s">
        <v>218</v>
      </c>
      <c r="D51" s="365">
        <v>2548.4949924945831</v>
      </c>
      <c r="E51" s="365">
        <v>1641.3893418312073</v>
      </c>
      <c r="F51" s="366">
        <v>1.8094797895160746</v>
      </c>
      <c r="G51" s="375">
        <v>8.0762035782945239E-3</v>
      </c>
      <c r="H51" s="375">
        <v>5.3834856417511075E-3</v>
      </c>
      <c r="I51" s="376">
        <v>3.3750920602856223</v>
      </c>
      <c r="J51" s="376">
        <v>-8.3449286209580809E-2</v>
      </c>
      <c r="K51" s="366">
        <v>-2.4128462796648702E-2</v>
      </c>
      <c r="L51" s="367">
        <v>8601.4052148461342</v>
      </c>
      <c r="M51" s="367">
        <v>5464.1428163874152</v>
      </c>
      <c r="N51" s="366">
        <v>1.7416913609367997</v>
      </c>
      <c r="O51" s="365">
        <v>1400.135090470314</v>
      </c>
      <c r="P51" s="365">
        <v>946.5822651386261</v>
      </c>
      <c r="Q51" s="366">
        <v>2.0870386254266649</v>
      </c>
    </row>
    <row r="52" spans="1:17">
      <c r="A52" s="523" t="s">
        <v>195</v>
      </c>
      <c r="B52" s="523" t="s">
        <v>168</v>
      </c>
      <c r="C52" s="225" t="s">
        <v>219</v>
      </c>
      <c r="D52" s="369">
        <v>31000634.011510503</v>
      </c>
      <c r="E52" s="369">
        <v>-2053364.1388640217</v>
      </c>
      <c r="F52" s="370">
        <v>-6.2121505831837037E-2</v>
      </c>
      <c r="G52" s="377">
        <v>98.241288317419446</v>
      </c>
      <c r="H52" s="377">
        <v>0.12141261286834037</v>
      </c>
      <c r="I52" s="378">
        <v>2.6379160948124087</v>
      </c>
      <c r="J52" s="378">
        <v>-4.8082850806202337E-2</v>
      </c>
      <c r="K52" s="370">
        <v>-1.7901291765074913E-2</v>
      </c>
      <c r="L52" s="371">
        <v>81777071.408352524</v>
      </c>
      <c r="M52" s="371">
        <v>-7005932.7720329762</v>
      </c>
      <c r="N52" s="370">
        <v>-7.8910742396130482E-2</v>
      </c>
      <c r="O52" s="369">
        <v>18652368.28319468</v>
      </c>
      <c r="P52" s="369">
        <v>-1858444.1554764658</v>
      </c>
      <c r="Q52" s="370">
        <v>-9.0608022526331031E-2</v>
      </c>
    </row>
    <row r="53" spans="1:17">
      <c r="A53" s="523" t="s">
        <v>195</v>
      </c>
      <c r="B53" s="523" t="s">
        <v>221</v>
      </c>
      <c r="C53" s="221" t="s">
        <v>31</v>
      </c>
      <c r="D53" s="365">
        <v>20146.197834253311</v>
      </c>
      <c r="E53" s="365">
        <v>964.3408055305481</v>
      </c>
      <c r="F53" s="366">
        <v>5.0273589469807416E-2</v>
      </c>
      <c r="G53" s="375">
        <v>0.15908586209723979</v>
      </c>
      <c r="H53" s="375">
        <v>1.4814195478324688E-2</v>
      </c>
      <c r="I53" s="376">
        <v>3.9668092074612011</v>
      </c>
      <c r="J53" s="376">
        <v>9.9638706789748177E-2</v>
      </c>
      <c r="K53" s="366">
        <v>2.5765273802240685E-2</v>
      </c>
      <c r="L53" s="367">
        <v>79916.123064250947</v>
      </c>
      <c r="M53" s="367">
        <v>5736.6114146769105</v>
      </c>
      <c r="N53" s="366">
        <v>7.7334176069759175E-2</v>
      </c>
      <c r="O53" s="365">
        <v>11952.707540273666</v>
      </c>
      <c r="P53" s="365">
        <v>1072.2804259061813</v>
      </c>
      <c r="Q53" s="366">
        <v>9.8551317391782051E-2</v>
      </c>
    </row>
    <row r="54" spans="1:17">
      <c r="A54" s="523" t="s">
        <v>195</v>
      </c>
      <c r="B54" s="523" t="s">
        <v>169</v>
      </c>
      <c r="C54" s="225" t="s">
        <v>217</v>
      </c>
      <c r="D54" s="369">
        <v>208210.9553060373</v>
      </c>
      <c r="E54" s="369">
        <v>-19071.036865733913</v>
      </c>
      <c r="F54" s="370">
        <v>-8.3909141606435492E-2</v>
      </c>
      <c r="G54" s="377">
        <v>1.6441523902159416</v>
      </c>
      <c r="H54" s="377">
        <v>-6.5293767890055809E-2</v>
      </c>
      <c r="I54" s="378">
        <v>3.0782551701359053</v>
      </c>
      <c r="J54" s="378">
        <v>0.1125411057809278</v>
      </c>
      <c r="K54" s="370">
        <v>3.7947389174689275E-2</v>
      </c>
      <c r="L54" s="371">
        <v>640926.44964974525</v>
      </c>
      <c r="M54" s="371">
        <v>-33126.951108694542</v>
      </c>
      <c r="N54" s="370">
        <v>-4.9145885283599706E-2</v>
      </c>
      <c r="O54" s="369">
        <v>139673.73092567921</v>
      </c>
      <c r="P54" s="369">
        <v>-16872.421304366697</v>
      </c>
      <c r="Q54" s="370">
        <v>-0.10777921439788907</v>
      </c>
    </row>
    <row r="55" spans="1:17">
      <c r="A55" s="523" t="s">
        <v>195</v>
      </c>
      <c r="B55" s="523" t="s">
        <v>169</v>
      </c>
      <c r="C55" s="221" t="s">
        <v>218</v>
      </c>
      <c r="D55" s="365">
        <v>1176.8520920276642</v>
      </c>
      <c r="E55" s="365">
        <v>661.22952604293823</v>
      </c>
      <c r="F55" s="366">
        <v>1.2823905888993337</v>
      </c>
      <c r="G55" s="375">
        <v>9.2930949632015359E-3</v>
      </c>
      <c r="H55" s="375">
        <v>5.4149653937053529E-3</v>
      </c>
      <c r="I55" s="376">
        <v>3.5697009951582306</v>
      </c>
      <c r="J55" s="376">
        <v>0.12940202817494217</v>
      </c>
      <c r="K55" s="366">
        <v>3.7613599694915921E-2</v>
      </c>
      <c r="L55" s="367">
        <v>4201.0100840651985</v>
      </c>
      <c r="M55" s="367">
        <v>2427.1143029546733</v>
      </c>
      <c r="N55" s="366">
        <v>1.3682395148576367</v>
      </c>
      <c r="O55" s="365">
        <v>665.47376787662506</v>
      </c>
      <c r="P55" s="365">
        <v>407.66248488426208</v>
      </c>
      <c r="Q55" s="366">
        <v>1.5812437692897177</v>
      </c>
    </row>
    <row r="56" spans="1:17">
      <c r="A56" s="523" t="s">
        <v>195</v>
      </c>
      <c r="B56" s="523" t="s">
        <v>169</v>
      </c>
      <c r="C56" s="225" t="s">
        <v>219</v>
      </c>
      <c r="D56" s="369">
        <v>12434192.091269664</v>
      </c>
      <c r="E56" s="369">
        <v>-614479.25895822421</v>
      </c>
      <c r="F56" s="370">
        <v>-4.7091327727208997E-2</v>
      </c>
      <c r="G56" s="377">
        <v>98.187468652723624</v>
      </c>
      <c r="H56" s="377">
        <v>4.5064607018062475E-2</v>
      </c>
      <c r="I56" s="378">
        <v>2.5955614399156972</v>
      </c>
      <c r="J56" s="378">
        <v>-8.9740841091047407E-2</v>
      </c>
      <c r="K56" s="370">
        <v>-3.3419269676188086E-2</v>
      </c>
      <c r="L56" s="371">
        <v>32273709.528604265</v>
      </c>
      <c r="M56" s="371">
        <v>-2765917.412270043</v>
      </c>
      <c r="N56" s="370">
        <v>-7.8936839622671728E-2</v>
      </c>
      <c r="O56" s="369">
        <v>7318703.6267665625</v>
      </c>
      <c r="P56" s="369">
        <v>-713498.79054940678</v>
      </c>
      <c r="Q56" s="370">
        <v>-8.8829782104498892E-2</v>
      </c>
    </row>
    <row r="57" spans="1:17">
      <c r="A57" s="523" t="s">
        <v>196</v>
      </c>
      <c r="B57" s="523" t="s">
        <v>216</v>
      </c>
      <c r="C57" s="221" t="s">
        <v>31</v>
      </c>
      <c r="D57" s="365">
        <v>779115.00536704087</v>
      </c>
      <c r="E57" s="365">
        <v>-99643.291604995495</v>
      </c>
      <c r="F57" s="366">
        <v>-0.11339101087106586</v>
      </c>
      <c r="G57" s="375">
        <v>0.52369990832359936</v>
      </c>
      <c r="H57" s="375">
        <v>-0.10552803007557965</v>
      </c>
      <c r="I57" s="376">
        <v>2.2431229611166303</v>
      </c>
      <c r="J57" s="376">
        <v>-0.16565291954183303</v>
      </c>
      <c r="K57" s="366">
        <v>-6.8770582133423769E-2</v>
      </c>
      <c r="L57" s="367">
        <v>1747650.757889316</v>
      </c>
      <c r="M57" s="367">
        <v>-369081.03278543241</v>
      </c>
      <c r="N57" s="366">
        <v>-0.1743636271781891</v>
      </c>
      <c r="O57" s="365">
        <v>402650.00960361958</v>
      </c>
      <c r="P57" s="365">
        <v>-48374.331284165382</v>
      </c>
      <c r="Q57" s="366">
        <v>-0.10725436944034232</v>
      </c>
    </row>
    <row r="58" spans="1:17">
      <c r="A58" s="523" t="s">
        <v>196</v>
      </c>
      <c r="B58" s="523" t="s">
        <v>96</v>
      </c>
      <c r="C58" s="225" t="s">
        <v>217</v>
      </c>
      <c r="D58" s="369">
        <v>8478320.8462251015</v>
      </c>
      <c r="E58" s="369">
        <v>-835452.46996417455</v>
      </c>
      <c r="F58" s="370">
        <v>-8.9700751951089938E-2</v>
      </c>
      <c r="G58" s="377">
        <v>5.6988965933397964</v>
      </c>
      <c r="H58" s="377">
        <v>-0.97015723256058539</v>
      </c>
      <c r="I58" s="378">
        <v>1.4239077290431565</v>
      </c>
      <c r="J58" s="378">
        <v>-1.7791520578078979E-2</v>
      </c>
      <c r="K58" s="370">
        <v>-1.2340660219357943E-2</v>
      </c>
      <c r="L58" s="371">
        <v>12072346.582247637</v>
      </c>
      <c r="M58" s="371">
        <v>-1355313.4188447278</v>
      </c>
      <c r="N58" s="370">
        <v>-0.10093444566919854</v>
      </c>
      <c r="O58" s="369">
        <v>3525859.7859794497</v>
      </c>
      <c r="P58" s="369">
        <v>-385176.68560815696</v>
      </c>
      <c r="Q58" s="370">
        <v>-9.8484554773738076E-2</v>
      </c>
    </row>
    <row r="59" spans="1:17">
      <c r="A59" s="523" t="s">
        <v>196</v>
      </c>
      <c r="B59" s="523" t="s">
        <v>96</v>
      </c>
      <c r="C59" s="221" t="s">
        <v>218</v>
      </c>
      <c r="D59" s="365">
        <v>123488.8125</v>
      </c>
      <c r="E59" s="365">
        <v>-58383.029545851052</v>
      </c>
      <c r="F59" s="366">
        <v>-0.32101192185171973</v>
      </c>
      <c r="G59" s="375">
        <v>8.3005819859384697E-2</v>
      </c>
      <c r="H59" s="375">
        <v>-4.7222076272802407E-2</v>
      </c>
      <c r="I59" s="376">
        <v>1.9489543637809295</v>
      </c>
      <c r="J59" s="376">
        <v>-0.80550277184314467</v>
      </c>
      <c r="K59" s="366">
        <v>-0.2924361252260485</v>
      </c>
      <c r="L59" s="367">
        <v>240674.06</v>
      </c>
      <c r="M59" s="367">
        <v>-260284.13309228892</v>
      </c>
      <c r="N59" s="366">
        <v>-0.51957256450008416</v>
      </c>
      <c r="O59" s="365">
        <v>61788.000000000015</v>
      </c>
      <c r="P59" s="365">
        <v>-39840.267133355126</v>
      </c>
      <c r="Q59" s="366">
        <v>-0.3920195459111519</v>
      </c>
    </row>
    <row r="60" spans="1:17">
      <c r="A60" s="523" t="s">
        <v>196</v>
      </c>
      <c r="B60" s="523" t="s">
        <v>96</v>
      </c>
      <c r="C60" s="225" t="s">
        <v>219</v>
      </c>
      <c r="D60" s="369">
        <v>139390345.48201966</v>
      </c>
      <c r="E60" s="369">
        <v>10108156.57298933</v>
      </c>
      <c r="F60" s="370">
        <v>7.81867684813254E-2</v>
      </c>
      <c r="G60" s="377">
        <v>93.69439767847733</v>
      </c>
      <c r="H60" s="377">
        <v>1.1229073389090161</v>
      </c>
      <c r="I60" s="378">
        <v>2.0997153209303434</v>
      </c>
      <c r="J60" s="378">
        <v>-2.1334137143644405E-2</v>
      </c>
      <c r="K60" s="370">
        <v>-1.0058293106949424E-2</v>
      </c>
      <c r="L60" s="371">
        <v>292680043.99837035</v>
      </c>
      <c r="M60" s="371">
        <v>18466127.274252653</v>
      </c>
      <c r="N60" s="370">
        <v>6.7342049939905613E-2</v>
      </c>
      <c r="O60" s="369">
        <v>64243622.415784806</v>
      </c>
      <c r="P60" s="369">
        <v>5542171.4819043726</v>
      </c>
      <c r="Q60" s="370">
        <v>9.4412853408800915E-2</v>
      </c>
    </row>
    <row r="61" spans="1:17">
      <c r="A61" s="523" t="s">
        <v>196</v>
      </c>
      <c r="B61" s="523" t="s">
        <v>220</v>
      </c>
      <c r="C61" s="221" t="s">
        <v>31</v>
      </c>
      <c r="D61" s="365">
        <v>11131996.094206445</v>
      </c>
      <c r="E61" s="365">
        <v>1097077.5781484805</v>
      </c>
      <c r="F61" s="366">
        <v>0.10932600761958629</v>
      </c>
      <c r="G61" s="375">
        <v>0.56611840127391033</v>
      </c>
      <c r="H61" s="375">
        <v>2.9681729026452053E-2</v>
      </c>
      <c r="I61" s="376">
        <v>2.3543830003238782</v>
      </c>
      <c r="J61" s="376">
        <v>-0.17293696630990407</v>
      </c>
      <c r="K61" s="366">
        <v>-6.8427016995495152E-2</v>
      </c>
      <c r="L61" s="367">
        <v>26208982.363871463</v>
      </c>
      <c r="M61" s="367">
        <v>847532.43469512463</v>
      </c>
      <c r="N61" s="366">
        <v>3.3418138042656059E-2</v>
      </c>
      <c r="O61" s="365">
        <v>5757336.1726788282</v>
      </c>
      <c r="P61" s="365">
        <v>586491.93239510059</v>
      </c>
      <c r="Q61" s="366">
        <v>0.11342285807528393</v>
      </c>
    </row>
    <row r="62" spans="1:17">
      <c r="A62" s="523" t="s">
        <v>196</v>
      </c>
      <c r="B62" s="523" t="s">
        <v>168</v>
      </c>
      <c r="C62" s="225" t="s">
        <v>217</v>
      </c>
      <c r="D62" s="369">
        <v>117069351.95123786</v>
      </c>
      <c r="E62" s="369">
        <v>-14667941.513476789</v>
      </c>
      <c r="F62" s="370">
        <v>-0.11134236272590148</v>
      </c>
      <c r="G62" s="377">
        <v>5.9535696746515958</v>
      </c>
      <c r="H62" s="377">
        <v>-1.0887112570783088</v>
      </c>
      <c r="I62" s="378">
        <v>1.3991321681631774</v>
      </c>
      <c r="J62" s="378">
        <v>-1.162821287009308E-2</v>
      </c>
      <c r="K62" s="370">
        <v>-8.242514481145503E-3</v>
      </c>
      <c r="L62" s="371">
        <v>163795496.22099352</v>
      </c>
      <c r="M62" s="371">
        <v>-22054258.103579104</v>
      </c>
      <c r="N62" s="370">
        <v>-0.11866713616991389</v>
      </c>
      <c r="O62" s="369">
        <v>49242040.986887984</v>
      </c>
      <c r="P62" s="369">
        <v>-6442549.5888457745</v>
      </c>
      <c r="Q62" s="370">
        <v>-0.11569717083730001</v>
      </c>
    </row>
    <row r="63" spans="1:17">
      <c r="A63" s="523" t="s">
        <v>196</v>
      </c>
      <c r="B63" s="523" t="s">
        <v>168</v>
      </c>
      <c r="C63" s="221" t="s">
        <v>218</v>
      </c>
      <c r="D63" s="365">
        <v>4132782.980400892</v>
      </c>
      <c r="E63" s="365">
        <v>2376260.163398454</v>
      </c>
      <c r="F63" s="366">
        <v>1.3528205500077803</v>
      </c>
      <c r="G63" s="375">
        <v>0.21017295315924767</v>
      </c>
      <c r="H63" s="375">
        <v>0.11627450713084185</v>
      </c>
      <c r="I63" s="376">
        <v>2.1917909905691233</v>
      </c>
      <c r="J63" s="376">
        <v>6.5038367912536366E-2</v>
      </c>
      <c r="K63" s="366">
        <v>3.0581068630020119E-2</v>
      </c>
      <c r="L63" s="367">
        <v>9058196.5024200846</v>
      </c>
      <c r="M63" s="367">
        <v>5322506.9946040139</v>
      </c>
      <c r="N63" s="366">
        <v>1.4247723167216901</v>
      </c>
      <c r="O63" s="365">
        <v>2277697.0763479457</v>
      </c>
      <c r="P63" s="365">
        <v>1369689.337921022</v>
      </c>
      <c r="Q63" s="366">
        <v>1.5084555780261715</v>
      </c>
    </row>
    <row r="64" spans="1:17">
      <c r="A64" s="523" t="s">
        <v>196</v>
      </c>
      <c r="B64" s="523" t="s">
        <v>168</v>
      </c>
      <c r="C64" s="225" t="s">
        <v>219</v>
      </c>
      <c r="D64" s="369">
        <v>1834038286.6797898</v>
      </c>
      <c r="E64" s="369">
        <v>106904735.46800351</v>
      </c>
      <c r="F64" s="370">
        <v>6.1897202676074084E-2</v>
      </c>
      <c r="G64" s="377">
        <v>93.270138970913749</v>
      </c>
      <c r="H64" s="377">
        <v>0.94275502091996088</v>
      </c>
      <c r="I64" s="378">
        <v>2.1194068133755652</v>
      </c>
      <c r="J64" s="378">
        <v>-3.1765879248011331E-2</v>
      </c>
      <c r="K64" s="370">
        <v>-1.4766773191635102E-2</v>
      </c>
      <c r="L64" s="371">
        <v>3887073240.7807946</v>
      </c>
      <c r="M64" s="371">
        <v>171710708.90001631</v>
      </c>
      <c r="N64" s="370">
        <v>4.6216407531324673E-2</v>
      </c>
      <c r="O64" s="369">
        <v>850206997.72430027</v>
      </c>
      <c r="P64" s="369">
        <v>55489042.756202102</v>
      </c>
      <c r="Q64" s="370">
        <v>6.9822309171848979E-2</v>
      </c>
    </row>
    <row r="65" spans="1:17">
      <c r="A65" s="523" t="s">
        <v>196</v>
      </c>
      <c r="B65" s="523" t="s">
        <v>221</v>
      </c>
      <c r="C65" s="221" t="s">
        <v>31</v>
      </c>
      <c r="D65" s="365">
        <v>4154841.6798278093</v>
      </c>
      <c r="E65" s="365">
        <v>-577514.90715193748</v>
      </c>
      <c r="F65" s="366">
        <v>-0.12203537424480415</v>
      </c>
      <c r="G65" s="375">
        <v>0.51618901662598649</v>
      </c>
      <c r="H65" s="375">
        <v>-0.10108634827631768</v>
      </c>
      <c r="I65" s="376">
        <v>2.2564129165582778</v>
      </c>
      <c r="J65" s="376">
        <v>-0.19873154134295135</v>
      </c>
      <c r="K65" s="366">
        <v>-8.0944948352585436E-2</v>
      </c>
      <c r="L65" s="367">
        <v>9375038.4326181617</v>
      </c>
      <c r="M65" s="367">
        <v>-2243580.6147175394</v>
      </c>
      <c r="N65" s="366">
        <v>-0.19310217553195544</v>
      </c>
      <c r="O65" s="365">
        <v>2151098.8807485104</v>
      </c>
      <c r="P65" s="365">
        <v>-273035.98051071167</v>
      </c>
      <c r="Q65" s="366">
        <v>-0.11263233942722252</v>
      </c>
    </row>
    <row r="66" spans="1:17">
      <c r="A66" s="523" t="s">
        <v>196</v>
      </c>
      <c r="B66" s="523" t="s">
        <v>169</v>
      </c>
      <c r="C66" s="225" t="s">
        <v>217</v>
      </c>
      <c r="D66" s="369">
        <v>46575418.471033089</v>
      </c>
      <c r="E66" s="369">
        <v>-5749066.6052952483</v>
      </c>
      <c r="F66" s="370">
        <v>-0.10987335273168571</v>
      </c>
      <c r="G66" s="377">
        <v>5.786434553266238</v>
      </c>
      <c r="H66" s="377">
        <v>-1.038625018043275</v>
      </c>
      <c r="I66" s="378">
        <v>1.4124117192031742</v>
      </c>
      <c r="J66" s="378">
        <v>-1.6814686738050311E-2</v>
      </c>
      <c r="K66" s="370">
        <v>-1.1764886702451394E-2</v>
      </c>
      <c r="L66" s="371">
        <v>65783666.875279121</v>
      </c>
      <c r="M66" s="371">
        <v>-8999868.8730868623</v>
      </c>
      <c r="N66" s="370">
        <v>-0.12034559188763028</v>
      </c>
      <c r="O66" s="369">
        <v>19371988.543547444</v>
      </c>
      <c r="P66" s="369">
        <v>-2584395.332632836</v>
      </c>
      <c r="Q66" s="370">
        <v>-0.11770587302568329</v>
      </c>
    </row>
    <row r="67" spans="1:17">
      <c r="A67" s="523" t="s">
        <v>196</v>
      </c>
      <c r="B67" s="523" t="s">
        <v>169</v>
      </c>
      <c r="C67" s="221" t="s">
        <v>218</v>
      </c>
      <c r="D67" s="365">
        <v>712931.16466248059</v>
      </c>
      <c r="E67" s="365">
        <v>-107279.64991633571</v>
      </c>
      <c r="F67" s="366">
        <v>-0.13079521509531</v>
      </c>
      <c r="G67" s="375">
        <v>8.8573107032178564E-2</v>
      </c>
      <c r="H67" s="375">
        <v>-1.8412898895384E-2</v>
      </c>
      <c r="I67" s="376">
        <v>1.9787430424315784</v>
      </c>
      <c r="J67" s="376">
        <v>-0.38867067797388355</v>
      </c>
      <c r="K67" s="366">
        <v>-0.16417522405307203</v>
      </c>
      <c r="L67" s="367">
        <v>1410707.5818085254</v>
      </c>
      <c r="M67" s="367">
        <v>-531070.75425030454</v>
      </c>
      <c r="N67" s="366">
        <v>-0.27349710540503974</v>
      </c>
      <c r="O67" s="365">
        <v>359793.19315266598</v>
      </c>
      <c r="P67" s="365">
        <v>-82464.939489722368</v>
      </c>
      <c r="Q67" s="366">
        <v>-0.18646336472551392</v>
      </c>
    </row>
    <row r="68" spans="1:17">
      <c r="A68" s="523" t="s">
        <v>196</v>
      </c>
      <c r="B68" s="523" t="s">
        <v>169</v>
      </c>
      <c r="C68" s="225" t="s">
        <v>219</v>
      </c>
      <c r="D68" s="369">
        <v>753463838.08728707</v>
      </c>
      <c r="E68" s="369">
        <v>44688460.214460492</v>
      </c>
      <c r="F68" s="370">
        <v>6.3050243574458376E-2</v>
      </c>
      <c r="G68" s="377">
        <v>93.608803323075549</v>
      </c>
      <c r="H68" s="377">
        <v>1.158124265214866</v>
      </c>
      <c r="I68" s="378">
        <v>2.0890067908534573</v>
      </c>
      <c r="J68" s="378">
        <v>-4.1115773964581326E-2</v>
      </c>
      <c r="K68" s="370">
        <v>-1.9302069582129214E-2</v>
      </c>
      <c r="L68" s="371">
        <v>1573991074.4268525</v>
      </c>
      <c r="M68" s="371">
        <v>64212648.632512569</v>
      </c>
      <c r="N68" s="370">
        <v>4.2531173803684708E-2</v>
      </c>
      <c r="O68" s="369">
        <v>346530226.85701752</v>
      </c>
      <c r="P68" s="369">
        <v>24172871.447150946</v>
      </c>
      <c r="Q68" s="370">
        <v>7.498780791403363E-2</v>
      </c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57:A68"/>
    <mergeCell ref="B57:B60"/>
    <mergeCell ref="B61:B64"/>
    <mergeCell ref="B65:B68"/>
    <mergeCell ref="A45:A56"/>
    <mergeCell ref="B45:B48"/>
    <mergeCell ref="B49:B52"/>
    <mergeCell ref="B53:B56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8:Q38"/>
  <sheetViews>
    <sheetView zoomScale="85" zoomScaleNormal="85" workbookViewId="0">
      <selection activeCell="D9" sqref="D9:Q188"/>
    </sheetView>
  </sheetViews>
  <sheetFormatPr defaultRowHeight="13.2"/>
  <cols>
    <col min="1" max="1" width="31.21875" customWidth="1"/>
    <col min="2" max="2" width="41.77734375" customWidth="1"/>
    <col min="3" max="3" width="15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3" t="s">
        <v>178</v>
      </c>
      <c r="B9" s="524" t="s">
        <v>216</v>
      </c>
      <c r="C9" s="221" t="s">
        <v>35</v>
      </c>
      <c r="D9" s="365">
        <v>13722514.397239566</v>
      </c>
      <c r="E9" s="365">
        <v>1040712.6361464653</v>
      </c>
      <c r="F9" s="366">
        <v>8.2063468247808483E-2</v>
      </c>
      <c r="G9" s="375">
        <v>4.3500317034116422</v>
      </c>
      <c r="H9" s="375">
        <v>0.25806308675244072</v>
      </c>
      <c r="I9" s="376">
        <v>3.3158051596296141</v>
      </c>
      <c r="J9" s="376">
        <v>0.11232454517102486</v>
      </c>
      <c r="K9" s="366">
        <v>3.5063282313637006E-2</v>
      </c>
      <c r="L9" s="367">
        <v>45501184.041458614</v>
      </c>
      <c r="M9" s="367">
        <v>4875277.9433900714</v>
      </c>
      <c r="N9" s="366">
        <v>0.12000416511625459</v>
      </c>
      <c r="O9" s="365">
        <v>7843877.0999256382</v>
      </c>
      <c r="P9" s="365">
        <v>654511.51017210539</v>
      </c>
      <c r="Q9" s="366">
        <v>9.1038840910376284E-2</v>
      </c>
    </row>
    <row r="10" spans="1:17">
      <c r="A10" s="523" t="s">
        <v>178</v>
      </c>
      <c r="B10" s="523" t="s">
        <v>21</v>
      </c>
      <c r="C10" s="231" t="s">
        <v>222</v>
      </c>
      <c r="D10" s="369">
        <v>301735287.58791107</v>
      </c>
      <c r="E10" s="369">
        <v>4497758.3584629297</v>
      </c>
      <c r="F10" s="370">
        <v>1.5131865650084016E-2</v>
      </c>
      <c r="G10" s="377">
        <v>95.649968296588412</v>
      </c>
      <c r="H10" s="377">
        <v>-0.25806308675238654</v>
      </c>
      <c r="I10" s="378">
        <v>2.2521837951661836</v>
      </c>
      <c r="J10" s="378">
        <v>-4.5529225168352561E-3</v>
      </c>
      <c r="K10" s="370">
        <v>-2.0174805865301472E-3</v>
      </c>
      <c r="L10" s="371">
        <v>679563325.13530147</v>
      </c>
      <c r="M10" s="371">
        <v>8776479.0498262644</v>
      </c>
      <c r="N10" s="370">
        <v>1.3083856818366888E-2</v>
      </c>
      <c r="O10" s="369">
        <v>154057180.79449648</v>
      </c>
      <c r="P10" s="369">
        <v>4453943.4612298012</v>
      </c>
      <c r="Q10" s="370">
        <v>2.9771705082209443E-2</v>
      </c>
    </row>
    <row r="11" spans="1:17">
      <c r="A11" s="523" t="s">
        <v>178</v>
      </c>
      <c r="B11" s="524" t="s">
        <v>220</v>
      </c>
      <c r="C11" s="221" t="s">
        <v>35</v>
      </c>
      <c r="D11" s="365">
        <v>177333989.70421839</v>
      </c>
      <c r="E11" s="365">
        <v>15446349.64116177</v>
      </c>
      <c r="F11" s="366">
        <v>9.5414014529739785E-2</v>
      </c>
      <c r="G11" s="375">
        <v>4.1213347744883251</v>
      </c>
      <c r="H11" s="375">
        <v>0.29997343675529642</v>
      </c>
      <c r="I11" s="376">
        <v>3.3409804955659048</v>
      </c>
      <c r="J11" s="376">
        <v>0.22351203395187014</v>
      </c>
      <c r="K11" s="366">
        <v>7.1696646398837743E-2</v>
      </c>
      <c r="L11" s="367">
        <v>592469400.80267859</v>
      </c>
      <c r="M11" s="367">
        <v>87789788.580974936</v>
      </c>
      <c r="N11" s="366">
        <v>0.17395152578980988</v>
      </c>
      <c r="O11" s="365">
        <v>101955356.84285074</v>
      </c>
      <c r="P11" s="365">
        <v>10595321.42265965</v>
      </c>
      <c r="Q11" s="366">
        <v>0.11597326307863956</v>
      </c>
    </row>
    <row r="12" spans="1:17">
      <c r="A12" s="523" t="s">
        <v>178</v>
      </c>
      <c r="B12" s="523" t="s">
        <v>94</v>
      </c>
      <c r="C12" s="231" t="s">
        <v>222</v>
      </c>
      <c r="D12" s="369">
        <v>4125495054.9524093</v>
      </c>
      <c r="E12" s="369">
        <v>50996084.18807745</v>
      </c>
      <c r="F12" s="370">
        <v>1.2515915344190439E-2</v>
      </c>
      <c r="G12" s="377">
        <v>95.878665225511114</v>
      </c>
      <c r="H12" s="377">
        <v>-0.29997343675572097</v>
      </c>
      <c r="I12" s="378">
        <v>2.2602127051942755</v>
      </c>
      <c r="J12" s="378">
        <v>-1.0868624724208242E-2</v>
      </c>
      <c r="K12" s="370">
        <v>-4.785660725148206E-3</v>
      </c>
      <c r="L12" s="371">
        <v>9324496338.4195919</v>
      </c>
      <c r="M12" s="371">
        <v>70977797.144639969</v>
      </c>
      <c r="N12" s="370">
        <v>7.6703576945403333E-3</v>
      </c>
      <c r="O12" s="369">
        <v>2126382917.6213779</v>
      </c>
      <c r="P12" s="369">
        <v>39054306.130349159</v>
      </c>
      <c r="Q12" s="370">
        <v>1.8710185792189058E-2</v>
      </c>
    </row>
    <row r="13" spans="1:17">
      <c r="A13" s="523" t="s">
        <v>178</v>
      </c>
      <c r="B13" s="524" t="s">
        <v>223</v>
      </c>
      <c r="C13" s="221" t="s">
        <v>35</v>
      </c>
      <c r="D13" s="365">
        <v>73740241.482875064</v>
      </c>
      <c r="E13" s="365">
        <v>5310671.3443801999</v>
      </c>
      <c r="F13" s="366">
        <v>7.7607843124425771E-2</v>
      </c>
      <c r="G13" s="375">
        <v>4.2548407442393348</v>
      </c>
      <c r="H13" s="375">
        <v>0.28248732032816104</v>
      </c>
      <c r="I13" s="376">
        <v>3.3315464794438032</v>
      </c>
      <c r="J13" s="376">
        <v>0.14611807866082893</v>
      </c>
      <c r="K13" s="366">
        <v>4.5870777891260497E-2</v>
      </c>
      <c r="L13" s="367">
        <v>245669041.90560833</v>
      </c>
      <c r="M13" s="367">
        <v>27691545.733076245</v>
      </c>
      <c r="N13" s="366">
        <v>0.12703855315026658</v>
      </c>
      <c r="O13" s="365">
        <v>42370837.040255442</v>
      </c>
      <c r="P13" s="365">
        <v>3802619.4013738185</v>
      </c>
      <c r="Q13" s="366">
        <v>9.8594636572997843E-2</v>
      </c>
    </row>
    <row r="14" spans="1:17">
      <c r="A14" s="523" t="s">
        <v>178</v>
      </c>
      <c r="B14" s="523" t="s">
        <v>95</v>
      </c>
      <c r="C14" s="231" t="s">
        <v>222</v>
      </c>
      <c r="D14" s="369">
        <v>1659350276.2459629</v>
      </c>
      <c r="E14" s="369">
        <v>5134279.9907410145</v>
      </c>
      <c r="F14" s="370">
        <v>3.1037542874472776E-3</v>
      </c>
      <c r="G14" s="377">
        <v>95.745159255760626</v>
      </c>
      <c r="H14" s="377">
        <v>-0.28248732032817259</v>
      </c>
      <c r="I14" s="378">
        <v>2.236374467048885</v>
      </c>
      <c r="J14" s="378">
        <v>-1.1255491001050277E-2</v>
      </c>
      <c r="K14" s="370">
        <v>-5.0077153317602359E-3</v>
      </c>
      <c r="L14" s="371">
        <v>3710928589.6869855</v>
      </c>
      <c r="M14" s="371">
        <v>-7136840.5816702843</v>
      </c>
      <c r="N14" s="370">
        <v>-1.9195037622440653E-3</v>
      </c>
      <c r="O14" s="369">
        <v>847228097.97019362</v>
      </c>
      <c r="P14" s="369">
        <v>11624711.245979786</v>
      </c>
      <c r="Q14" s="370">
        <v>1.3911756977854921E-2</v>
      </c>
    </row>
    <row r="15" spans="1:17">
      <c r="A15" s="523" t="s">
        <v>193</v>
      </c>
      <c r="B15" s="524" t="s">
        <v>216</v>
      </c>
      <c r="C15" s="221" t="s">
        <v>35</v>
      </c>
      <c r="D15" s="365">
        <v>13719954.507419586</v>
      </c>
      <c r="E15" s="365">
        <v>1042066.6352042351</v>
      </c>
      <c r="F15" s="366">
        <v>8.2195602746101826E-2</v>
      </c>
      <c r="G15" s="375">
        <v>4.3822424799334669</v>
      </c>
      <c r="H15" s="375">
        <v>0.25855689191883524</v>
      </c>
      <c r="I15" s="376">
        <v>3.3155160066950566</v>
      </c>
      <c r="J15" s="376">
        <v>0.11266500327278672</v>
      </c>
      <c r="K15" s="366">
        <v>3.5176473445815412E-2</v>
      </c>
      <c r="L15" s="367">
        <v>45488728.780477628</v>
      </c>
      <c r="M15" s="367">
        <v>4883342.8876776621</v>
      </c>
      <c r="N15" s="366">
        <v>0.12026342762927819</v>
      </c>
      <c r="O15" s="365">
        <v>7841599.1724860677</v>
      </c>
      <c r="P15" s="365">
        <v>655565.7606842285</v>
      </c>
      <c r="Q15" s="366">
        <v>9.1227764069058331E-2</v>
      </c>
    </row>
    <row r="16" spans="1:17">
      <c r="A16" s="523" t="s">
        <v>193</v>
      </c>
      <c r="B16" s="523" t="s">
        <v>21</v>
      </c>
      <c r="C16" s="231" t="s">
        <v>222</v>
      </c>
      <c r="D16" s="369">
        <v>299360724.39713717</v>
      </c>
      <c r="E16" s="369">
        <v>4597911.429713726</v>
      </c>
      <c r="F16" s="370">
        <v>1.5598682152018536E-2</v>
      </c>
      <c r="G16" s="377">
        <v>95.617757520066505</v>
      </c>
      <c r="H16" s="377">
        <v>-0.25855689191894271</v>
      </c>
      <c r="I16" s="378">
        <v>2.2495590027748604</v>
      </c>
      <c r="J16" s="378">
        <v>-3.5117104457680348E-3</v>
      </c>
      <c r="K16" s="370">
        <v>-1.5586330358660855E-3</v>
      </c>
      <c r="L16" s="371">
        <v>673429612.64478374</v>
      </c>
      <c r="M16" s="371">
        <v>9308151.4013522863</v>
      </c>
      <c r="N16" s="370">
        <v>1.4015736494834362E-2</v>
      </c>
      <c r="O16" s="369">
        <v>152669527.10844237</v>
      </c>
      <c r="P16" s="369">
        <v>4597952.9496504068</v>
      </c>
      <c r="Q16" s="370">
        <v>3.1052232515064383E-2</v>
      </c>
    </row>
    <row r="17" spans="1:17">
      <c r="A17" s="523" t="s">
        <v>193</v>
      </c>
      <c r="B17" s="524" t="s">
        <v>220</v>
      </c>
      <c r="C17" s="221" t="s">
        <v>35</v>
      </c>
      <c r="D17" s="365">
        <v>177289352.98535252</v>
      </c>
      <c r="E17" s="365">
        <v>15453923.502738446</v>
      </c>
      <c r="F17" s="366">
        <v>9.5491596321920696E-2</v>
      </c>
      <c r="G17" s="375">
        <v>4.1507376087600232</v>
      </c>
      <c r="H17" s="375">
        <v>0.29998789012244043</v>
      </c>
      <c r="I17" s="376">
        <v>3.3404798570255458</v>
      </c>
      <c r="J17" s="376">
        <v>0.22375550310560932</v>
      </c>
      <c r="K17" s="366">
        <v>7.1791880736642527E-2</v>
      </c>
      <c r="L17" s="367">
        <v>592231512.51266193</v>
      </c>
      <c r="M17" s="367">
        <v>87835088.11710614</v>
      </c>
      <c r="N17" s="366">
        <v>0.17413899835305821</v>
      </c>
      <c r="O17" s="365">
        <v>101916170.42848855</v>
      </c>
      <c r="P17" s="365">
        <v>10599837.642690197</v>
      </c>
      <c r="Q17" s="366">
        <v>0.11607822302231895</v>
      </c>
    </row>
    <row r="18" spans="1:17">
      <c r="A18" s="523" t="s">
        <v>193</v>
      </c>
      <c r="B18" s="523" t="s">
        <v>94</v>
      </c>
      <c r="C18" s="231" t="s">
        <v>222</v>
      </c>
      <c r="D18" s="369">
        <v>4093984085.5280085</v>
      </c>
      <c r="E18" s="369">
        <v>53120266.619267941</v>
      </c>
      <c r="F18" s="370">
        <v>1.3145770062999398E-2</v>
      </c>
      <c r="G18" s="377">
        <v>95.849262391239407</v>
      </c>
      <c r="H18" s="377">
        <v>-0.29998789012289251</v>
      </c>
      <c r="I18" s="378">
        <v>2.2572643601270759</v>
      </c>
      <c r="J18" s="378">
        <v>-1.0345968979338593E-2</v>
      </c>
      <c r="K18" s="370">
        <v>-4.5624986121030661E-3</v>
      </c>
      <c r="L18" s="371">
        <v>9241204367.1898117</v>
      </c>
      <c r="M18" s="371">
        <v>78099832.919960022</v>
      </c>
      <c r="N18" s="370">
        <v>8.5232938932288723E-3</v>
      </c>
      <c r="O18" s="369">
        <v>2107394317.42154</v>
      </c>
      <c r="P18" s="369">
        <v>40967263.014040232</v>
      </c>
      <c r="Q18" s="370">
        <v>1.9825167758358957E-2</v>
      </c>
    </row>
    <row r="19" spans="1:17">
      <c r="A19" s="523" t="s">
        <v>193</v>
      </c>
      <c r="B19" s="524" t="s">
        <v>223</v>
      </c>
      <c r="C19" s="221" t="s">
        <v>35</v>
      </c>
      <c r="D19" s="365">
        <v>73726804.008438066</v>
      </c>
      <c r="E19" s="365">
        <v>5313964.0064552426</v>
      </c>
      <c r="F19" s="366">
        <v>7.767495116854127E-2</v>
      </c>
      <c r="G19" s="375">
        <v>4.2853787424739114</v>
      </c>
      <c r="H19" s="375">
        <v>0.28310633594321466</v>
      </c>
      <c r="I19" s="376">
        <v>3.3312487849641257</v>
      </c>
      <c r="J19" s="376">
        <v>0.14632739869528022</v>
      </c>
      <c r="K19" s="366">
        <v>4.5943802357616005E-2</v>
      </c>
      <c r="L19" s="367">
        <v>245602326.27239755</v>
      </c>
      <c r="M19" s="367">
        <v>27712809.054693699</v>
      </c>
      <c r="N19" s="366">
        <v>0.12718743613078229</v>
      </c>
      <c r="O19" s="365">
        <v>42359462.786960021</v>
      </c>
      <c r="P19" s="365">
        <v>3805361.7489499599</v>
      </c>
      <c r="Q19" s="366">
        <v>9.8701866896035162E-2</v>
      </c>
    </row>
    <row r="20" spans="1:17">
      <c r="A20" s="523" t="s">
        <v>193</v>
      </c>
      <c r="B20" s="523" t="s">
        <v>95</v>
      </c>
      <c r="C20" s="231" t="s">
        <v>222</v>
      </c>
      <c r="D20" s="369">
        <v>1646699987.6238983</v>
      </c>
      <c r="E20" s="369">
        <v>5762912.0541577339</v>
      </c>
      <c r="F20" s="370">
        <v>3.5119640722096708E-3</v>
      </c>
      <c r="G20" s="377">
        <v>95.714621257526119</v>
      </c>
      <c r="H20" s="377">
        <v>-0.28310633594323065</v>
      </c>
      <c r="I20" s="378">
        <v>2.2335559481699843</v>
      </c>
      <c r="J20" s="378">
        <v>-1.050558855645356E-2</v>
      </c>
      <c r="K20" s="370">
        <v>-4.6815064491407673E-3</v>
      </c>
      <c r="L20" s="371">
        <v>3677996552.2087975</v>
      </c>
      <c r="M20" s="371">
        <v>-4367223.2656216621</v>
      </c>
      <c r="N20" s="370">
        <v>-1.1859836593843878E-3</v>
      </c>
      <c r="O20" s="369">
        <v>839768476.68448877</v>
      </c>
      <c r="P20" s="369">
        <v>12350860.167346478</v>
      </c>
      <c r="Q20" s="370">
        <v>1.4926996864455319E-2</v>
      </c>
    </row>
    <row r="21" spans="1:17">
      <c r="A21" s="523" t="s">
        <v>194</v>
      </c>
      <c r="B21" s="524" t="s">
        <v>216</v>
      </c>
      <c r="C21" s="221" t="s">
        <v>35</v>
      </c>
      <c r="D21" s="365">
        <v>8662804.4380100518</v>
      </c>
      <c r="E21" s="365">
        <v>954502.15754112694</v>
      </c>
      <c r="F21" s="366">
        <v>0.12382780576205699</v>
      </c>
      <c r="G21" s="375">
        <v>5.2722509949174192</v>
      </c>
      <c r="H21" s="375">
        <v>0.67807199279873753</v>
      </c>
      <c r="I21" s="376">
        <v>3.6643220749684495</v>
      </c>
      <c r="J21" s="376">
        <v>0.10512623452594294</v>
      </c>
      <c r="K21" s="366">
        <v>2.9536513088550036E-2</v>
      </c>
      <c r="L21" s="367">
        <v>31743305.533334885</v>
      </c>
      <c r="M21" s="367">
        <v>4307948.1198164001</v>
      </c>
      <c r="N21" s="366">
        <v>0.1570217604562244</v>
      </c>
      <c r="O21" s="365">
        <v>5789746.174069644</v>
      </c>
      <c r="P21" s="365">
        <v>569884.23342839535</v>
      </c>
      <c r="Q21" s="366">
        <v>0.10917611230123575</v>
      </c>
    </row>
    <row r="22" spans="1:17">
      <c r="A22" s="523" t="s">
        <v>194</v>
      </c>
      <c r="B22" s="523" t="s">
        <v>21</v>
      </c>
      <c r="C22" s="231" t="s">
        <v>222</v>
      </c>
      <c r="D22" s="369">
        <v>155646604.32043496</v>
      </c>
      <c r="E22" s="369">
        <v>-4429201.8744974434</v>
      </c>
      <c r="F22" s="370">
        <v>-2.7669402264973011E-2</v>
      </c>
      <c r="G22" s="377">
        <v>94.727749005082515</v>
      </c>
      <c r="H22" s="377">
        <v>-0.67807199279872066</v>
      </c>
      <c r="I22" s="378">
        <v>2.4442185690746339</v>
      </c>
      <c r="J22" s="378">
        <v>2.6412704380579743E-2</v>
      </c>
      <c r="K22" s="370">
        <v>1.0924245311118878E-2</v>
      </c>
      <c r="L22" s="371">
        <v>380434320.49341929</v>
      </c>
      <c r="M22" s="371">
        <v>-6597902.5203170776</v>
      </c>
      <c r="N22" s="370">
        <v>-1.7047424291808663E-2</v>
      </c>
      <c r="O22" s="369">
        <v>86487459.895490944</v>
      </c>
      <c r="P22" s="369">
        <v>-385145.72097235918</v>
      </c>
      <c r="Q22" s="370">
        <v>-4.4334542315071284E-3</v>
      </c>
    </row>
    <row r="23" spans="1:17">
      <c r="A23" s="523" t="s">
        <v>194</v>
      </c>
      <c r="B23" s="524" t="s">
        <v>220</v>
      </c>
      <c r="C23" s="221" t="s">
        <v>35</v>
      </c>
      <c r="D23" s="365">
        <v>110562744.93007196</v>
      </c>
      <c r="E23" s="365">
        <v>10870184.932961091</v>
      </c>
      <c r="F23" s="366">
        <v>0.10903707290971476</v>
      </c>
      <c r="G23" s="375">
        <v>4.7968543521806621</v>
      </c>
      <c r="H23" s="375">
        <v>0.52194097793932137</v>
      </c>
      <c r="I23" s="376">
        <v>3.712143078459714</v>
      </c>
      <c r="J23" s="376">
        <v>0.23629643343753237</v>
      </c>
      <c r="K23" s="366">
        <v>6.798241049441478E-2</v>
      </c>
      <c r="L23" s="367">
        <v>410424728.32767349</v>
      </c>
      <c r="M23" s="367">
        <v>63908678.128043115</v>
      </c>
      <c r="N23" s="366">
        <v>0.18443208645378725</v>
      </c>
      <c r="O23" s="365">
        <v>75097390.117562547</v>
      </c>
      <c r="P23" s="365">
        <v>8221010.18069157</v>
      </c>
      <c r="Q23" s="366">
        <v>0.12292845678028511</v>
      </c>
    </row>
    <row r="24" spans="1:17">
      <c r="A24" s="523" t="s">
        <v>194</v>
      </c>
      <c r="B24" s="523" t="s">
        <v>94</v>
      </c>
      <c r="C24" s="231" t="s">
        <v>222</v>
      </c>
      <c r="D24" s="369">
        <v>2194338275.8776546</v>
      </c>
      <c r="E24" s="369">
        <v>-38006126.507030487</v>
      </c>
      <c r="F24" s="370">
        <v>-1.7025207430551813E-2</v>
      </c>
      <c r="G24" s="377">
        <v>95.203145647819312</v>
      </c>
      <c r="H24" s="377">
        <v>-0.52194097793936578</v>
      </c>
      <c r="I24" s="378">
        <v>2.4321114452475108</v>
      </c>
      <c r="J24" s="378">
        <v>1.7306867125544745E-2</v>
      </c>
      <c r="K24" s="370">
        <v>7.1669845594729597E-3</v>
      </c>
      <c r="L24" s="371">
        <v>5336875235.5067329</v>
      </c>
      <c r="M24" s="371">
        <v>-53800247.316748619</v>
      </c>
      <c r="N24" s="370">
        <v>-9.9802422698555011E-3</v>
      </c>
      <c r="O24" s="369">
        <v>1226729025.7722499</v>
      </c>
      <c r="P24" s="369">
        <v>-7656583.9616343975</v>
      </c>
      <c r="Q24" s="370">
        <v>-6.2027488827296412E-3</v>
      </c>
    </row>
    <row r="25" spans="1:17">
      <c r="A25" s="523" t="s">
        <v>194</v>
      </c>
      <c r="B25" s="524" t="s">
        <v>223</v>
      </c>
      <c r="C25" s="221" t="s">
        <v>35</v>
      </c>
      <c r="D25" s="365">
        <v>46275094.123673551</v>
      </c>
      <c r="E25" s="365">
        <v>4318929.8979589045</v>
      </c>
      <c r="F25" s="366">
        <v>0.10293910269594812</v>
      </c>
      <c r="G25" s="375">
        <v>5.0545161374760301</v>
      </c>
      <c r="H25" s="375">
        <v>0.60386628601511649</v>
      </c>
      <c r="I25" s="376">
        <v>3.693874009090266</v>
      </c>
      <c r="J25" s="376">
        <v>0.15481575178236229</v>
      </c>
      <c r="K25" s="366">
        <v>4.3744900627922349E-2</v>
      </c>
      <c r="L25" s="367">
        <v>170934367.45164344</v>
      </c>
      <c r="M25" s="367">
        <v>22449058.003661543</v>
      </c>
      <c r="N25" s="366">
        <v>0.15118706414203223</v>
      </c>
      <c r="O25" s="365">
        <v>31127923.037780479</v>
      </c>
      <c r="P25" s="365">
        <v>3186840.6827235371</v>
      </c>
      <c r="Q25" s="366">
        <v>0.1140557349292077</v>
      </c>
    </row>
    <row r="26" spans="1:17">
      <c r="A26" s="523" t="s">
        <v>194</v>
      </c>
      <c r="B26" s="523" t="s">
        <v>95</v>
      </c>
      <c r="C26" s="231" t="s">
        <v>222</v>
      </c>
      <c r="D26" s="369">
        <v>869244668.10585201</v>
      </c>
      <c r="E26" s="369">
        <v>-31496652.889443636</v>
      </c>
      <c r="F26" s="370">
        <v>-3.4967478625984046E-2</v>
      </c>
      <c r="G26" s="377">
        <v>94.945483862523972</v>
      </c>
      <c r="H26" s="377">
        <v>-0.60386628601516179</v>
      </c>
      <c r="I26" s="378">
        <v>2.4183110933468597</v>
      </c>
      <c r="J26" s="378">
        <v>2.7340928973455192E-2</v>
      </c>
      <c r="K26" s="370">
        <v>1.1435077434611302E-2</v>
      </c>
      <c r="L26" s="371">
        <v>2102104023.712991</v>
      </c>
      <c r="M26" s="371">
        <v>-51541600.605048418</v>
      </c>
      <c r="N26" s="370">
        <v>-2.3932257017154006E-2</v>
      </c>
      <c r="O26" s="369">
        <v>482586908.95920205</v>
      </c>
      <c r="P26" s="369">
        <v>-8263593.9609447718</v>
      </c>
      <c r="Q26" s="370">
        <v>-1.6835256176337503E-2</v>
      </c>
    </row>
    <row r="27" spans="1:17">
      <c r="A27" s="523" t="s">
        <v>195</v>
      </c>
      <c r="B27" s="524" t="s">
        <v>216</v>
      </c>
      <c r="C27" s="221" t="s">
        <v>35</v>
      </c>
      <c r="D27" s="365">
        <v>2559.8898199796677</v>
      </c>
      <c r="E27" s="365">
        <v>-1353.9990577697754</v>
      </c>
      <c r="F27" s="366">
        <v>-0.34594724072706667</v>
      </c>
      <c r="G27" s="375">
        <v>0.10768856862641719</v>
      </c>
      <c r="H27" s="375">
        <v>-5.0216751629786296E-2</v>
      </c>
      <c r="I27" s="376">
        <v>4.8655457292622462</v>
      </c>
      <c r="J27" s="376">
        <v>-0.37737401361304457</v>
      </c>
      <c r="K27" s="366">
        <v>-7.1977835275061325E-2</v>
      </c>
      <c r="L27" s="367">
        <v>12455.260980983972</v>
      </c>
      <c r="M27" s="367">
        <v>-8064.9442875885961</v>
      </c>
      <c r="N27" s="366">
        <v>-0.39302454249521313</v>
      </c>
      <c r="O27" s="365">
        <v>2277.9274395704269</v>
      </c>
      <c r="P27" s="365">
        <v>-1054.2505121231079</v>
      </c>
      <c r="Q27" s="366">
        <v>-0.31638481719960337</v>
      </c>
    </row>
    <row r="28" spans="1:17">
      <c r="A28" s="523" t="s">
        <v>195</v>
      </c>
      <c r="B28" s="523" t="s">
        <v>21</v>
      </c>
      <c r="C28" s="231" t="s">
        <v>222</v>
      </c>
      <c r="D28" s="369">
        <v>2374563.1907738317</v>
      </c>
      <c r="E28" s="369">
        <v>-100153.07125093695</v>
      </c>
      <c r="F28" s="370">
        <v>-4.0470526980330865E-2</v>
      </c>
      <c r="G28" s="377">
        <v>99.892311431373642</v>
      </c>
      <c r="H28" s="377">
        <v>5.0216751629903911E-2</v>
      </c>
      <c r="I28" s="378">
        <v>2.5830908667117369</v>
      </c>
      <c r="J28" s="378">
        <v>-0.11030269291595785</v>
      </c>
      <c r="K28" s="370">
        <v>-4.0953054380662025E-2</v>
      </c>
      <c r="L28" s="371">
        <v>6133712.4905177644</v>
      </c>
      <c r="M28" s="371">
        <v>-531672.35152566992</v>
      </c>
      <c r="N28" s="370">
        <v>-7.9766189668753318E-2</v>
      </c>
      <c r="O28" s="369">
        <v>1387653.6860541105</v>
      </c>
      <c r="P28" s="369">
        <v>-144009.48842059821</v>
      </c>
      <c r="Q28" s="370">
        <v>-9.4021643152703574E-2</v>
      </c>
    </row>
    <row r="29" spans="1:17">
      <c r="A29" s="523" t="s">
        <v>195</v>
      </c>
      <c r="B29" s="524" t="s">
        <v>220</v>
      </c>
      <c r="C29" s="221" t="s">
        <v>35</v>
      </c>
      <c r="D29" s="365">
        <v>44636.71886588398</v>
      </c>
      <c r="E29" s="365">
        <v>-7573.861576695519</v>
      </c>
      <c r="F29" s="366">
        <v>-0.14506373061730565</v>
      </c>
      <c r="G29" s="375">
        <v>0.14145416400253927</v>
      </c>
      <c r="H29" s="375">
        <v>-1.3531494318807291E-2</v>
      </c>
      <c r="I29" s="376">
        <v>5.329430479231287</v>
      </c>
      <c r="J29" s="376">
        <v>-9.4524277589814965E-2</v>
      </c>
      <c r="K29" s="366">
        <v>-1.7427187693802634E-2</v>
      </c>
      <c r="L29" s="367">
        <v>237888.2900167203</v>
      </c>
      <c r="M29" s="367">
        <v>-45299.536131199566</v>
      </c>
      <c r="N29" s="366">
        <v>-0.15996286545007721</v>
      </c>
      <c r="O29" s="365">
        <v>39186.414362192154</v>
      </c>
      <c r="P29" s="365">
        <v>-4516.2200305461884</v>
      </c>
      <c r="Q29" s="366">
        <v>-0.10333976643057029</v>
      </c>
    </row>
    <row r="30" spans="1:17">
      <c r="A30" s="523" t="s">
        <v>195</v>
      </c>
      <c r="B30" s="523" t="s">
        <v>94</v>
      </c>
      <c r="C30" s="231" t="s">
        <v>222</v>
      </c>
      <c r="D30" s="369">
        <v>31510969.424395263</v>
      </c>
      <c r="E30" s="369">
        <v>-2124182.431192413</v>
      </c>
      <c r="F30" s="370">
        <v>-6.3153644743825676E-2</v>
      </c>
      <c r="G30" s="377">
        <v>99.858545835997461</v>
      </c>
      <c r="H30" s="377">
        <v>1.3531494318797854E-2</v>
      </c>
      <c r="I30" s="378">
        <v>2.6432690822039246</v>
      </c>
      <c r="J30" s="378">
        <v>-4.4811750410450379E-2</v>
      </c>
      <c r="K30" s="370">
        <v>-1.667053678845935E-2</v>
      </c>
      <c r="L30" s="371">
        <v>83291971.229777202</v>
      </c>
      <c r="M30" s="371">
        <v>-7122035.7753018588</v>
      </c>
      <c r="N30" s="370">
        <v>-7.877137637425774E-2</v>
      </c>
      <c r="O30" s="369">
        <v>18988600.199838292</v>
      </c>
      <c r="P30" s="369">
        <v>-1912956.8836909868</v>
      </c>
      <c r="Q30" s="370">
        <v>-9.1522218945038494E-2</v>
      </c>
    </row>
    <row r="31" spans="1:17">
      <c r="A31" s="523" t="s">
        <v>195</v>
      </c>
      <c r="B31" s="524" t="s">
        <v>223</v>
      </c>
      <c r="C31" s="221" t="s">
        <v>35</v>
      </c>
      <c r="D31" s="365">
        <v>13437.474436998367</v>
      </c>
      <c r="E31" s="365">
        <v>-3292.6620750427246</v>
      </c>
      <c r="F31" s="366">
        <v>-0.19681023359689351</v>
      </c>
      <c r="G31" s="375">
        <v>0.10610995795866204</v>
      </c>
      <c r="H31" s="375">
        <v>-1.9721689818708976E-2</v>
      </c>
      <c r="I31" s="376">
        <v>4.9648937769948542</v>
      </c>
      <c r="J31" s="376">
        <v>-0.2938173378181812</v>
      </c>
      <c r="K31" s="366">
        <v>-5.5872500200769705E-2</v>
      </c>
      <c r="L31" s="367">
        <v>66715.633210780623</v>
      </c>
      <c r="M31" s="367">
        <v>-21263.321617429261</v>
      </c>
      <c r="N31" s="366">
        <v>-0.24168645398150734</v>
      </c>
      <c r="O31" s="365">
        <v>11374.2532954216</v>
      </c>
      <c r="P31" s="365">
        <v>-2742.3475761413574</v>
      </c>
      <c r="Q31" s="366">
        <v>-0.19426401589816508</v>
      </c>
    </row>
    <row r="32" spans="1:17">
      <c r="A32" s="523" t="s">
        <v>195</v>
      </c>
      <c r="B32" s="523" t="s">
        <v>95</v>
      </c>
      <c r="C32" s="231" t="s">
        <v>222</v>
      </c>
      <c r="D32" s="369">
        <v>12650288.622064983</v>
      </c>
      <c r="E32" s="369">
        <v>-628632.06341734529</v>
      </c>
      <c r="F32" s="370">
        <v>-4.7340599308242012E-2</v>
      </c>
      <c r="G32" s="377">
        <v>99.893890042041335</v>
      </c>
      <c r="H32" s="377">
        <v>1.9721689818709365E-2</v>
      </c>
      <c r="I32" s="378">
        <v>2.6032637248094557</v>
      </c>
      <c r="J32" s="378">
        <v>-8.5332407349641315E-2</v>
      </c>
      <c r="K32" s="370">
        <v>-3.1738648407975835E-2</v>
      </c>
      <c r="L32" s="371">
        <v>32932037.478191566</v>
      </c>
      <c r="M32" s="371">
        <v>-2769617.3160436489</v>
      </c>
      <c r="N32" s="370">
        <v>-7.7576721079350694E-2</v>
      </c>
      <c r="O32" s="369">
        <v>7459621.2857049704</v>
      </c>
      <c r="P32" s="369">
        <v>-726148.92136684246</v>
      </c>
      <c r="Q32" s="370">
        <v>-8.8708686293137232E-2</v>
      </c>
    </row>
    <row r="33" spans="1:17">
      <c r="A33" s="523" t="s">
        <v>196</v>
      </c>
      <c r="B33" s="524" t="s">
        <v>216</v>
      </c>
      <c r="C33" s="221" t="s">
        <v>35</v>
      </c>
      <c r="D33" s="365">
        <v>5057150.0694095399</v>
      </c>
      <c r="E33" s="365">
        <v>87564.477663110942</v>
      </c>
      <c r="F33" s="366">
        <v>1.7620076371868812E-2</v>
      </c>
      <c r="G33" s="375">
        <v>3.3992786809192346</v>
      </c>
      <c r="H33" s="375">
        <v>-0.15915383387769477</v>
      </c>
      <c r="I33" s="376">
        <v>2.7180176697322405</v>
      </c>
      <c r="J33" s="376">
        <v>6.7891570454571504E-2</v>
      </c>
      <c r="K33" s="366">
        <v>2.5618241514272229E-2</v>
      </c>
      <c r="L33" s="367">
        <v>13745423.247142756</v>
      </c>
      <c r="M33" s="367">
        <v>575394.76786128618</v>
      </c>
      <c r="N33" s="366">
        <v>4.3689713258135532E-2</v>
      </c>
      <c r="O33" s="365">
        <v>2051852.9984164238</v>
      </c>
      <c r="P33" s="365">
        <v>85681.527255833149</v>
      </c>
      <c r="Q33" s="366">
        <v>4.3577850921240911E-2</v>
      </c>
    </row>
    <row r="34" spans="1:17">
      <c r="A34" s="523" t="s">
        <v>196</v>
      </c>
      <c r="B34" s="523" t="s">
        <v>21</v>
      </c>
      <c r="C34" s="231" t="s">
        <v>222</v>
      </c>
      <c r="D34" s="369">
        <v>143714120.07670212</v>
      </c>
      <c r="E34" s="369">
        <v>9027113.3042111099</v>
      </c>
      <c r="F34" s="370">
        <v>6.7022896421326084E-2</v>
      </c>
      <c r="G34" s="377">
        <v>96.600721319080677</v>
      </c>
      <c r="H34" s="377">
        <v>0.15915383387756776</v>
      </c>
      <c r="I34" s="378">
        <v>2.0387369869779617</v>
      </c>
      <c r="J34" s="378">
        <v>-1.8545633443959542E-2</v>
      </c>
      <c r="K34" s="370">
        <v>-9.0146260216576752E-3</v>
      </c>
      <c r="L34" s="371">
        <v>292995292.15136468</v>
      </c>
      <c r="M34" s="371">
        <v>15906053.921669304</v>
      </c>
      <c r="N34" s="370">
        <v>5.7404084053541811E-2</v>
      </c>
      <c r="O34" s="369">
        <v>66182067.212951422</v>
      </c>
      <c r="P34" s="369">
        <v>4983098.6706227884</v>
      </c>
      <c r="Q34" s="370">
        <v>8.1424553212464654E-2</v>
      </c>
    </row>
    <row r="35" spans="1:17">
      <c r="A35" s="523" t="s">
        <v>196</v>
      </c>
      <c r="B35" s="524" t="s">
        <v>220</v>
      </c>
      <c r="C35" s="221" t="s">
        <v>35</v>
      </c>
      <c r="D35" s="365">
        <v>66726608.055280462</v>
      </c>
      <c r="E35" s="365">
        <v>4583738.5697773844</v>
      </c>
      <c r="F35" s="366">
        <v>7.3761295667988044E-2</v>
      </c>
      <c r="G35" s="375">
        <v>3.3933860877247333</v>
      </c>
      <c r="H35" s="375">
        <v>7.1414508447103842E-2</v>
      </c>
      <c r="I35" s="376">
        <v>2.7246519714349695</v>
      </c>
      <c r="J35" s="376">
        <v>0.18404875334964244</v>
      </c>
      <c r="K35" s="366">
        <v>7.2442934827244274E-2</v>
      </c>
      <c r="L35" s="367">
        <v>181806784.18498844</v>
      </c>
      <c r="M35" s="367">
        <v>23926409.989062846</v>
      </c>
      <c r="N35" s="366">
        <v>0.15154771523008154</v>
      </c>
      <c r="O35" s="365">
        <v>26818780.310925975</v>
      </c>
      <c r="P35" s="365">
        <v>2378827.4619986191</v>
      </c>
      <c r="Q35" s="366">
        <v>9.7333553657122679E-2</v>
      </c>
    </row>
    <row r="36" spans="1:17">
      <c r="A36" s="523" t="s">
        <v>196</v>
      </c>
      <c r="B36" s="523" t="s">
        <v>94</v>
      </c>
      <c r="C36" s="231" t="s">
        <v>222</v>
      </c>
      <c r="D36" s="369">
        <v>1899645809.6503599</v>
      </c>
      <c r="E36" s="369">
        <v>91126393.126300335</v>
      </c>
      <c r="F36" s="370">
        <v>5.0387290450795139E-2</v>
      </c>
      <c r="G36" s="377">
        <v>96.606613912274085</v>
      </c>
      <c r="H36" s="377">
        <v>-7.1414508447944058E-2</v>
      </c>
      <c r="I36" s="378">
        <v>2.0552932087912206</v>
      </c>
      <c r="J36" s="378">
        <v>-3.0628024333791526E-2</v>
      </c>
      <c r="K36" s="370">
        <v>-1.4683212312818883E-2</v>
      </c>
      <c r="L36" s="371">
        <v>3904329131.6830845</v>
      </c>
      <c r="M36" s="371">
        <v>131900080.23669052</v>
      </c>
      <c r="N36" s="370">
        <v>3.4964230854419506E-2</v>
      </c>
      <c r="O36" s="369">
        <v>880665291.64928997</v>
      </c>
      <c r="P36" s="369">
        <v>48623846.975674748</v>
      </c>
      <c r="Q36" s="370">
        <v>5.8439212718241963E-2</v>
      </c>
    </row>
    <row r="37" spans="1:17">
      <c r="A37" s="523" t="s">
        <v>196</v>
      </c>
      <c r="B37" s="524" t="s">
        <v>223</v>
      </c>
      <c r="C37" s="221" t="s">
        <v>35</v>
      </c>
      <c r="D37" s="365">
        <v>27451709.884764522</v>
      </c>
      <c r="E37" s="365">
        <v>995034.10849634558</v>
      </c>
      <c r="F37" s="366">
        <v>3.7609944533882E-2</v>
      </c>
      <c r="G37" s="375">
        <v>3.4105441848522458</v>
      </c>
      <c r="H37" s="375">
        <v>-4.0390649354866692E-2</v>
      </c>
      <c r="I37" s="376">
        <v>2.7199747897013231</v>
      </c>
      <c r="J37" s="376">
        <v>9.6659284887296248E-2</v>
      </c>
      <c r="K37" s="366">
        <v>3.6846229403179873E-2</v>
      </c>
      <c r="L37" s="367">
        <v>74667958.820754111</v>
      </c>
      <c r="M37" s="367">
        <v>5263751.0510321259</v>
      </c>
      <c r="N37" s="366">
        <v>7.584195858119816E-2</v>
      </c>
      <c r="O37" s="365">
        <v>11231539.749179542</v>
      </c>
      <c r="P37" s="365">
        <v>618521.06622642279</v>
      </c>
      <c r="Q37" s="366">
        <v>5.8279466446234184E-2</v>
      </c>
    </row>
    <row r="38" spans="1:17">
      <c r="A38" s="523" t="s">
        <v>196</v>
      </c>
      <c r="B38" s="523" t="s">
        <v>95</v>
      </c>
      <c r="C38" s="231" t="s">
        <v>222</v>
      </c>
      <c r="D38" s="369">
        <v>777455319.5180459</v>
      </c>
      <c r="E38" s="369">
        <v>37259564.943602085</v>
      </c>
      <c r="F38" s="370">
        <v>5.0337447510791923E-2</v>
      </c>
      <c r="G38" s="377">
        <v>96.589455815147701</v>
      </c>
      <c r="H38" s="377">
        <v>4.0390649354947072E-2</v>
      </c>
      <c r="I38" s="378">
        <v>2.0269879039128811</v>
      </c>
      <c r="J38" s="378">
        <v>-3.8301097961059405E-2</v>
      </c>
      <c r="K38" s="370">
        <v>-1.8545151756634008E-2</v>
      </c>
      <c r="L38" s="371">
        <v>1575892528.4958031</v>
      </c>
      <c r="M38" s="371">
        <v>47174377.339421988</v>
      </c>
      <c r="N38" s="370">
        <v>3.0858780151028806E-2</v>
      </c>
      <c r="O38" s="369">
        <v>357181567.72528648</v>
      </c>
      <c r="P38" s="369">
        <v>20614454.128291309</v>
      </c>
      <c r="Q38" s="370">
        <v>6.12491633777833E-2</v>
      </c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8:Q48"/>
  <sheetViews>
    <sheetView zoomScale="70" zoomScaleNormal="70" workbookViewId="0">
      <selection activeCell="D9" sqref="D9:Q188"/>
    </sheetView>
  </sheetViews>
  <sheetFormatPr defaultRowHeight="13.2"/>
  <cols>
    <col min="1" max="1" width="31.21875" customWidth="1"/>
    <col min="2" max="2" width="41.77734375" customWidth="1"/>
    <col min="3" max="3" width="16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2.777343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15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3" t="s">
        <v>178</v>
      </c>
      <c r="B9" s="524" t="s">
        <v>224</v>
      </c>
      <c r="C9" s="221" t="s">
        <v>33</v>
      </c>
      <c r="D9" s="365">
        <v>55295752.951930456</v>
      </c>
      <c r="E9" s="365">
        <v>2678058.4792905375</v>
      </c>
      <c r="F9" s="366">
        <v>5.0896537868702532E-2</v>
      </c>
      <c r="G9" s="375">
        <v>17.528732085229386</v>
      </c>
      <c r="H9" s="375">
        <v>0.5508642302404283</v>
      </c>
      <c r="I9" s="376">
        <v>2.4353652423883969</v>
      </c>
      <c r="J9" s="376">
        <v>2.4702991024323939E-2</v>
      </c>
      <c r="K9" s="366">
        <v>1.0247387833092651E-2</v>
      </c>
      <c r="L9" s="367">
        <v>134665354.79082704</v>
      </c>
      <c r="M9" s="367">
        <v>7821864.9718259573</v>
      </c>
      <c r="N9" s="366">
        <v>6.1665482264697563E-2</v>
      </c>
      <c r="O9" s="365">
        <v>29298235.053280078</v>
      </c>
      <c r="P9" s="365">
        <v>2114160.630735293</v>
      </c>
      <c r="Q9" s="366">
        <v>7.7772029235688794E-2</v>
      </c>
    </row>
    <row r="10" spans="1:17">
      <c r="A10" s="523" t="s">
        <v>178</v>
      </c>
      <c r="B10" s="523" t="s">
        <v>21</v>
      </c>
      <c r="C10" s="231" t="s">
        <v>225</v>
      </c>
      <c r="D10" s="369">
        <v>260162049.03322044</v>
      </c>
      <c r="E10" s="369">
        <v>2860412.5153186321</v>
      </c>
      <c r="F10" s="370">
        <v>1.1116961998489343E-2</v>
      </c>
      <c r="G10" s="377">
        <v>82.471267914770749</v>
      </c>
      <c r="H10" s="377">
        <v>-0.55086423024046383</v>
      </c>
      <c r="I10" s="378">
        <v>2.2693515698384745</v>
      </c>
      <c r="J10" s="378">
        <v>-2.5704834978292901E-3</v>
      </c>
      <c r="K10" s="370">
        <v>-1.1314135949578687E-3</v>
      </c>
      <c r="L10" s="371">
        <v>590399154.38593304</v>
      </c>
      <c r="M10" s="371">
        <v>5829892.0213903189</v>
      </c>
      <c r="N10" s="370">
        <v>9.9729705215919218E-3</v>
      </c>
      <c r="O10" s="369">
        <v>132602822.84114203</v>
      </c>
      <c r="P10" s="369">
        <v>2994294.3406665623</v>
      </c>
      <c r="Q10" s="370">
        <v>2.3102602701453999E-2</v>
      </c>
    </row>
    <row r="11" spans="1:17">
      <c r="A11" s="523" t="s">
        <v>178</v>
      </c>
      <c r="B11" s="524" t="s">
        <v>220</v>
      </c>
      <c r="C11" s="221" t="s">
        <v>33</v>
      </c>
      <c r="D11" s="365">
        <v>737653924.25688517</v>
      </c>
      <c r="E11" s="365">
        <v>38769696.333697081</v>
      </c>
      <c r="F11" s="366">
        <v>5.5473703346984274E-2</v>
      </c>
      <c r="G11" s="375">
        <v>17.143463442334998</v>
      </c>
      <c r="H11" s="375">
        <v>0.64628572637834836</v>
      </c>
      <c r="I11" s="376">
        <v>2.4107395070457027</v>
      </c>
      <c r="J11" s="376">
        <v>4.0414360462244225E-3</v>
      </c>
      <c r="K11" s="366">
        <v>1.6792451429298123E-3</v>
      </c>
      <c r="L11" s="367">
        <v>1778291457.7333715</v>
      </c>
      <c r="M11" s="367">
        <v>96288134.53867507</v>
      </c>
      <c r="N11" s="366">
        <v>5.7246102436819893E-2</v>
      </c>
      <c r="O11" s="365">
        <v>390173653.00612932</v>
      </c>
      <c r="P11" s="365">
        <v>25871050.102449119</v>
      </c>
      <c r="Q11" s="366">
        <v>7.1015276575691386E-2</v>
      </c>
    </row>
    <row r="12" spans="1:17">
      <c r="A12" s="523" t="s">
        <v>178</v>
      </c>
      <c r="B12" s="523" t="s">
        <v>94</v>
      </c>
      <c r="C12" s="231" t="s">
        <v>225</v>
      </c>
      <c r="D12" s="369">
        <v>3565175120.3996959</v>
      </c>
      <c r="E12" s="369">
        <v>27672737.495515823</v>
      </c>
      <c r="F12" s="370">
        <v>7.822676708078246E-3</v>
      </c>
      <c r="G12" s="377">
        <v>82.856536557663375</v>
      </c>
      <c r="H12" s="377">
        <v>-0.64628572637937509</v>
      </c>
      <c r="I12" s="378">
        <v>2.2828259500970525</v>
      </c>
      <c r="J12" s="378">
        <v>-1.9578561456157217E-4</v>
      </c>
      <c r="K12" s="370">
        <v>-8.5757227580904357E-5</v>
      </c>
      <c r="L12" s="371">
        <v>8138674281.4888096</v>
      </c>
      <c r="M12" s="371">
        <v>62479451.186937332</v>
      </c>
      <c r="N12" s="370">
        <v>7.7362486294305973E-3</v>
      </c>
      <c r="O12" s="369">
        <v>1838164621.4581003</v>
      </c>
      <c r="P12" s="369">
        <v>23778577.450560808</v>
      </c>
      <c r="Q12" s="370">
        <v>1.3105577795362495E-2</v>
      </c>
    </row>
    <row r="13" spans="1:17">
      <c r="A13" s="523" t="s">
        <v>178</v>
      </c>
      <c r="B13" s="524" t="s">
        <v>226</v>
      </c>
      <c r="C13" s="221" t="s">
        <v>33</v>
      </c>
      <c r="D13" s="365">
        <v>306318222.28232598</v>
      </c>
      <c r="E13" s="365">
        <v>17940420.381890476</v>
      </c>
      <c r="F13" s="366">
        <v>6.2211516502523774E-2</v>
      </c>
      <c r="G13" s="375">
        <v>17.674681105736273</v>
      </c>
      <c r="H13" s="375">
        <v>0.93427858032637445</v>
      </c>
      <c r="I13" s="376">
        <v>2.3981671377986631</v>
      </c>
      <c r="J13" s="376">
        <v>-7.3930685910896798E-3</v>
      </c>
      <c r="K13" s="366">
        <v>-3.0733251121513785E-3</v>
      </c>
      <c r="L13" s="367">
        <v>734602294.38638031</v>
      </c>
      <c r="M13" s="367">
        <v>40892129.728545427</v>
      </c>
      <c r="N13" s="366">
        <v>5.8946995174440082E-2</v>
      </c>
      <c r="O13" s="365">
        <v>162677265.10051548</v>
      </c>
      <c r="P13" s="365">
        <v>12789724.750181943</v>
      </c>
      <c r="Q13" s="366">
        <v>8.5328805318229922E-2</v>
      </c>
    </row>
    <row r="14" spans="1:17">
      <c r="A14" s="523" t="s">
        <v>178</v>
      </c>
      <c r="B14" s="523" t="s">
        <v>95</v>
      </c>
      <c r="C14" s="231" t="s">
        <v>225</v>
      </c>
      <c r="D14" s="369">
        <v>1426772295.4465103</v>
      </c>
      <c r="E14" s="369">
        <v>-7495469.0467729568</v>
      </c>
      <c r="F14" s="370">
        <v>-5.2259900364009463E-3</v>
      </c>
      <c r="G14" s="377">
        <v>82.325318894263589</v>
      </c>
      <c r="H14" s="377">
        <v>-0.93427858032660538</v>
      </c>
      <c r="I14" s="378">
        <v>2.258240749059325</v>
      </c>
      <c r="J14" s="378">
        <v>-2.3781130879694246E-3</v>
      </c>
      <c r="K14" s="370">
        <v>-1.0519743632106679E-3</v>
      </c>
      <c r="L14" s="371">
        <v>3221995337.2062201</v>
      </c>
      <c r="M14" s="371">
        <v>-20337424.577129841</v>
      </c>
      <c r="N14" s="370">
        <v>-6.2724667920709774E-3</v>
      </c>
      <c r="O14" s="369">
        <v>726921669.90993345</v>
      </c>
      <c r="P14" s="369">
        <v>2637605.8971713781</v>
      </c>
      <c r="Q14" s="370">
        <v>3.6416732442768516E-3</v>
      </c>
    </row>
    <row r="15" spans="1:17">
      <c r="A15" s="523" t="s">
        <v>193</v>
      </c>
      <c r="B15" s="524" t="s">
        <v>224</v>
      </c>
      <c r="C15" s="221" t="s">
        <v>33</v>
      </c>
      <c r="D15" s="365">
        <v>54806036.747107565</v>
      </c>
      <c r="E15" s="365">
        <v>2555789.6624824107</v>
      </c>
      <c r="F15" s="366">
        <v>4.8914403377710761E-2</v>
      </c>
      <c r="G15" s="375">
        <v>17.50540369941362</v>
      </c>
      <c r="H15" s="375">
        <v>0.51017602073390123</v>
      </c>
      <c r="I15" s="376">
        <v>2.4431657050645903</v>
      </c>
      <c r="J15" s="376">
        <v>3.0215045333397139E-2</v>
      </c>
      <c r="K15" s="366">
        <v>1.2522031982520167E-2</v>
      </c>
      <c r="L15" s="367">
        <v>133900229.4110429</v>
      </c>
      <c r="M15" s="367">
        <v>7822961.2370787859</v>
      </c>
      <c r="N15" s="366">
        <v>6.2048943083732558E-2</v>
      </c>
      <c r="O15" s="365">
        <v>29100928.73054298</v>
      </c>
      <c r="P15" s="365">
        <v>2096003.6421535946</v>
      </c>
      <c r="Q15" s="366">
        <v>7.7615606608542664E-2</v>
      </c>
    </row>
    <row r="16" spans="1:17">
      <c r="A16" s="523" t="s">
        <v>193</v>
      </c>
      <c r="B16" s="523" t="s">
        <v>21</v>
      </c>
      <c r="C16" s="231" t="s">
        <v>225</v>
      </c>
      <c r="D16" s="369">
        <v>258274642.15744942</v>
      </c>
      <c r="E16" s="369">
        <v>3084188.4024354815</v>
      </c>
      <c r="F16" s="370">
        <v>1.2085829846113057E-2</v>
      </c>
      <c r="G16" s="377">
        <v>82.494596300586437</v>
      </c>
      <c r="H16" s="377">
        <v>-0.51017602073403623</v>
      </c>
      <c r="I16" s="378">
        <v>2.2651008520518232</v>
      </c>
      <c r="J16" s="378">
        <v>-2.4196231371833576E-3</v>
      </c>
      <c r="K16" s="370">
        <v>-1.0670788483097039E-3</v>
      </c>
      <c r="L16" s="371">
        <v>585018112.01421845</v>
      </c>
      <c r="M16" s="371">
        <v>6368533.0519510508</v>
      </c>
      <c r="N16" s="370">
        <v>1.1005854464410368E-2</v>
      </c>
      <c r="O16" s="369">
        <v>131410197.55038545</v>
      </c>
      <c r="P16" s="369">
        <v>3157515.0681809634</v>
      </c>
      <c r="Q16" s="370">
        <v>2.4619485589465778E-2</v>
      </c>
    </row>
    <row r="17" spans="1:17">
      <c r="A17" s="523" t="s">
        <v>193</v>
      </c>
      <c r="B17" s="524" t="s">
        <v>220</v>
      </c>
      <c r="C17" s="221" t="s">
        <v>33</v>
      </c>
      <c r="D17" s="365">
        <v>731815141.09781098</v>
      </c>
      <c r="E17" s="365">
        <v>37613611.654479027</v>
      </c>
      <c r="F17" s="366">
        <v>5.4182553709786155E-2</v>
      </c>
      <c r="G17" s="375">
        <v>17.133418209640986</v>
      </c>
      <c r="H17" s="375">
        <v>0.61542611898527255</v>
      </c>
      <c r="I17" s="376">
        <v>2.4159055880918467</v>
      </c>
      <c r="J17" s="376">
        <v>6.867835234535935E-3</v>
      </c>
      <c r="K17" s="366">
        <v>2.850862435173602E-3</v>
      </c>
      <c r="L17" s="367">
        <v>1767996288.8284247</v>
      </c>
      <c r="M17" s="367">
        <v>95638596.30815196</v>
      </c>
      <c r="N17" s="366">
        <v>5.7187883151972652E-2</v>
      </c>
      <c r="O17" s="365">
        <v>387649456.46163017</v>
      </c>
      <c r="P17" s="365">
        <v>25600054.320425928</v>
      </c>
      <c r="Q17" s="366">
        <v>7.0708732479667386E-2</v>
      </c>
    </row>
    <row r="18" spans="1:17">
      <c r="A18" s="523" t="s">
        <v>193</v>
      </c>
      <c r="B18" s="523" t="s">
        <v>94</v>
      </c>
      <c r="C18" s="231" t="s">
        <v>225</v>
      </c>
      <c r="D18" s="369">
        <v>3539458297.4155078</v>
      </c>
      <c r="E18" s="369">
        <v>30960578.467505932</v>
      </c>
      <c r="F18" s="370">
        <v>8.8244544952388454E-3</v>
      </c>
      <c r="G18" s="377">
        <v>82.866581790357458</v>
      </c>
      <c r="H18" s="377">
        <v>-0.61542611898622113</v>
      </c>
      <c r="I18" s="378">
        <v>2.2787214633276807</v>
      </c>
      <c r="J18" s="378">
        <v>-7.2455495884859999E-5</v>
      </c>
      <c r="K18" s="370">
        <v>-3.1795545567483947E-5</v>
      </c>
      <c r="L18" s="371">
        <v>8065439590.8739672</v>
      </c>
      <c r="M18" s="371">
        <v>70296324.728909492</v>
      </c>
      <c r="N18" s="370">
        <v>8.7923783713263724E-3</v>
      </c>
      <c r="O18" s="369">
        <v>1821661031.3883979</v>
      </c>
      <c r="P18" s="369">
        <v>25967046.336304665</v>
      </c>
      <c r="Q18" s="370">
        <v>1.4460730253853001E-2</v>
      </c>
    </row>
    <row r="19" spans="1:17">
      <c r="A19" s="523" t="s">
        <v>193</v>
      </c>
      <c r="B19" s="524" t="s">
        <v>226</v>
      </c>
      <c r="C19" s="221" t="s">
        <v>33</v>
      </c>
      <c r="D19" s="365">
        <v>303748327.45604789</v>
      </c>
      <c r="E19" s="365">
        <v>17364739.805632234</v>
      </c>
      <c r="F19" s="366">
        <v>6.0634549445023098E-2</v>
      </c>
      <c r="G19" s="375">
        <v>17.655405561770657</v>
      </c>
      <c r="H19" s="375">
        <v>0.90145804982255484</v>
      </c>
      <c r="I19" s="376">
        <v>2.4044277822630944</v>
      </c>
      <c r="J19" s="376">
        <v>-3.461740195198626E-3</v>
      </c>
      <c r="K19" s="366">
        <v>-1.4376657080447869E-3</v>
      </c>
      <c r="L19" s="367">
        <v>730340917.35126936</v>
      </c>
      <c r="M19" s="367">
        <v>40760877.243817329</v>
      </c>
      <c r="N19" s="366">
        <v>5.9109711524518417E-2</v>
      </c>
      <c r="O19" s="365">
        <v>161603207.04988742</v>
      </c>
      <c r="P19" s="365">
        <v>12679063.526850313</v>
      </c>
      <c r="Q19" s="366">
        <v>8.5137730034277395E-2</v>
      </c>
    </row>
    <row r="20" spans="1:17">
      <c r="A20" s="523" t="s">
        <v>193</v>
      </c>
      <c r="B20" s="523" t="s">
        <v>95</v>
      </c>
      <c r="C20" s="231" t="s">
        <v>225</v>
      </c>
      <c r="D20" s="369">
        <v>1416678464.1762867</v>
      </c>
      <c r="E20" s="369">
        <v>-6287863.7450220585</v>
      </c>
      <c r="F20" s="370">
        <v>-4.4188422604542355E-3</v>
      </c>
      <c r="G20" s="377">
        <v>82.344594438229265</v>
      </c>
      <c r="H20" s="377">
        <v>-0.90145804982273603</v>
      </c>
      <c r="I20" s="378">
        <v>2.2540456722384201</v>
      </c>
      <c r="J20" s="378">
        <v>-2.2784512388160927E-3</v>
      </c>
      <c r="K20" s="370">
        <v>-1.0098067095541026E-3</v>
      </c>
      <c r="L20" s="371">
        <v>3193257961.129931</v>
      </c>
      <c r="M20" s="371">
        <v>-17415291.454737186</v>
      </c>
      <c r="N20" s="370">
        <v>-5.4241867934451014E-3</v>
      </c>
      <c r="O20" s="369">
        <v>720524732.42156124</v>
      </c>
      <c r="P20" s="369">
        <v>3477158.3894460201</v>
      </c>
      <c r="Q20" s="370">
        <v>4.8492715342347489E-3</v>
      </c>
    </row>
    <row r="21" spans="1:17">
      <c r="A21" s="523" t="s">
        <v>194</v>
      </c>
      <c r="B21" s="524" t="s">
        <v>224</v>
      </c>
      <c r="C21" s="221" t="s">
        <v>33</v>
      </c>
      <c r="D21" s="365">
        <v>27348107.753525458</v>
      </c>
      <c r="E21" s="365">
        <v>101317.04328211397</v>
      </c>
      <c r="F21" s="366">
        <v>3.7184945691245814E-3</v>
      </c>
      <c r="G21" s="375">
        <v>16.644273727337499</v>
      </c>
      <c r="H21" s="375">
        <v>0.40507744240569465</v>
      </c>
      <c r="I21" s="376">
        <v>2.5417527313322399</v>
      </c>
      <c r="J21" s="376">
        <v>4.5926495648348276E-2</v>
      </c>
      <c r="K21" s="366">
        <v>1.8401319367397292E-2</v>
      </c>
      <c r="L21" s="367">
        <v>69512127.579291746</v>
      </c>
      <c r="M21" s="367">
        <v>1508872.4864782691</v>
      </c>
      <c r="N21" s="366">
        <v>2.2188239142654297E-2</v>
      </c>
      <c r="O21" s="365">
        <v>15680556.547282537</v>
      </c>
      <c r="P21" s="365">
        <v>817565.82887007669</v>
      </c>
      <c r="Q21" s="366">
        <v>5.5006818234587591E-2</v>
      </c>
    </row>
    <row r="22" spans="1:17">
      <c r="A22" s="523" t="s">
        <v>194</v>
      </c>
      <c r="B22" s="523" t="s">
        <v>21</v>
      </c>
      <c r="C22" s="231" t="s">
        <v>225</v>
      </c>
      <c r="D22" s="369">
        <v>136961301.00491962</v>
      </c>
      <c r="E22" s="369">
        <v>-3576016.7602383792</v>
      </c>
      <c r="F22" s="370">
        <v>-2.5445318134034754E-2</v>
      </c>
      <c r="G22" s="377">
        <v>83.35572627266248</v>
      </c>
      <c r="H22" s="377">
        <v>-0.40507744240564136</v>
      </c>
      <c r="I22" s="378">
        <v>2.5019147447727148</v>
      </c>
      <c r="J22" s="378">
        <v>3.6631282387349362E-2</v>
      </c>
      <c r="K22" s="370">
        <v>1.4858852114273938E-2</v>
      </c>
      <c r="L22" s="371">
        <v>342665498.44746244</v>
      </c>
      <c r="M22" s="371">
        <v>-3798826.8869786263</v>
      </c>
      <c r="N22" s="370">
        <v>-1.0964554238915158E-2</v>
      </c>
      <c r="O22" s="369">
        <v>76596649.522278041</v>
      </c>
      <c r="P22" s="369">
        <v>-632827.31641404331</v>
      </c>
      <c r="Q22" s="370">
        <v>-8.1941163182526686E-3</v>
      </c>
    </row>
    <row r="23" spans="1:17">
      <c r="A23" s="523" t="s">
        <v>194</v>
      </c>
      <c r="B23" s="524" t="s">
        <v>220</v>
      </c>
      <c r="C23" s="221" t="s">
        <v>33</v>
      </c>
      <c r="D23" s="365">
        <v>383547466.22930509</v>
      </c>
      <c r="E23" s="365">
        <v>17343520.253017306</v>
      </c>
      <c r="F23" s="366">
        <v>4.7360276817280181E-2</v>
      </c>
      <c r="G23" s="375">
        <v>16.640517868958</v>
      </c>
      <c r="H23" s="375">
        <v>0.93733855046768966</v>
      </c>
      <c r="I23" s="376">
        <v>2.4727550637676048</v>
      </c>
      <c r="J23" s="376">
        <v>-1.7083093737067845E-2</v>
      </c>
      <c r="K23" s="366">
        <v>-6.8611261682119135E-3</v>
      </c>
      <c r="L23" s="367">
        <v>948418939.3137486</v>
      </c>
      <c r="M23" s="367">
        <v>36630381.193207622</v>
      </c>
      <c r="N23" s="366">
        <v>4.0174205814463605E-2</v>
      </c>
      <c r="O23" s="365">
        <v>214193687.99978045</v>
      </c>
      <c r="P23" s="365">
        <v>13282765.16685915</v>
      </c>
      <c r="Q23" s="366">
        <v>6.6112707958168981E-2</v>
      </c>
    </row>
    <row r="24" spans="1:17">
      <c r="A24" s="523" t="s">
        <v>194</v>
      </c>
      <c r="B24" s="523" t="s">
        <v>94</v>
      </c>
      <c r="C24" s="231" t="s">
        <v>225</v>
      </c>
      <c r="D24" s="369">
        <v>1921353554.5784276</v>
      </c>
      <c r="E24" s="369">
        <v>-44479461.827085495</v>
      </c>
      <c r="F24" s="370">
        <v>-2.262626655259627E-2</v>
      </c>
      <c r="G24" s="377">
        <v>83.359482131042242</v>
      </c>
      <c r="H24" s="377">
        <v>-0.93733855046767189</v>
      </c>
      <c r="I24" s="378">
        <v>2.4976564115882427</v>
      </c>
      <c r="J24" s="378">
        <v>4.3021183350128833E-2</v>
      </c>
      <c r="K24" s="370">
        <v>1.7526507749588742E-2</v>
      </c>
      <c r="L24" s="371">
        <v>4798881024.5206699</v>
      </c>
      <c r="M24" s="371">
        <v>-26521950.381896019</v>
      </c>
      <c r="N24" s="370">
        <v>-5.4963182390858345E-3</v>
      </c>
      <c r="O24" s="369">
        <v>1087632727.8900323</v>
      </c>
      <c r="P24" s="369">
        <v>-12718338.947802067</v>
      </c>
      <c r="Q24" s="370">
        <v>-1.1558437421569246E-2</v>
      </c>
    </row>
    <row r="25" spans="1:17">
      <c r="A25" s="523" t="s">
        <v>194</v>
      </c>
      <c r="B25" s="524" t="s">
        <v>226</v>
      </c>
      <c r="C25" s="221" t="s">
        <v>33</v>
      </c>
      <c r="D25" s="365">
        <v>154404953.2256951</v>
      </c>
      <c r="E25" s="365">
        <v>6151322.9964663386</v>
      </c>
      <c r="F25" s="366">
        <v>4.1491887834080046E-2</v>
      </c>
      <c r="G25" s="375">
        <v>16.865278019742512</v>
      </c>
      <c r="H25" s="375">
        <v>1.1387451124788868</v>
      </c>
      <c r="I25" s="376">
        <v>2.4780112511930512</v>
      </c>
      <c r="J25" s="376">
        <v>-1.3582304305933324E-2</v>
      </c>
      <c r="K25" s="366">
        <v>-5.4512519812699679E-3</v>
      </c>
      <c r="L25" s="367">
        <v>382617211.33320928</v>
      </c>
      <c r="M25" s="367">
        <v>13229421.67473346</v>
      </c>
      <c r="N25" s="366">
        <v>3.5814453117047972E-2</v>
      </c>
      <c r="O25" s="365">
        <v>88101532.553544492</v>
      </c>
      <c r="P25" s="365">
        <v>6913940.1627601683</v>
      </c>
      <c r="Q25" s="366">
        <v>8.5160059057804702E-2</v>
      </c>
    </row>
    <row r="26" spans="1:17">
      <c r="A26" s="523" t="s">
        <v>194</v>
      </c>
      <c r="B26" s="523" t="s">
        <v>95</v>
      </c>
      <c r="C26" s="231" t="s">
        <v>225</v>
      </c>
      <c r="D26" s="369">
        <v>761114809.00383055</v>
      </c>
      <c r="E26" s="369">
        <v>-33329045.987952828</v>
      </c>
      <c r="F26" s="370">
        <v>-4.1952676427080601E-2</v>
      </c>
      <c r="G26" s="377">
        <v>83.134721980257495</v>
      </c>
      <c r="H26" s="377">
        <v>-1.1387451124791284</v>
      </c>
      <c r="I26" s="378">
        <v>2.48375298636702</v>
      </c>
      <c r="J26" s="378">
        <v>5.0927643250056498E-2</v>
      </c>
      <c r="K26" s="370">
        <v>2.0933538609396195E-2</v>
      </c>
      <c r="L26" s="371">
        <v>1890421179.8314283</v>
      </c>
      <c r="M26" s="371">
        <v>-42321964.276120186</v>
      </c>
      <c r="N26" s="370">
        <v>-2.1897355789438081E-2</v>
      </c>
      <c r="O26" s="369">
        <v>425613299.44343799</v>
      </c>
      <c r="P26" s="369">
        <v>-11990693.440981627</v>
      </c>
      <c r="Q26" s="370">
        <v>-2.740078618100868E-2</v>
      </c>
    </row>
    <row r="27" spans="1:17">
      <c r="A27" s="523" t="s">
        <v>195</v>
      </c>
      <c r="B27" s="524" t="s">
        <v>224</v>
      </c>
      <c r="C27" s="221" t="s">
        <v>33</v>
      </c>
      <c r="D27" s="365">
        <v>489716.2048228989</v>
      </c>
      <c r="E27" s="365">
        <v>122268.81680813833</v>
      </c>
      <c r="F27" s="366">
        <v>0.33275190080607331</v>
      </c>
      <c r="G27" s="375">
        <v>20.601213661202888</v>
      </c>
      <c r="H27" s="375">
        <v>5.7765982226726376</v>
      </c>
      <c r="I27" s="376">
        <v>1.5623852595622878</v>
      </c>
      <c r="J27" s="376">
        <v>-0.52287012673030708</v>
      </c>
      <c r="K27" s="366">
        <v>-0.25074632592601775</v>
      </c>
      <c r="L27" s="367">
        <v>765125.37978408334</v>
      </c>
      <c r="M27" s="367">
        <v>-1096.2652528411709</v>
      </c>
      <c r="N27" s="366">
        <v>-1.4307416919660909E-3</v>
      </c>
      <c r="O27" s="365">
        <v>197306.32273709774</v>
      </c>
      <c r="P27" s="365">
        <v>18156.98858169897</v>
      </c>
      <c r="Q27" s="366">
        <v>0.10135113628694331</v>
      </c>
    </row>
    <row r="28" spans="1:17">
      <c r="A28" s="523" t="s">
        <v>195</v>
      </c>
      <c r="B28" s="523" t="s">
        <v>21</v>
      </c>
      <c r="C28" s="231" t="s">
        <v>225</v>
      </c>
      <c r="D28" s="369">
        <v>1887406.8757709116</v>
      </c>
      <c r="E28" s="369">
        <v>-223775.88711684756</v>
      </c>
      <c r="F28" s="370">
        <v>-0.10599550690285008</v>
      </c>
      <c r="G28" s="377">
        <v>79.398786338797137</v>
      </c>
      <c r="H28" s="377">
        <v>-5.776598222672618</v>
      </c>
      <c r="I28" s="378">
        <v>2.8510240376849199</v>
      </c>
      <c r="J28" s="378">
        <v>4.7058646181861175E-2</v>
      </c>
      <c r="K28" s="370">
        <v>1.678289123127711E-2</v>
      </c>
      <c r="L28" s="371">
        <v>5381042.3717146646</v>
      </c>
      <c r="M28" s="371">
        <v>-538641.03056041989</v>
      </c>
      <c r="N28" s="370">
        <v>-9.0991526734927497E-2</v>
      </c>
      <c r="O28" s="369">
        <v>1192625.2907565832</v>
      </c>
      <c r="P28" s="369">
        <v>-163220.72751442064</v>
      </c>
      <c r="Q28" s="370">
        <v>-0.12038293826504154</v>
      </c>
    </row>
    <row r="29" spans="1:17">
      <c r="A29" s="523" t="s">
        <v>195</v>
      </c>
      <c r="B29" s="524" t="s">
        <v>220</v>
      </c>
      <c r="C29" s="221" t="s">
        <v>33</v>
      </c>
      <c r="D29" s="365">
        <v>5838783.1590743186</v>
      </c>
      <c r="E29" s="365">
        <v>1156084.6792187328</v>
      </c>
      <c r="F29" s="366">
        <v>0.24688428780799621</v>
      </c>
      <c r="G29" s="375">
        <v>18.503156404495872</v>
      </c>
      <c r="H29" s="375">
        <v>4.6026959907496945</v>
      </c>
      <c r="I29" s="376">
        <v>1.7632387818592841</v>
      </c>
      <c r="J29" s="376">
        <v>-0.29660571078080422</v>
      </c>
      <c r="K29" s="366">
        <v>-0.14399422472938564</v>
      </c>
      <c r="L29" s="367">
        <v>10295168.904946703</v>
      </c>
      <c r="M29" s="367">
        <v>649538.23052206077</v>
      </c>
      <c r="N29" s="366">
        <v>6.7340151457831496E-2</v>
      </c>
      <c r="O29" s="365">
        <v>2524196.5444991649</v>
      </c>
      <c r="P29" s="365">
        <v>270995.78202304337</v>
      </c>
      <c r="Q29" s="366">
        <v>0.12027147626438604</v>
      </c>
    </row>
    <row r="30" spans="1:17">
      <c r="A30" s="523" t="s">
        <v>195</v>
      </c>
      <c r="B30" s="523" t="s">
        <v>94</v>
      </c>
      <c r="C30" s="231" t="s">
        <v>225</v>
      </c>
      <c r="D30" s="369">
        <v>25716822.984186839</v>
      </c>
      <c r="E30" s="369">
        <v>-3287840.9719878323</v>
      </c>
      <c r="F30" s="370">
        <v>-0.11335559608467378</v>
      </c>
      <c r="G30" s="377">
        <v>81.49684359550416</v>
      </c>
      <c r="H30" s="377">
        <v>-4.6026959907496661</v>
      </c>
      <c r="I30" s="378">
        <v>2.8477347555675485</v>
      </c>
      <c r="J30" s="378">
        <v>5.3302650466477974E-2</v>
      </c>
      <c r="K30" s="370">
        <v>1.9074591352274094E-2</v>
      </c>
      <c r="L30" s="371">
        <v>73234690.614847228</v>
      </c>
      <c r="M30" s="371">
        <v>-7816873.5419550985</v>
      </c>
      <c r="N30" s="370">
        <v>-9.6443216405208143E-2</v>
      </c>
      <c r="O30" s="369">
        <v>16503590.069701325</v>
      </c>
      <c r="P30" s="369">
        <v>-2188468.885744568</v>
      </c>
      <c r="Q30" s="370">
        <v>-0.11708014033986139</v>
      </c>
    </row>
    <row r="31" spans="1:17">
      <c r="A31" s="523" t="s">
        <v>195</v>
      </c>
      <c r="B31" s="524" t="s">
        <v>226</v>
      </c>
      <c r="C31" s="221" t="s">
        <v>33</v>
      </c>
      <c r="D31" s="365">
        <v>2569894.8262781566</v>
      </c>
      <c r="E31" s="365">
        <v>575680.57625822769</v>
      </c>
      <c r="F31" s="366">
        <v>0.28867538994492425</v>
      </c>
      <c r="G31" s="375">
        <v>20.29335447319902</v>
      </c>
      <c r="H31" s="375">
        <v>5.2943576078406576</v>
      </c>
      <c r="I31" s="376">
        <v>1.6581912191642008</v>
      </c>
      <c r="J31" s="376">
        <v>-0.41286235511522595</v>
      </c>
      <c r="K31" s="366">
        <v>-0.19934894984977464</v>
      </c>
      <c r="L31" s="367">
        <v>4261377.0351099484</v>
      </c>
      <c r="M31" s="367">
        <v>131252.4847272085</v>
      </c>
      <c r="N31" s="366">
        <v>3.1779304262154827E-2</v>
      </c>
      <c r="O31" s="365">
        <v>1074058.0506280661</v>
      </c>
      <c r="P31" s="365">
        <v>110661.22333158308</v>
      </c>
      <c r="Q31" s="366">
        <v>0.11486567133724571</v>
      </c>
    </row>
    <row r="32" spans="1:17">
      <c r="A32" s="523" t="s">
        <v>195</v>
      </c>
      <c r="B32" s="523" t="s">
        <v>95</v>
      </c>
      <c r="C32" s="231" t="s">
        <v>225</v>
      </c>
      <c r="D32" s="369">
        <v>10093831.270223834</v>
      </c>
      <c r="E32" s="369">
        <v>-1207605.3017506078</v>
      </c>
      <c r="F32" s="370">
        <v>-0.10685414142351202</v>
      </c>
      <c r="G32" s="377">
        <v>79.70664552680104</v>
      </c>
      <c r="H32" s="377">
        <v>-5.2943576078406096</v>
      </c>
      <c r="I32" s="378">
        <v>2.8470236233357542</v>
      </c>
      <c r="J32" s="378">
        <v>4.5653284524964644E-2</v>
      </c>
      <c r="K32" s="370">
        <v>1.6296768725103633E-2</v>
      </c>
      <c r="L32" s="371">
        <v>28737376.076292399</v>
      </c>
      <c r="M32" s="371">
        <v>-2922133.1223882921</v>
      </c>
      <c r="N32" s="370">
        <v>-9.2298749928506868E-2</v>
      </c>
      <c r="O32" s="369">
        <v>6396937.4883723259</v>
      </c>
      <c r="P32" s="369">
        <v>-839552.49227456655</v>
      </c>
      <c r="Q32" s="370">
        <v>-0.11601653488360338</v>
      </c>
    </row>
    <row r="33" spans="1:17">
      <c r="A33" s="523" t="s">
        <v>196</v>
      </c>
      <c r="B33" s="524" t="s">
        <v>224</v>
      </c>
      <c r="C33" s="221" t="s">
        <v>33</v>
      </c>
      <c r="D33" s="365">
        <v>27457928.993582137</v>
      </c>
      <c r="E33" s="365">
        <v>2454472.6192003153</v>
      </c>
      <c r="F33" s="366">
        <v>9.8165332922336784E-2</v>
      </c>
      <c r="G33" s="375">
        <v>18.456472789816939</v>
      </c>
      <c r="H33" s="375">
        <v>0.55294532211926395</v>
      </c>
      <c r="I33" s="376">
        <v>2.3449729892884834</v>
      </c>
      <c r="J33" s="376">
        <v>2.2333582496214976E-2</v>
      </c>
      <c r="K33" s="366">
        <v>9.6156047429933403E-3</v>
      </c>
      <c r="L33" s="367">
        <v>64388101.83175122</v>
      </c>
      <c r="M33" s="367">
        <v>6314088.7506006584</v>
      </c>
      <c r="N33" s="366">
        <v>0.10872485670617553</v>
      </c>
      <c r="O33" s="365">
        <v>13420372.183260443</v>
      </c>
      <c r="P33" s="365">
        <v>1278437.8132835217</v>
      </c>
      <c r="Q33" s="366">
        <v>0.10529111542924208</v>
      </c>
    </row>
    <row r="34" spans="1:17">
      <c r="A34" s="523" t="s">
        <v>196</v>
      </c>
      <c r="B34" s="523" t="s">
        <v>21</v>
      </c>
      <c r="C34" s="231" t="s">
        <v>225</v>
      </c>
      <c r="D34" s="369">
        <v>121313341.15252985</v>
      </c>
      <c r="E34" s="369">
        <v>6660205.1626738608</v>
      </c>
      <c r="F34" s="370">
        <v>5.8090039187965403E-2</v>
      </c>
      <c r="G34" s="377">
        <v>81.543527210183314</v>
      </c>
      <c r="H34" s="377">
        <v>-0.55294532211928527</v>
      </c>
      <c r="I34" s="378">
        <v>1.9977408194704747</v>
      </c>
      <c r="J34" s="378">
        <v>-2.7369541648383455E-2</v>
      </c>
      <c r="K34" s="370">
        <v>-1.3515086473243855E-2</v>
      </c>
      <c r="L34" s="371">
        <v>242352613.56675625</v>
      </c>
      <c r="M34" s="371">
        <v>10167359.938929439</v>
      </c>
      <c r="N34" s="370">
        <v>4.3789860811862112E-2</v>
      </c>
      <c r="O34" s="369">
        <v>54813548.028107405</v>
      </c>
      <c r="P34" s="369">
        <v>3790342.384595044</v>
      </c>
      <c r="Q34" s="370">
        <v>7.4286637556199658E-2</v>
      </c>
    </row>
    <row r="35" spans="1:17">
      <c r="A35" s="523" t="s">
        <v>196</v>
      </c>
      <c r="B35" s="524" t="s">
        <v>220</v>
      </c>
      <c r="C35" s="221" t="s">
        <v>33</v>
      </c>
      <c r="D35" s="365">
        <v>348267674.86850554</v>
      </c>
      <c r="E35" s="365">
        <v>20270091.401461124</v>
      </c>
      <c r="F35" s="366">
        <v>6.1799514457391617E-2</v>
      </c>
      <c r="G35" s="375">
        <v>17.711175753515686</v>
      </c>
      <c r="H35" s="375">
        <v>0.1774078510944932</v>
      </c>
      <c r="I35" s="376">
        <v>2.3532972154941496</v>
      </c>
      <c r="J35" s="376">
        <v>3.4471795013119255E-2</v>
      </c>
      <c r="K35" s="366">
        <v>1.4866058785041363E-2</v>
      </c>
      <c r="L35" s="367">
        <v>819577349.51467586</v>
      </c>
      <c r="M35" s="367">
        <v>59008215.114944816</v>
      </c>
      <c r="N35" s="366">
        <v>7.7584288457243605E-2</v>
      </c>
      <c r="O35" s="365">
        <v>173455768.46184972</v>
      </c>
      <c r="P35" s="365">
        <v>12317289.153567016</v>
      </c>
      <c r="Q35" s="366">
        <v>7.6439154734743067E-2</v>
      </c>
    </row>
    <row r="36" spans="1:17">
      <c r="A36" s="523" t="s">
        <v>196</v>
      </c>
      <c r="B36" s="523" t="s">
        <v>94</v>
      </c>
      <c r="C36" s="231" t="s">
        <v>225</v>
      </c>
      <c r="D36" s="369">
        <v>1618104742.837081</v>
      </c>
      <c r="E36" s="369">
        <v>75440040.294588327</v>
      </c>
      <c r="F36" s="370">
        <v>4.8902422004116826E-2</v>
      </c>
      <c r="G36" s="377">
        <v>82.288824246480431</v>
      </c>
      <c r="H36" s="377">
        <v>-0.17740785109664614</v>
      </c>
      <c r="I36" s="378">
        <v>2.0187559432190527</v>
      </c>
      <c r="J36" s="378">
        <v>-3.5961641242688636E-2</v>
      </c>
      <c r="K36" s="370">
        <v>-1.7501987384854756E-2</v>
      </c>
      <c r="L36" s="371">
        <v>3266558566.3532944</v>
      </c>
      <c r="M36" s="371">
        <v>96818275.110793114</v>
      </c>
      <c r="N36" s="370">
        <v>3.0544545046257237E-2</v>
      </c>
      <c r="O36" s="369">
        <v>734028303.49836671</v>
      </c>
      <c r="P36" s="369">
        <v>38685385.284107447</v>
      </c>
      <c r="Q36" s="370">
        <v>5.5634974155567854E-2</v>
      </c>
    </row>
    <row r="37" spans="1:17">
      <c r="A37" s="523" t="s">
        <v>196</v>
      </c>
      <c r="B37" s="524" t="s">
        <v>226</v>
      </c>
      <c r="C37" s="221" t="s">
        <v>33</v>
      </c>
      <c r="D37" s="365">
        <v>149343374.23035273</v>
      </c>
      <c r="E37" s="365">
        <v>11213416.809165895</v>
      </c>
      <c r="F37" s="366">
        <v>8.1180194495925784E-2</v>
      </c>
      <c r="G37" s="375">
        <v>18.554114795239872</v>
      </c>
      <c r="H37" s="375">
        <v>0.53682926234227679</v>
      </c>
      <c r="I37" s="376">
        <v>2.3283504059692599</v>
      </c>
      <c r="J37" s="376">
        <v>1.0299662837240486E-2</v>
      </c>
      <c r="K37" s="366">
        <v>4.443243042783508E-3</v>
      </c>
      <c r="L37" s="367">
        <v>347723706.01806086</v>
      </c>
      <c r="M37" s="367">
        <v>27531455.569084525</v>
      </c>
      <c r="N37" s="366">
        <v>8.5984140873115081E-2</v>
      </c>
      <c r="O37" s="365">
        <v>73501674.496342957</v>
      </c>
      <c r="P37" s="365">
        <v>5765123.3640902191</v>
      </c>
      <c r="Q37" s="366">
        <v>8.5110966940641256E-2</v>
      </c>
    </row>
    <row r="38" spans="1:17">
      <c r="A38" s="523" t="s">
        <v>196</v>
      </c>
      <c r="B38" s="523" t="s">
        <v>95</v>
      </c>
      <c r="C38" s="231" t="s">
        <v>225</v>
      </c>
      <c r="D38" s="369">
        <v>655563655.17245626</v>
      </c>
      <c r="E38" s="369">
        <v>27041182.242931008</v>
      </c>
      <c r="F38" s="370">
        <v>4.3023413493701874E-2</v>
      </c>
      <c r="G38" s="377">
        <v>81.445885204759875</v>
      </c>
      <c r="H38" s="377">
        <v>-0.53682926234240824</v>
      </c>
      <c r="I38" s="378">
        <v>1.9873535865190204</v>
      </c>
      <c r="J38" s="378">
        <v>-4.5875396560494108E-2</v>
      </c>
      <c r="K38" s="370">
        <v>-2.2562828359357513E-2</v>
      </c>
      <c r="L38" s="371">
        <v>1302836781.2984993</v>
      </c>
      <c r="M38" s="371">
        <v>24906672.821378946</v>
      </c>
      <c r="N38" s="370">
        <v>1.9489855240252263E-2</v>
      </c>
      <c r="O38" s="369">
        <v>294911432.97812313</v>
      </c>
      <c r="P38" s="369">
        <v>15467851.830427408</v>
      </c>
      <c r="Q38" s="370">
        <v>5.5352324669258039E-2</v>
      </c>
    </row>
    <row r="39" spans="1:17">
      <c r="D39" s="365"/>
      <c r="E39" s="365"/>
      <c r="F39" s="366"/>
      <c r="G39" s="375"/>
      <c r="H39" s="375"/>
      <c r="I39" s="376"/>
      <c r="J39" s="376"/>
      <c r="K39" s="366"/>
      <c r="L39" s="367"/>
      <c r="M39" s="367"/>
      <c r="N39" s="366"/>
      <c r="O39" s="365"/>
      <c r="P39" s="365"/>
      <c r="Q39" s="366"/>
    </row>
    <row r="40" spans="1:17">
      <c r="D40" s="369"/>
      <c r="E40" s="369"/>
      <c r="F40" s="370"/>
      <c r="G40" s="377"/>
      <c r="H40" s="377"/>
      <c r="I40" s="378"/>
      <c r="J40" s="378"/>
      <c r="K40" s="370"/>
      <c r="L40" s="371"/>
      <c r="M40" s="371"/>
      <c r="N40" s="370"/>
      <c r="O40" s="369"/>
      <c r="P40" s="369"/>
      <c r="Q40" s="370"/>
    </row>
    <row r="41" spans="1:17">
      <c r="D41" s="365"/>
      <c r="E41" s="365"/>
      <c r="F41" s="366"/>
      <c r="G41" s="375"/>
      <c r="H41" s="375"/>
      <c r="I41" s="376"/>
      <c r="J41" s="376"/>
      <c r="K41" s="366"/>
      <c r="L41" s="367"/>
      <c r="M41" s="367"/>
      <c r="N41" s="366"/>
      <c r="O41" s="365"/>
      <c r="P41" s="365"/>
      <c r="Q41" s="366"/>
    </row>
    <row r="42" spans="1:17">
      <c r="D42" s="369"/>
      <c r="E42" s="369"/>
      <c r="F42" s="370"/>
      <c r="G42" s="377"/>
      <c r="H42" s="377"/>
      <c r="I42" s="378"/>
      <c r="J42" s="378"/>
      <c r="K42" s="370"/>
      <c r="L42" s="371"/>
      <c r="M42" s="371"/>
      <c r="N42" s="370"/>
      <c r="O42" s="369"/>
      <c r="P42" s="369"/>
      <c r="Q42" s="370"/>
    </row>
    <row r="43" spans="1:17">
      <c r="D43" s="365"/>
      <c r="E43" s="365"/>
      <c r="F43" s="366"/>
      <c r="G43" s="375"/>
      <c r="H43" s="375"/>
      <c r="I43" s="376"/>
      <c r="J43" s="376"/>
      <c r="K43" s="366"/>
      <c r="L43" s="367"/>
      <c r="M43" s="367"/>
      <c r="N43" s="366"/>
      <c r="O43" s="365"/>
      <c r="P43" s="365"/>
      <c r="Q43" s="366"/>
    </row>
    <row r="44" spans="1:17">
      <c r="D44" s="369"/>
      <c r="E44" s="369"/>
      <c r="F44" s="370"/>
      <c r="G44" s="377"/>
      <c r="H44" s="377"/>
      <c r="I44" s="378"/>
      <c r="J44" s="378"/>
      <c r="K44" s="370"/>
      <c r="L44" s="371"/>
      <c r="M44" s="371"/>
      <c r="N44" s="370"/>
      <c r="O44" s="369"/>
      <c r="P44" s="369"/>
      <c r="Q44" s="370"/>
    </row>
    <row r="45" spans="1:17">
      <c r="D45" s="365"/>
      <c r="E45" s="365"/>
      <c r="F45" s="366"/>
      <c r="G45" s="375"/>
      <c r="H45" s="375"/>
      <c r="I45" s="376"/>
      <c r="J45" s="376"/>
      <c r="K45" s="366"/>
      <c r="L45" s="367"/>
      <c r="M45" s="367"/>
      <c r="N45" s="366"/>
      <c r="O45" s="365"/>
      <c r="P45" s="365"/>
      <c r="Q45" s="366"/>
    </row>
    <row r="46" spans="1:17">
      <c r="D46" s="369"/>
      <c r="E46" s="369"/>
      <c r="F46" s="370"/>
      <c r="G46" s="377"/>
      <c r="H46" s="377"/>
      <c r="I46" s="378"/>
      <c r="J46" s="378"/>
      <c r="K46" s="370"/>
      <c r="L46" s="371"/>
      <c r="M46" s="371"/>
      <c r="N46" s="370"/>
      <c r="O46" s="369"/>
      <c r="P46" s="369"/>
      <c r="Q46" s="370"/>
    </row>
    <row r="47" spans="1:17">
      <c r="D47" s="365"/>
      <c r="E47" s="365"/>
      <c r="F47" s="366"/>
      <c r="G47" s="375"/>
      <c r="H47" s="375"/>
      <c r="I47" s="376"/>
      <c r="J47" s="376"/>
      <c r="K47" s="366"/>
      <c r="L47" s="367"/>
      <c r="M47" s="367"/>
      <c r="N47" s="366"/>
      <c r="O47" s="365"/>
      <c r="P47" s="365"/>
      <c r="Q47" s="366"/>
    </row>
    <row r="48" spans="1:17">
      <c r="D48" s="369"/>
      <c r="E48" s="369"/>
      <c r="F48" s="370"/>
      <c r="G48" s="377"/>
      <c r="H48" s="377"/>
      <c r="I48" s="378"/>
      <c r="J48" s="378"/>
      <c r="K48" s="370"/>
      <c r="L48" s="371"/>
      <c r="M48" s="371"/>
      <c r="N48" s="370"/>
      <c r="O48" s="369"/>
      <c r="P48" s="369"/>
      <c r="Q48" s="370"/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8:Q128"/>
  <sheetViews>
    <sheetView workbookViewId="0">
      <selection activeCell="D9" sqref="D9:Q188"/>
    </sheetView>
  </sheetViews>
  <sheetFormatPr defaultRowHeight="13.2"/>
  <cols>
    <col min="1" max="1" width="29.5546875" customWidth="1"/>
    <col min="2" max="2" width="39" customWidth="1"/>
    <col min="3" max="3" width="26.44140625" customWidth="1"/>
    <col min="4" max="4" width="13" customWidth="1"/>
    <col min="5" max="5" width="9.77734375" customWidth="1"/>
    <col min="6" max="6" width="10.44140625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44140625" customWidth="1"/>
    <col min="14" max="14" width="11" customWidth="1"/>
    <col min="15" max="15" width="13" customWidth="1"/>
    <col min="16" max="16" width="9.77734375" customWidth="1"/>
    <col min="17" max="17" width="10.21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11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3" t="s">
        <v>178</v>
      </c>
      <c r="B9" s="523" t="s">
        <v>224</v>
      </c>
      <c r="C9" s="221" t="s">
        <v>37</v>
      </c>
      <c r="D9" s="365">
        <v>10055891.556929484</v>
      </c>
      <c r="E9" s="365">
        <v>-462053.452242231</v>
      </c>
      <c r="F9" s="366">
        <v>-4.3930012168661985E-2</v>
      </c>
      <c r="G9" s="375">
        <v>3.1877136953496064</v>
      </c>
      <c r="H9" s="375">
        <v>-0.20605492681250182</v>
      </c>
      <c r="I9" s="376">
        <v>5.4370425926083632</v>
      </c>
      <c r="J9" s="376">
        <v>-0.18090006810519021</v>
      </c>
      <c r="K9" s="366">
        <v>-3.2200411971134907E-2</v>
      </c>
      <c r="L9" s="367">
        <v>54674310.701676436</v>
      </c>
      <c r="M9" s="367">
        <v>-4414901.268388547</v>
      </c>
      <c r="N9" s="366">
        <v>-7.4715859650068911E-2</v>
      </c>
      <c r="O9" s="365">
        <v>13773973.347195484</v>
      </c>
      <c r="P9" s="365">
        <v>-885734.67109030299</v>
      </c>
      <c r="Q9" s="366">
        <v>-6.041966661174164E-2</v>
      </c>
    </row>
    <row r="10" spans="1:17">
      <c r="A10" s="523" t="s">
        <v>178</v>
      </c>
      <c r="B10" s="523" t="s">
        <v>96</v>
      </c>
      <c r="C10" s="225" t="s">
        <v>227</v>
      </c>
      <c r="D10" s="369">
        <v>2515429.9857947174</v>
      </c>
      <c r="E10" s="369">
        <v>342075.22239018185</v>
      </c>
      <c r="F10" s="370">
        <v>0.1573950227317352</v>
      </c>
      <c r="G10" s="377">
        <v>0.79739032287847056</v>
      </c>
      <c r="H10" s="377">
        <v>9.6125656212399768E-2</v>
      </c>
      <c r="I10" s="378">
        <v>1.994170853900092</v>
      </c>
      <c r="J10" s="378">
        <v>-0.20798790172383264</v>
      </c>
      <c r="K10" s="370">
        <v>-9.4447278695356657E-2</v>
      </c>
      <c r="L10" s="371">
        <v>5016197.1626981478</v>
      </c>
      <c r="M10" s="371">
        <v>230124.94138988666</v>
      </c>
      <c r="N10" s="370">
        <v>4.8082212459172331E-2</v>
      </c>
      <c r="O10" s="369">
        <v>1063444.997617227</v>
      </c>
      <c r="P10" s="369">
        <v>86184.9141283012</v>
      </c>
      <c r="Q10" s="370">
        <v>8.8190355448276969E-2</v>
      </c>
    </row>
    <row r="11" spans="1:17">
      <c r="A11" s="523" t="s">
        <v>178</v>
      </c>
      <c r="B11" s="523" t="s">
        <v>96</v>
      </c>
      <c r="C11" s="221" t="s">
        <v>228</v>
      </c>
      <c r="D11" s="365">
        <v>121757421.98375693</v>
      </c>
      <c r="E11" s="365">
        <v>5553016.8931751847</v>
      </c>
      <c r="F11" s="366">
        <v>4.7786629851481001E-2</v>
      </c>
      <c r="G11" s="375">
        <v>38.597055205972815</v>
      </c>
      <c r="H11" s="375">
        <v>1.1020061817064573</v>
      </c>
      <c r="I11" s="376">
        <v>2.2596753536002838</v>
      </c>
      <c r="J11" s="376">
        <v>-6.6586209740050251E-2</v>
      </c>
      <c r="K11" s="366">
        <v>-2.8623698551093944E-2</v>
      </c>
      <c r="L11" s="367">
        <v>275132245.57460493</v>
      </c>
      <c r="M11" s="367">
        <v>4810404.5215547681</v>
      </c>
      <c r="N11" s="366">
        <v>1.7795101212745645E-2</v>
      </c>
      <c r="O11" s="365">
        <v>63349719.158255041</v>
      </c>
      <c r="P11" s="365">
        <v>3567032.5156320408</v>
      </c>
      <c r="Q11" s="366">
        <v>5.9666647920250365E-2</v>
      </c>
    </row>
    <row r="12" spans="1:17">
      <c r="A12" s="523" t="s">
        <v>178</v>
      </c>
      <c r="B12" s="523" t="s">
        <v>96</v>
      </c>
      <c r="C12" s="225" t="s">
        <v>229</v>
      </c>
      <c r="D12" s="369">
        <v>8364982.764477768</v>
      </c>
      <c r="E12" s="369">
        <v>4123488.9818603313</v>
      </c>
      <c r="F12" s="370">
        <v>0.97217848078884028</v>
      </c>
      <c r="G12" s="377">
        <v>2.6516962686728962</v>
      </c>
      <c r="H12" s="377">
        <v>1.2831163323839632</v>
      </c>
      <c r="I12" s="378">
        <v>2.7462066279439141</v>
      </c>
      <c r="J12" s="378">
        <v>0.13046252093794575</v>
      </c>
      <c r="K12" s="370">
        <v>4.9875873021568491E-2</v>
      </c>
      <c r="L12" s="371">
        <v>22971971.110445451</v>
      </c>
      <c r="M12" s="371">
        <v>11877308.743661437</v>
      </c>
      <c r="N12" s="370">
        <v>1.0705426042725343</v>
      </c>
      <c r="O12" s="369">
        <v>4552632.4869401027</v>
      </c>
      <c r="P12" s="369">
        <v>2237833.7721106065</v>
      </c>
      <c r="Q12" s="370">
        <v>0.96675091349160414</v>
      </c>
    </row>
    <row r="13" spans="1:17">
      <c r="A13" s="523" t="s">
        <v>178</v>
      </c>
      <c r="B13" s="523" t="s">
        <v>96</v>
      </c>
      <c r="C13" s="221" t="s">
        <v>230</v>
      </c>
      <c r="D13" s="365">
        <v>112327.82786171837</v>
      </c>
      <c r="E13" s="365">
        <v>-525.14059854041261</v>
      </c>
      <c r="F13" s="366">
        <v>-4.6533166624264837E-3</v>
      </c>
      <c r="G13" s="375">
        <v>3.560787755282907E-2</v>
      </c>
      <c r="H13" s="375">
        <v>-8.0578147888298035E-4</v>
      </c>
      <c r="I13" s="376">
        <v>3.4756353036101268</v>
      </c>
      <c r="J13" s="376">
        <v>0.22372605246142863</v>
      </c>
      <c r="K13" s="366">
        <v>6.8798368952762159E-2</v>
      </c>
      <c r="L13" s="367">
        <v>390410.5640940296</v>
      </c>
      <c r="M13" s="367">
        <v>23422.951938521815</v>
      </c>
      <c r="N13" s="366">
        <v>6.3824911693740077E-2</v>
      </c>
      <c r="O13" s="365">
        <v>103558.29137836481</v>
      </c>
      <c r="P13" s="365">
        <v>3639.0917694428063</v>
      </c>
      <c r="Q13" s="366">
        <v>3.6420345476004631E-2</v>
      </c>
    </row>
    <row r="14" spans="1:17">
      <c r="A14" s="523" t="s">
        <v>178</v>
      </c>
      <c r="B14" s="523" t="s">
        <v>96</v>
      </c>
      <c r="C14" s="225" t="s">
        <v>231</v>
      </c>
      <c r="D14" s="369">
        <v>168949414.34265488</v>
      </c>
      <c r="E14" s="369">
        <v>-3852413.5973564386</v>
      </c>
      <c r="F14" s="370">
        <v>-2.2293824337864157E-2</v>
      </c>
      <c r="G14" s="377">
        <v>53.556898348834572</v>
      </c>
      <c r="H14" s="377">
        <v>-2.2001360341821083</v>
      </c>
      <c r="I14" s="378">
        <v>2.0794868593115554</v>
      </c>
      <c r="J14" s="378">
        <v>5.024304994598916E-2</v>
      </c>
      <c r="K14" s="370">
        <v>2.4759494011563559E-2</v>
      </c>
      <c r="L14" s="371">
        <v>351328087.01393408</v>
      </c>
      <c r="M14" s="371">
        <v>671047.41961234808</v>
      </c>
      <c r="N14" s="370">
        <v>1.9136858635112213E-3</v>
      </c>
      <c r="O14" s="369">
        <v>76897156.881689057</v>
      </c>
      <c r="P14" s="369">
        <v>197511.01840758324</v>
      </c>
      <c r="Q14" s="370">
        <v>2.5751229511496083E-3</v>
      </c>
    </row>
    <row r="15" spans="1:17">
      <c r="A15" s="523" t="s">
        <v>178</v>
      </c>
      <c r="B15" s="523" t="s">
        <v>96</v>
      </c>
      <c r="C15" s="221" t="s">
        <v>232</v>
      </c>
      <c r="D15" s="365">
        <v>3245942.0792610142</v>
      </c>
      <c r="E15" s="365">
        <v>-202494.43997908896</v>
      </c>
      <c r="F15" s="366">
        <v>-5.8720651764733831E-2</v>
      </c>
      <c r="G15" s="375">
        <v>1.0289623711426896</v>
      </c>
      <c r="H15" s="375">
        <v>-8.3726052718599009E-2</v>
      </c>
      <c r="I15" s="376">
        <v>4.4685357101158214</v>
      </c>
      <c r="J15" s="376">
        <v>0.38114632935247528</v>
      </c>
      <c r="K15" s="366">
        <v>9.324933199324742E-2</v>
      </c>
      <c r="L15" s="367">
        <v>14504608.094145443</v>
      </c>
      <c r="M15" s="367">
        <v>409505.28516693041</v>
      </c>
      <c r="N15" s="366">
        <v>2.9053018677244233E-2</v>
      </c>
      <c r="O15" s="365">
        <v>1951373.8291741477</v>
      </c>
      <c r="P15" s="365">
        <v>-109893.79135287972</v>
      </c>
      <c r="Q15" s="366">
        <v>-5.3313694087321832E-2</v>
      </c>
    </row>
    <row r="16" spans="1:17">
      <c r="A16" s="523" t="s">
        <v>178</v>
      </c>
      <c r="B16" s="523" t="s">
        <v>96</v>
      </c>
      <c r="C16" s="225" t="s">
        <v>233</v>
      </c>
      <c r="D16" s="369">
        <v>26054.240779101849</v>
      </c>
      <c r="E16" s="369">
        <v>-2730.5282566547394</v>
      </c>
      <c r="F16" s="370">
        <v>-9.4860175993174145E-2</v>
      </c>
      <c r="G16" s="377">
        <v>8.2591841492410771E-3</v>
      </c>
      <c r="H16" s="377">
        <v>-1.028642119535652E-3</v>
      </c>
      <c r="I16" s="378">
        <v>3.7269081413749343</v>
      </c>
      <c r="J16" s="378">
        <v>0.10099875250064283</v>
      </c>
      <c r="K16" s="370">
        <v>2.7854737024192198E-2</v>
      </c>
      <c r="L16" s="371">
        <v>97101.762076977495</v>
      </c>
      <c r="M16" s="371">
        <v>-7269.2022263503022</v>
      </c>
      <c r="N16" s="370">
        <v>-6.9647744225340355E-2</v>
      </c>
      <c r="O16" s="369">
        <v>25829.136433959007</v>
      </c>
      <c r="P16" s="369">
        <v>-4442.1800690889359</v>
      </c>
      <c r="Q16" s="370">
        <v>-0.14674551959580825</v>
      </c>
    </row>
    <row r="17" spans="1:17">
      <c r="A17" s="523" t="s">
        <v>178</v>
      </c>
      <c r="B17" s="523" t="s">
        <v>220</v>
      </c>
      <c r="C17" s="221" t="s">
        <v>37</v>
      </c>
      <c r="D17" s="365">
        <v>155507505.57603303</v>
      </c>
      <c r="E17" s="365">
        <v>-639254.31189826131</v>
      </c>
      <c r="F17" s="366">
        <v>-4.0939326077407117E-3</v>
      </c>
      <c r="G17" s="375">
        <v>3.6140758547947818</v>
      </c>
      <c r="H17" s="375">
        <v>-7.1771878951945478E-2</v>
      </c>
      <c r="I17" s="376">
        <v>5.3953727882602172</v>
      </c>
      <c r="J17" s="376">
        <v>-0.25760273462403838</v>
      </c>
      <c r="K17" s="366">
        <v>-4.5569405630931259E-2</v>
      </c>
      <c r="L17" s="367">
        <v>839020963.95515263</v>
      </c>
      <c r="M17" s="367">
        <v>-43672847.669008017</v>
      </c>
      <c r="N17" s="366">
        <v>-4.9476780163044055E-2</v>
      </c>
      <c r="O17" s="365">
        <v>215194816.41702938</v>
      </c>
      <c r="P17" s="365">
        <v>-381771.60496044159</v>
      </c>
      <c r="Q17" s="366">
        <v>-1.7709325881041364E-3</v>
      </c>
    </row>
    <row r="18" spans="1:17">
      <c r="A18" s="523" t="s">
        <v>178</v>
      </c>
      <c r="B18" s="523" t="s">
        <v>168</v>
      </c>
      <c r="C18" s="225" t="s">
        <v>227</v>
      </c>
      <c r="D18" s="369">
        <v>31947057.654249851</v>
      </c>
      <c r="E18" s="369">
        <v>3166294.6061942317</v>
      </c>
      <c r="F18" s="370">
        <v>0.11001426893746451</v>
      </c>
      <c r="G18" s="377">
        <v>0.74246634766776087</v>
      </c>
      <c r="H18" s="377">
        <v>6.3095796960762285E-2</v>
      </c>
      <c r="I18" s="378">
        <v>2.0668259993862055</v>
      </c>
      <c r="J18" s="378">
        <v>-0.1404012663274572</v>
      </c>
      <c r="K18" s="370">
        <v>-6.3609791573529362E-2</v>
      </c>
      <c r="L18" s="371">
        <v>66029009.363693677</v>
      </c>
      <c r="M18" s="371">
        <v>2503324.4359810576</v>
      </c>
      <c r="N18" s="370">
        <v>3.9406492646708959E-2</v>
      </c>
      <c r="O18" s="369">
        <v>13842029.889920199</v>
      </c>
      <c r="P18" s="369">
        <v>642780.19810063764</v>
      </c>
      <c r="Q18" s="370">
        <v>4.8698237635356696E-2</v>
      </c>
    </row>
    <row r="19" spans="1:17">
      <c r="A19" s="523" t="s">
        <v>178</v>
      </c>
      <c r="B19" s="523" t="s">
        <v>168</v>
      </c>
      <c r="C19" s="221" t="s">
        <v>228</v>
      </c>
      <c r="D19" s="365">
        <v>1637035059.2584987</v>
      </c>
      <c r="E19" s="365">
        <v>42530447.762197495</v>
      </c>
      <c r="F19" s="366">
        <v>2.6673141899719213E-2</v>
      </c>
      <c r="G19" s="375">
        <v>38.045551944281982</v>
      </c>
      <c r="H19" s="375">
        <v>0.4072351905406606</v>
      </c>
      <c r="I19" s="376">
        <v>2.3217982501742207</v>
      </c>
      <c r="J19" s="376">
        <v>6.6469550004986111E-3</v>
      </c>
      <c r="K19" s="366">
        <v>2.8710672232761547E-3</v>
      </c>
      <c r="L19" s="367">
        <v>3800865136.0602336</v>
      </c>
      <c r="M19" s="367">
        <v>109345719.59409952</v>
      </c>
      <c r="N19" s="366">
        <v>2.9620789506445405E-2</v>
      </c>
      <c r="O19" s="365">
        <v>860506226.24080396</v>
      </c>
      <c r="P19" s="365">
        <v>30840995.210954785</v>
      </c>
      <c r="Q19" s="366">
        <v>3.7172818695406083E-2</v>
      </c>
    </row>
    <row r="20" spans="1:17">
      <c r="A20" s="523" t="s">
        <v>178</v>
      </c>
      <c r="B20" s="523" t="s">
        <v>168</v>
      </c>
      <c r="C20" s="225" t="s">
        <v>229</v>
      </c>
      <c r="D20" s="369">
        <v>82997131.192388564</v>
      </c>
      <c r="E20" s="369">
        <v>42930259.806349732</v>
      </c>
      <c r="F20" s="370">
        <v>1.0714652360231109</v>
      </c>
      <c r="G20" s="377">
        <v>1.92889678699776</v>
      </c>
      <c r="H20" s="377">
        <v>0.98311739841137435</v>
      </c>
      <c r="I20" s="378">
        <v>2.647291373399999</v>
      </c>
      <c r="J20" s="378">
        <v>-4.1315073593209295E-2</v>
      </c>
      <c r="K20" s="370">
        <v>-1.5366724140460883E-2</v>
      </c>
      <c r="L20" s="371">
        <v>219717589.42255822</v>
      </c>
      <c r="M20" s="371">
        <v>111993540.70320651</v>
      </c>
      <c r="N20" s="370">
        <v>1.0396336011745893</v>
      </c>
      <c r="O20" s="369">
        <v>43247767.336359642</v>
      </c>
      <c r="P20" s="369">
        <v>20263278.662973281</v>
      </c>
      <c r="Q20" s="370">
        <v>0.88160667617705335</v>
      </c>
    </row>
    <row r="21" spans="1:17">
      <c r="A21" s="523" t="s">
        <v>178</v>
      </c>
      <c r="B21" s="523" t="s">
        <v>168</v>
      </c>
      <c r="C21" s="221" t="s">
        <v>230</v>
      </c>
      <c r="D21" s="365">
        <v>1629259.6465789669</v>
      </c>
      <c r="E21" s="365">
        <v>290749.72702677711</v>
      </c>
      <c r="F21" s="366">
        <v>0.2172189557803576</v>
      </c>
      <c r="G21" s="375">
        <v>3.7864847282329694E-2</v>
      </c>
      <c r="H21" s="375">
        <v>6.2692909152310336E-3</v>
      </c>
      <c r="I21" s="376">
        <v>3.439313660256432</v>
      </c>
      <c r="J21" s="376">
        <v>0.19715482100927506</v>
      </c>
      <c r="K21" s="366">
        <v>6.0809735359867577E-2</v>
      </c>
      <c r="L21" s="367">
        <v>5603534.9585836073</v>
      </c>
      <c r="M21" s="367">
        <v>1263873.1914874744</v>
      </c>
      <c r="N21" s="366">
        <v>0.29123771835637552</v>
      </c>
      <c r="O21" s="365">
        <v>1453996.0275160107</v>
      </c>
      <c r="P21" s="365">
        <v>228100.57522899471</v>
      </c>
      <c r="Q21" s="366">
        <v>0.1860685385555946</v>
      </c>
    </row>
    <row r="22" spans="1:17">
      <c r="A22" s="523" t="s">
        <v>178</v>
      </c>
      <c r="B22" s="523" t="s">
        <v>168</v>
      </c>
      <c r="C22" s="225" t="s">
        <v>231</v>
      </c>
      <c r="D22" s="369">
        <v>2343960697.4854603</v>
      </c>
      <c r="E22" s="369">
        <v>-20017672.8015275</v>
      </c>
      <c r="F22" s="370">
        <v>-8.467790168104351E-3</v>
      </c>
      <c r="G22" s="377">
        <v>54.474873929658969</v>
      </c>
      <c r="H22" s="377">
        <v>-1.3268879833144922</v>
      </c>
      <c r="I22" s="378">
        <v>2.0417871080671079</v>
      </c>
      <c r="J22" s="378">
        <v>5.6548362442887523E-3</v>
      </c>
      <c r="K22" s="370">
        <v>2.7772440536126559E-3</v>
      </c>
      <c r="L22" s="371">
        <v>4785868733.9417992</v>
      </c>
      <c r="M22" s="371">
        <v>-27503915.69065094</v>
      </c>
      <c r="N22" s="370">
        <v>-5.7140632343833054E-3</v>
      </c>
      <c r="O22" s="369">
        <v>1064717992.5244865</v>
      </c>
      <c r="P22" s="369">
        <v>-946698.44270610809</v>
      </c>
      <c r="Q22" s="370">
        <v>-8.8836427699118823E-4</v>
      </c>
    </row>
    <row r="23" spans="1:17">
      <c r="A23" s="523" t="s">
        <v>178</v>
      </c>
      <c r="B23" s="523" t="s">
        <v>168</v>
      </c>
      <c r="C23" s="221" t="s">
        <v>232</v>
      </c>
      <c r="D23" s="365">
        <v>44244895.380729273</v>
      </c>
      <c r="E23" s="365">
        <v>-3652540.3126115277</v>
      </c>
      <c r="F23" s="366">
        <v>-7.6257533618221268E-2</v>
      </c>
      <c r="G23" s="375">
        <v>1.028274535695848</v>
      </c>
      <c r="H23" s="375">
        <v>-0.10234549720965003</v>
      </c>
      <c r="I23" s="376">
        <v>4.2265695008152813</v>
      </c>
      <c r="J23" s="376">
        <v>0.35426840963000528</v>
      </c>
      <c r="K23" s="366">
        <v>9.1487826304737827E-2</v>
      </c>
      <c r="L23" s="367">
        <v>187004125.38295326</v>
      </c>
      <c r="M23" s="367">
        <v>1530832.8826530874</v>
      </c>
      <c r="N23" s="366">
        <v>8.2536566964249575E-3</v>
      </c>
      <c r="O23" s="365">
        <v>26845490.317114096</v>
      </c>
      <c r="P23" s="365">
        <v>-1450924.3034725264</v>
      </c>
      <c r="Q23" s="366">
        <v>-5.1275906256226848E-2</v>
      </c>
    </row>
    <row r="24" spans="1:17">
      <c r="A24" s="523" t="s">
        <v>178</v>
      </c>
      <c r="B24" s="523" t="s">
        <v>168</v>
      </c>
      <c r="C24" s="225" t="s">
        <v>233</v>
      </c>
      <c r="D24" s="369">
        <v>369742.84179588006</v>
      </c>
      <c r="E24" s="369">
        <v>-2949.6616875688778</v>
      </c>
      <c r="F24" s="370">
        <v>-7.9144647665280194E-3</v>
      </c>
      <c r="G24" s="377">
        <v>8.5930172442020419E-3</v>
      </c>
      <c r="H24" s="377">
        <v>-2.043975746182751E-4</v>
      </c>
      <c r="I24" s="378">
        <v>3.6329974795425386</v>
      </c>
      <c r="J24" s="378">
        <v>0.30868314390853868</v>
      </c>
      <c r="K24" s="370">
        <v>9.2856184085753093E-2</v>
      </c>
      <c r="L24" s="371">
        <v>1343274.8123233279</v>
      </c>
      <c r="M24" s="371">
        <v>104327.78020997415</v>
      </c>
      <c r="N24" s="370">
        <v>8.4206812321924188E-2</v>
      </c>
      <c r="O24" s="369">
        <v>391854.0100971174</v>
      </c>
      <c r="P24" s="369">
        <v>-14007.332078911655</v>
      </c>
      <c r="Q24" s="370">
        <v>-3.4512604732964282E-2</v>
      </c>
    </row>
    <row r="25" spans="1:17">
      <c r="A25" s="523" t="s">
        <v>178</v>
      </c>
      <c r="B25" s="523" t="s">
        <v>223</v>
      </c>
      <c r="C25" s="221" t="s">
        <v>37</v>
      </c>
      <c r="D25" s="365">
        <v>55141151.794166267</v>
      </c>
      <c r="E25" s="365">
        <v>-579216.7438493222</v>
      </c>
      <c r="F25" s="366">
        <v>-1.0395063045107962E-2</v>
      </c>
      <c r="G25" s="375">
        <v>3.1816660024444099</v>
      </c>
      <c r="H25" s="375">
        <v>-5.2915133979591911E-2</v>
      </c>
      <c r="I25" s="376">
        <v>5.3443665544601862</v>
      </c>
      <c r="J25" s="376">
        <v>-0.36309545787180486</v>
      </c>
      <c r="K25" s="366">
        <v>-6.361767403572241E-2</v>
      </c>
      <c r="L25" s="367">
        <v>294694527.42315447</v>
      </c>
      <c r="M25" s="367">
        <v>-23327359.320708156</v>
      </c>
      <c r="N25" s="366">
        <v>-7.3351427348445977E-2</v>
      </c>
      <c r="O25" s="365">
        <v>75530580.238950014</v>
      </c>
      <c r="P25" s="365">
        <v>-2174944.6359188259</v>
      </c>
      <c r="Q25" s="366">
        <v>-2.7989575251196025E-2</v>
      </c>
    </row>
    <row r="26" spans="1:17">
      <c r="A26" s="523" t="s">
        <v>178</v>
      </c>
      <c r="B26" s="523" t="s">
        <v>169</v>
      </c>
      <c r="C26" s="225" t="s">
        <v>227</v>
      </c>
      <c r="D26" s="369">
        <v>13410131.09855983</v>
      </c>
      <c r="E26" s="369">
        <v>1668358.2422103193</v>
      </c>
      <c r="F26" s="370">
        <v>0.14208742262529236</v>
      </c>
      <c r="G26" s="377">
        <v>0.7737698037915175</v>
      </c>
      <c r="H26" s="377">
        <v>9.215699350632367E-2</v>
      </c>
      <c r="I26" s="378">
        <v>1.9905697605435924</v>
      </c>
      <c r="J26" s="378">
        <v>-0.21187010426209296</v>
      </c>
      <c r="K26" s="370">
        <v>-9.6197906534345096E-2</v>
      </c>
      <c r="L26" s="371">
        <v>26693801.449718423</v>
      </c>
      <c r="M26" s="371">
        <v>833252.8274009414</v>
      </c>
      <c r="N26" s="370">
        <v>3.2221003489533467E-2</v>
      </c>
      <c r="O26" s="369">
        <v>5614475.2161820233</v>
      </c>
      <c r="P26" s="369">
        <v>345609.73441112135</v>
      </c>
      <c r="Q26" s="370">
        <v>6.559471590361414E-2</v>
      </c>
    </row>
    <row r="27" spans="1:17">
      <c r="A27" s="523" t="s">
        <v>178</v>
      </c>
      <c r="B27" s="523" t="s">
        <v>169</v>
      </c>
      <c r="C27" s="221" t="s">
        <v>228</v>
      </c>
      <c r="D27" s="365">
        <v>662084473.44986784</v>
      </c>
      <c r="E27" s="365">
        <v>18266697.38907516</v>
      </c>
      <c r="F27" s="366">
        <v>2.8372465110920331E-2</v>
      </c>
      <c r="G27" s="375">
        <v>38.20253279773921</v>
      </c>
      <c r="H27" s="375">
        <v>0.82875210711247149</v>
      </c>
      <c r="I27" s="376">
        <v>2.2688364554211295</v>
      </c>
      <c r="J27" s="376">
        <v>-5.3735064223365825E-2</v>
      </c>
      <c r="K27" s="366">
        <v>-2.3136021331903178E-2</v>
      </c>
      <c r="L27" s="367">
        <v>1502161389.9313631</v>
      </c>
      <c r="M27" s="367">
        <v>6848559.4117083549</v>
      </c>
      <c r="N27" s="366">
        <v>4.5800178209721683E-3</v>
      </c>
      <c r="O27" s="365">
        <v>345254291.54538983</v>
      </c>
      <c r="P27" s="365">
        <v>11274697.866619229</v>
      </c>
      <c r="Q27" s="366">
        <v>3.3758642983030565E-2</v>
      </c>
    </row>
    <row r="28" spans="1:17">
      <c r="A28" s="523" t="s">
        <v>178</v>
      </c>
      <c r="B28" s="523" t="s">
        <v>169</v>
      </c>
      <c r="C28" s="225" t="s">
        <v>229</v>
      </c>
      <c r="D28" s="369">
        <v>41369987.952738777</v>
      </c>
      <c r="E28" s="369">
        <v>18838152.760682285</v>
      </c>
      <c r="F28" s="370">
        <v>0.836068282947658</v>
      </c>
      <c r="G28" s="377">
        <v>2.3870644683321482</v>
      </c>
      <c r="H28" s="377">
        <v>1.0790858782135844</v>
      </c>
      <c r="I28" s="378">
        <v>2.7369592793370958</v>
      </c>
      <c r="J28" s="378">
        <v>0.1627903299804081</v>
      </c>
      <c r="K28" s="370">
        <v>6.3239955567442899E-2</v>
      </c>
      <c r="L28" s="371">
        <v>113227972.41331226</v>
      </c>
      <c r="M28" s="371">
        <v>55227221.889898151</v>
      </c>
      <c r="N28" s="370">
        <v>0.95218115958005889</v>
      </c>
      <c r="O28" s="369">
        <v>22591349.172726944</v>
      </c>
      <c r="P28" s="369">
        <v>10519154.912226541</v>
      </c>
      <c r="Q28" s="370">
        <v>0.8713540128031797</v>
      </c>
    </row>
    <row r="29" spans="1:17">
      <c r="A29" s="523" t="s">
        <v>178</v>
      </c>
      <c r="B29" s="523" t="s">
        <v>169</v>
      </c>
      <c r="C29" s="221" t="s">
        <v>230</v>
      </c>
      <c r="D29" s="365">
        <v>636302.0740185919</v>
      </c>
      <c r="E29" s="365">
        <v>36358.677782460349</v>
      </c>
      <c r="F29" s="366">
        <v>6.0603513615724421E-2</v>
      </c>
      <c r="G29" s="375">
        <v>3.6714878277243478E-2</v>
      </c>
      <c r="H29" s="375">
        <v>1.8880161565527631E-3</v>
      </c>
      <c r="I29" s="376">
        <v>3.485405820227292</v>
      </c>
      <c r="J29" s="376">
        <v>0.24657617157386902</v>
      </c>
      <c r="K29" s="366">
        <v>7.6131256757015806E-2</v>
      </c>
      <c r="L29" s="367">
        <v>2217770.9522070973</v>
      </c>
      <c r="M29" s="367">
        <v>274656.49296368612</v>
      </c>
      <c r="N29" s="366">
        <v>0.14134859202819627</v>
      </c>
      <c r="O29" s="365">
        <v>578322.72381340025</v>
      </c>
      <c r="P29" s="365">
        <v>44189.222647952731</v>
      </c>
      <c r="Q29" s="366">
        <v>8.2730670425154904E-2</v>
      </c>
    </row>
    <row r="30" spans="1:17">
      <c r="A30" s="523" t="s">
        <v>178</v>
      </c>
      <c r="B30" s="523" t="s">
        <v>169</v>
      </c>
      <c r="C30" s="225" t="s">
        <v>231</v>
      </c>
      <c r="D30" s="369">
        <v>940454438.50218928</v>
      </c>
      <c r="E30" s="369">
        <v>-26628727.487292767</v>
      </c>
      <c r="F30" s="370">
        <v>-2.7535095660617032E-2</v>
      </c>
      <c r="G30" s="377">
        <v>54.264588541781748</v>
      </c>
      <c r="H30" s="377">
        <v>-1.87482776391996</v>
      </c>
      <c r="I30" s="378">
        <v>2.058111681713144</v>
      </c>
      <c r="J30" s="378">
        <v>3.5771665232884331E-2</v>
      </c>
      <c r="K30" s="370">
        <v>1.7688254666068663E-2</v>
      </c>
      <c r="L30" s="371">
        <v>1935560266.0003314</v>
      </c>
      <c r="M30" s="371">
        <v>-20210719.844619274</v>
      </c>
      <c r="N30" s="370">
        <v>-1.0333888778847821E-2</v>
      </c>
      <c r="O30" s="369">
        <v>428364697.67204845</v>
      </c>
      <c r="P30" s="369">
        <v>-3946777.7944671512</v>
      </c>
      <c r="Q30" s="370">
        <v>-9.1294772830355884E-3</v>
      </c>
    </row>
    <row r="31" spans="1:17">
      <c r="A31" s="523" t="s">
        <v>178</v>
      </c>
      <c r="B31" s="523" t="s">
        <v>169</v>
      </c>
      <c r="C31" s="221" t="s">
        <v>232</v>
      </c>
      <c r="D31" s="365">
        <v>17682180.210154235</v>
      </c>
      <c r="E31" s="365">
        <v>-1253271.767712336</v>
      </c>
      <c r="F31" s="366">
        <v>-6.6186525105250762E-2</v>
      </c>
      <c r="G31" s="375">
        <v>1.0202687066412539</v>
      </c>
      <c r="H31" s="375">
        <v>-7.8938950886760173E-2</v>
      </c>
      <c r="I31" s="376">
        <v>4.3393993590781035</v>
      </c>
      <c r="J31" s="376">
        <v>0.33046030150614136</v>
      </c>
      <c r="K31" s="366">
        <v>8.2430861821652796E-2</v>
      </c>
      <c r="L31" s="367">
        <v>76730041.47104682</v>
      </c>
      <c r="M31" s="367">
        <v>818968.46419925988</v>
      </c>
      <c r="N31" s="366">
        <v>1.0788524410995808E-2</v>
      </c>
      <c r="O31" s="365">
        <v>10621762.158423671</v>
      </c>
      <c r="P31" s="365">
        <v>-645002.09865275025</v>
      </c>
      <c r="Q31" s="366">
        <v>-5.7248211104411612E-2</v>
      </c>
    </row>
    <row r="32" spans="1:17">
      <c r="A32" s="523" t="s">
        <v>178</v>
      </c>
      <c r="B32" s="523" t="s">
        <v>169</v>
      </c>
      <c r="C32" s="225" t="s">
        <v>233</v>
      </c>
      <c r="D32" s="369">
        <v>133874.07065731287</v>
      </c>
      <c r="E32" s="369">
        <v>-5567.3266981840134</v>
      </c>
      <c r="F32" s="370">
        <v>-3.9925924465533516E-2</v>
      </c>
      <c r="G32" s="377">
        <v>7.7245861821891842E-3</v>
      </c>
      <c r="H32" s="377">
        <v>-3.7002132592470552E-4</v>
      </c>
      <c r="I32" s="378">
        <v>3.7370702519287975</v>
      </c>
      <c r="J32" s="378">
        <v>0.24581133866899973</v>
      </c>
      <c r="K32" s="370">
        <v>7.0407650872127678E-2</v>
      </c>
      <c r="L32" s="371">
        <v>500296.80695805786</v>
      </c>
      <c r="M32" s="371">
        <v>13470.785563278187</v>
      </c>
      <c r="N32" s="370">
        <v>2.7670635856078003E-2</v>
      </c>
      <c r="O32" s="369">
        <v>136177.38247466087</v>
      </c>
      <c r="P32" s="369">
        <v>-11309.748986363411</v>
      </c>
      <c r="Q32" s="370">
        <v>-7.6682954467469477E-2</v>
      </c>
    </row>
    <row r="33" spans="1:17">
      <c r="A33" s="523" t="s">
        <v>193</v>
      </c>
      <c r="B33" s="523" t="s">
        <v>224</v>
      </c>
      <c r="C33" s="221" t="s">
        <v>37</v>
      </c>
      <c r="D33" s="365">
        <v>10019100.07080538</v>
      </c>
      <c r="E33" s="365">
        <v>-458990.81932454184</v>
      </c>
      <c r="F33" s="366">
        <v>-4.3804813695298137E-2</v>
      </c>
      <c r="G33" s="375">
        <v>3.2001655630303909</v>
      </c>
      <c r="H33" s="375">
        <v>-0.20800090989061237</v>
      </c>
      <c r="I33" s="376">
        <v>5.4254887585720297</v>
      </c>
      <c r="J33" s="376">
        <v>-0.1804913897886502</v>
      </c>
      <c r="K33" s="366">
        <v>-3.2196223499191323E-2</v>
      </c>
      <c r="L33" s="367">
        <v>54358514.805162817</v>
      </c>
      <c r="M33" s="367">
        <v>-4381454.717624411</v>
      </c>
      <c r="N33" s="366">
        <v>-7.4590687622415192E-2</v>
      </c>
      <c r="O33" s="365">
        <v>13713218.807018496</v>
      </c>
      <c r="P33" s="365">
        <v>-879034.41824389249</v>
      </c>
      <c r="Q33" s="366">
        <v>-6.0239800164795063E-2</v>
      </c>
    </row>
    <row r="34" spans="1:17">
      <c r="A34" s="523" t="s">
        <v>193</v>
      </c>
      <c r="B34" s="523" t="s">
        <v>96</v>
      </c>
      <c r="C34" s="225" t="s">
        <v>227</v>
      </c>
      <c r="D34" s="369">
        <v>2224264.2217385476</v>
      </c>
      <c r="E34" s="369">
        <v>231402.36686522071</v>
      </c>
      <c r="F34" s="370">
        <v>0.11611560846495778</v>
      </c>
      <c r="G34" s="377">
        <v>0.71044442267119856</v>
      </c>
      <c r="H34" s="377">
        <v>6.2234263954182745E-2</v>
      </c>
      <c r="I34" s="378">
        <v>2.145170104086537</v>
      </c>
      <c r="J34" s="378">
        <v>-0.11614735767797857</v>
      </c>
      <c r="K34" s="370">
        <v>-5.136269437699751E-2</v>
      </c>
      <c r="L34" s="371">
        <v>4771425.1120628398</v>
      </c>
      <c r="M34" s="371">
        <v>264931.80075336434</v>
      </c>
      <c r="N34" s="370">
        <v>5.8788903577975511E-2</v>
      </c>
      <c r="O34" s="369">
        <v>968369.72356234211</v>
      </c>
      <c r="P34" s="369">
        <v>81508.456676359987</v>
      </c>
      <c r="Q34" s="370">
        <v>9.1906659722054349E-2</v>
      </c>
    </row>
    <row r="35" spans="1:17">
      <c r="A35" s="523" t="s">
        <v>193</v>
      </c>
      <c r="B35" s="523" t="s">
        <v>96</v>
      </c>
      <c r="C35" s="221" t="s">
        <v>228</v>
      </c>
      <c r="D35" s="365">
        <v>120560702.90206146</v>
      </c>
      <c r="E35" s="365">
        <v>5695994.7915203124</v>
      </c>
      <c r="F35" s="366">
        <v>4.9588728210920252E-2</v>
      </c>
      <c r="G35" s="375">
        <v>38.507870662569566</v>
      </c>
      <c r="H35" s="375">
        <v>1.1462891293376529</v>
      </c>
      <c r="I35" s="376">
        <v>2.2574877457592537</v>
      </c>
      <c r="J35" s="376">
        <v>-6.7188728865442471E-2</v>
      </c>
      <c r="K35" s="366">
        <v>-2.8902399795777883E-2</v>
      </c>
      <c r="L35" s="367">
        <v>272164309.42152584</v>
      </c>
      <c r="M35" s="367">
        <v>5141024.7123183012</v>
      </c>
      <c r="N35" s="366">
        <v>1.9253095167026186E-2</v>
      </c>
      <c r="O35" s="365">
        <v>62646692.681084573</v>
      </c>
      <c r="P35" s="365">
        <v>3662168.5699417591</v>
      </c>
      <c r="Q35" s="366">
        <v>6.2086939330751267E-2</v>
      </c>
    </row>
    <row r="36" spans="1:17">
      <c r="A36" s="523" t="s">
        <v>193</v>
      </c>
      <c r="B36" s="523" t="s">
        <v>96</v>
      </c>
      <c r="C36" s="225" t="s">
        <v>229</v>
      </c>
      <c r="D36" s="369">
        <v>8123276.7793934448</v>
      </c>
      <c r="E36" s="369">
        <v>4102840.9391707391</v>
      </c>
      <c r="F36" s="370">
        <v>1.0204965586376498</v>
      </c>
      <c r="G36" s="377">
        <v>2.5946273043153329</v>
      </c>
      <c r="H36" s="377">
        <v>1.2869163118401465</v>
      </c>
      <c r="I36" s="378">
        <v>2.7711637414439187</v>
      </c>
      <c r="J36" s="378">
        <v>0.11620168314197832</v>
      </c>
      <c r="K36" s="370">
        <v>4.3767737764319893E-2</v>
      </c>
      <c r="L36" s="371">
        <v>22510930.072768446</v>
      </c>
      <c r="M36" s="371">
        <v>11836825.45913988</v>
      </c>
      <c r="N36" s="370">
        <v>1.1089291221698132</v>
      </c>
      <c r="O36" s="369">
        <v>4431240.8730763961</v>
      </c>
      <c r="P36" s="369">
        <v>2227401.1094619269</v>
      </c>
      <c r="Q36" s="370">
        <v>1.0106910430769318</v>
      </c>
    </row>
    <row r="37" spans="1:17">
      <c r="A37" s="523" t="s">
        <v>193</v>
      </c>
      <c r="B37" s="523" t="s">
        <v>96</v>
      </c>
      <c r="C37" s="221" t="s">
        <v>230</v>
      </c>
      <c r="D37" s="365">
        <v>107749.47137968941</v>
      </c>
      <c r="E37" s="365">
        <v>-125.39342189324088</v>
      </c>
      <c r="F37" s="366">
        <v>-1.1623970247738491E-3</v>
      </c>
      <c r="G37" s="375">
        <v>3.4415880199537008E-2</v>
      </c>
      <c r="H37" s="375">
        <v>-6.7214311909650354E-4</v>
      </c>
      <c r="I37" s="376">
        <v>3.50164870681497</v>
      </c>
      <c r="J37" s="376">
        <v>0.22773369641861052</v>
      </c>
      <c r="K37" s="366">
        <v>6.956005140495071E-2</v>
      </c>
      <c r="L37" s="367">
        <v>377300.79711668601</v>
      </c>
      <c r="M37" s="367">
        <v>24127.657998306677</v>
      </c>
      <c r="N37" s="366">
        <v>6.8316797983380556E-2</v>
      </c>
      <c r="O37" s="365">
        <v>98979.93489633585</v>
      </c>
      <c r="P37" s="365">
        <v>4038.8389460899925</v>
      </c>
      <c r="Q37" s="366">
        <v>4.2540471074892131E-2</v>
      </c>
    </row>
    <row r="38" spans="1:17">
      <c r="A38" s="523" t="s">
        <v>193</v>
      </c>
      <c r="B38" s="523" t="s">
        <v>96</v>
      </c>
      <c r="C38" s="225" t="s">
        <v>231</v>
      </c>
      <c r="D38" s="369">
        <v>168343847.31398872</v>
      </c>
      <c r="E38" s="369">
        <v>-3765764.0925482213</v>
      </c>
      <c r="F38" s="370">
        <v>-2.1880033670247382E-2</v>
      </c>
      <c r="G38" s="377">
        <v>53.770116988058739</v>
      </c>
      <c r="H38" s="377">
        <v>-2.2112839573904282</v>
      </c>
      <c r="I38" s="378">
        <v>2.0742473659748124</v>
      </c>
      <c r="J38" s="378">
        <v>5.0338540073291416E-2</v>
      </c>
      <c r="K38" s="370">
        <v>2.4871940587970331E-2</v>
      </c>
      <c r="L38" s="371">
        <v>349186781.86910713</v>
      </c>
      <c r="M38" s="371">
        <v>852620.32093596458</v>
      </c>
      <c r="N38" s="370">
        <v>2.4477080202139623E-3</v>
      </c>
      <c r="O38" s="369">
        <v>76492590.55527018</v>
      </c>
      <c r="P38" s="369">
        <v>255670.03670831025</v>
      </c>
      <c r="Q38" s="370">
        <v>3.3536249230589096E-3</v>
      </c>
    </row>
    <row r="39" spans="1:17">
      <c r="A39" s="523" t="s">
        <v>193</v>
      </c>
      <c r="B39" s="523" t="s">
        <v>96</v>
      </c>
      <c r="C39" s="221" t="s">
        <v>232</v>
      </c>
      <c r="D39" s="365">
        <v>3245377.4202110399</v>
      </c>
      <c r="E39" s="365">
        <v>-202725.53526791371</v>
      </c>
      <c r="F39" s="366">
        <v>-5.8793353297582854E-2</v>
      </c>
      <c r="G39" s="375">
        <v>1.0365946028884137</v>
      </c>
      <c r="H39" s="375">
        <v>-8.4955974527648248E-2</v>
      </c>
      <c r="I39" s="376">
        <v>4.4686649572928046</v>
      </c>
      <c r="J39" s="376">
        <v>0.3812505392476444</v>
      </c>
      <c r="K39" s="366">
        <v>9.3274256107845468E-2</v>
      </c>
      <c r="L39" s="367">
        <v>14502504.350886399</v>
      </c>
      <c r="M39" s="367">
        <v>408678.61575759389</v>
      </c>
      <c r="N39" s="366">
        <v>2.8996996517344758E-2</v>
      </c>
      <c r="O39" s="365">
        <v>1950863.0021203624</v>
      </c>
      <c r="P39" s="365">
        <v>-110087.80668009492</v>
      </c>
      <c r="Q39" s="366">
        <v>-5.3416028276856216E-2</v>
      </c>
    </row>
    <row r="40" spans="1:17">
      <c r="A40" s="523" t="s">
        <v>193</v>
      </c>
      <c r="B40" s="523" t="s">
        <v>96</v>
      </c>
      <c r="C40" s="225" t="s">
        <v>233</v>
      </c>
      <c r="D40" s="369">
        <v>26027.050971210003</v>
      </c>
      <c r="E40" s="369">
        <v>-2757.7180645465851</v>
      </c>
      <c r="F40" s="370">
        <v>-9.5804766094212304E-2</v>
      </c>
      <c r="G40" s="377">
        <v>8.3132089346032098E-3</v>
      </c>
      <c r="H40" s="377">
        <v>-1.0494970952567607E-3</v>
      </c>
      <c r="I40" s="378">
        <v>3.7271556333731302</v>
      </c>
      <c r="J40" s="378">
        <v>0.10124624449883868</v>
      </c>
      <c r="K40" s="370">
        <v>2.7922993555630972E-2</v>
      </c>
      <c r="L40" s="371">
        <v>97006.869647434956</v>
      </c>
      <c r="M40" s="371">
        <v>-7364.0946558928408</v>
      </c>
      <c r="N40" s="370">
        <v>-7.0556928404828786E-2</v>
      </c>
      <c r="O40" s="369">
        <v>25801.946626067162</v>
      </c>
      <c r="P40" s="369">
        <v>-4469.3698769807816</v>
      </c>
      <c r="Q40" s="370">
        <v>-0.14764372327615061</v>
      </c>
    </row>
    <row r="41" spans="1:17">
      <c r="A41" s="523" t="s">
        <v>193</v>
      </c>
      <c r="B41" s="523" t="s">
        <v>220</v>
      </c>
      <c r="C41" s="221" t="s">
        <v>37</v>
      </c>
      <c r="D41" s="365">
        <v>154956859.1281786</v>
      </c>
      <c r="E41" s="365">
        <v>-564721.65278226137</v>
      </c>
      <c r="F41" s="366">
        <v>-3.6311465582234827E-3</v>
      </c>
      <c r="G41" s="375">
        <v>3.6278843150372331</v>
      </c>
      <c r="H41" s="375">
        <v>-7.2632224196186534E-2</v>
      </c>
      <c r="I41" s="376">
        <v>5.383672754780398</v>
      </c>
      <c r="J41" s="376">
        <v>-0.25738445568359314</v>
      </c>
      <c r="K41" s="366">
        <v>-4.5626989069735495E-2</v>
      </c>
      <c r="L41" s="367">
        <v>834237020.65471935</v>
      </c>
      <c r="M41" s="367">
        <v>-43069113.992477894</v>
      </c>
      <c r="N41" s="366">
        <v>-4.9092457343636209E-2</v>
      </c>
      <c r="O41" s="365">
        <v>214264661.47751415</v>
      </c>
      <c r="P41" s="365">
        <v>-221852.75351512432</v>
      </c>
      <c r="Q41" s="366">
        <v>-1.0343436010907458E-3</v>
      </c>
    </row>
    <row r="42" spans="1:17">
      <c r="A42" s="523" t="s">
        <v>193</v>
      </c>
      <c r="B42" s="523" t="s">
        <v>168</v>
      </c>
      <c r="C42" s="225" t="s">
        <v>227</v>
      </c>
      <c r="D42" s="369">
        <v>28779371.123895705</v>
      </c>
      <c r="E42" s="369">
        <v>2403661.6125061996</v>
      </c>
      <c r="F42" s="370">
        <v>9.1131638050087532E-2</v>
      </c>
      <c r="G42" s="377">
        <v>0.6737890125318774</v>
      </c>
      <c r="H42" s="377">
        <v>4.6199267167986169E-2</v>
      </c>
      <c r="I42" s="378">
        <v>2.1764792994263957</v>
      </c>
      <c r="J42" s="378">
        <v>-8.9309116288958101E-2</v>
      </c>
      <c r="K42" s="370">
        <v>-3.9416353119963082E-2</v>
      </c>
      <c r="L42" s="371">
        <v>62637705.501668766</v>
      </c>
      <c r="M42" s="371">
        <v>2875928.4344891533</v>
      </c>
      <c r="N42" s="370">
        <v>4.8123208104341592E-2</v>
      </c>
      <c r="O42" s="369">
        <v>12619702.735782618</v>
      </c>
      <c r="P42" s="369">
        <v>622295.39385624602</v>
      </c>
      <c r="Q42" s="370">
        <v>5.1869156070208644E-2</v>
      </c>
    </row>
    <row r="43" spans="1:17">
      <c r="A43" s="523" t="s">
        <v>193</v>
      </c>
      <c r="B43" s="523" t="s">
        <v>168</v>
      </c>
      <c r="C43" s="221" t="s">
        <v>228</v>
      </c>
      <c r="D43" s="365">
        <v>1620880490.1550577</v>
      </c>
      <c r="E43" s="365">
        <v>44244452.103362083</v>
      </c>
      <c r="F43" s="366">
        <v>2.8062565510069467E-2</v>
      </c>
      <c r="G43" s="375">
        <v>37.948413125224882</v>
      </c>
      <c r="H43" s="375">
        <v>0.43356980982051141</v>
      </c>
      <c r="I43" s="376">
        <v>2.3201795454009804</v>
      </c>
      <c r="J43" s="376">
        <v>6.1651191655105464E-3</v>
      </c>
      <c r="K43" s="366">
        <v>2.664252692469254E-3</v>
      </c>
      <c r="L43" s="367">
        <v>3760733758.7972798</v>
      </c>
      <c r="M43" s="367">
        <v>112375221.8229208</v>
      </c>
      <c r="N43" s="366">
        <v>3.0801583968256403E-2</v>
      </c>
      <c r="O43" s="365">
        <v>850888481.15139914</v>
      </c>
      <c r="P43" s="365">
        <v>31836398.304755092</v>
      </c>
      <c r="Q43" s="366">
        <v>3.88698093460755E-2</v>
      </c>
    </row>
    <row r="44" spans="1:17">
      <c r="A44" s="523" t="s">
        <v>193</v>
      </c>
      <c r="B44" s="523" t="s">
        <v>168</v>
      </c>
      <c r="C44" s="225" t="s">
        <v>229</v>
      </c>
      <c r="D44" s="369">
        <v>79933552.386311382</v>
      </c>
      <c r="E44" s="369">
        <v>42529317.815758653</v>
      </c>
      <c r="F44" s="370">
        <v>1.1370187975786237</v>
      </c>
      <c r="G44" s="377">
        <v>1.871422036940164</v>
      </c>
      <c r="H44" s="377">
        <v>0.98141701017386096</v>
      </c>
      <c r="I44" s="378">
        <v>2.6756434563738085</v>
      </c>
      <c r="J44" s="378">
        <v>-6.873746664570568E-2</v>
      </c>
      <c r="K44" s="370">
        <v>-2.5046620193700027E-2</v>
      </c>
      <c r="L44" s="371">
        <v>213873686.38714707</v>
      </c>
      <c r="M44" s="371">
        <v>111222218.59157515</v>
      </c>
      <c r="N44" s="370">
        <v>1.0834936994088742</v>
      </c>
      <c r="O44" s="369">
        <v>41708286.848367363</v>
      </c>
      <c r="P44" s="369">
        <v>20062623.363082156</v>
      </c>
      <c r="Q44" s="370">
        <v>0.92686571500664749</v>
      </c>
    </row>
    <row r="45" spans="1:17">
      <c r="A45" s="523" t="s">
        <v>193</v>
      </c>
      <c r="B45" s="523" t="s">
        <v>168</v>
      </c>
      <c r="C45" s="221" t="s">
        <v>230</v>
      </c>
      <c r="D45" s="365">
        <v>1568929.2606591575</v>
      </c>
      <c r="E45" s="365">
        <v>287417.61934752902</v>
      </c>
      <c r="F45" s="366">
        <v>0.2242801470405347</v>
      </c>
      <c r="G45" s="375">
        <v>3.6732119430996267E-2</v>
      </c>
      <c r="H45" s="375">
        <v>6.2395344143038496E-3</v>
      </c>
      <c r="I45" s="376">
        <v>3.4587725826489963</v>
      </c>
      <c r="J45" s="376">
        <v>0.19291528502783883</v>
      </c>
      <c r="K45" s="366">
        <v>5.9070335120998047E-2</v>
      </c>
      <c r="L45" s="367">
        <v>5426569.5108836545</v>
      </c>
      <c r="M45" s="367">
        <v>1241335.3651196053</v>
      </c>
      <c r="N45" s="366">
        <v>0.29659878560820385</v>
      </c>
      <c r="O45" s="365">
        <v>1393634.4860595497</v>
      </c>
      <c r="P45" s="365">
        <v>224737.31201309501</v>
      </c>
      <c r="Q45" s="366">
        <v>0.19226439844584947</v>
      </c>
    </row>
    <row r="46" spans="1:17">
      <c r="A46" s="523" t="s">
        <v>193</v>
      </c>
      <c r="B46" s="523" t="s">
        <v>168</v>
      </c>
      <c r="C46" s="225" t="s">
        <v>231</v>
      </c>
      <c r="D46" s="369">
        <v>2335409472.1948977</v>
      </c>
      <c r="E46" s="369">
        <v>-18506468.70018959</v>
      </c>
      <c r="F46" s="370">
        <v>-7.8619921717138393E-3</v>
      </c>
      <c r="G46" s="377">
        <v>54.677123949426566</v>
      </c>
      <c r="H46" s="377">
        <v>-1.3324975288669592</v>
      </c>
      <c r="I46" s="378">
        <v>2.0367669789404754</v>
      </c>
      <c r="J46" s="378">
        <v>6.009172174213262E-3</v>
      </c>
      <c r="K46" s="370">
        <v>2.9590787016508615E-3</v>
      </c>
      <c r="L46" s="371">
        <v>4756684895.2713718</v>
      </c>
      <c r="M46" s="371">
        <v>-23548278.172878265</v>
      </c>
      <c r="N46" s="370">
        <v>-4.926177723650932E-3</v>
      </c>
      <c r="O46" s="369">
        <v>1059065926.9653692</v>
      </c>
      <c r="P46" s="369">
        <v>40826.42588353157</v>
      </c>
      <c r="Q46" s="370">
        <v>3.8550952062169141E-5</v>
      </c>
    </row>
    <row r="47" spans="1:17">
      <c r="A47" s="523" t="s">
        <v>193</v>
      </c>
      <c r="B47" s="523" t="s">
        <v>168</v>
      </c>
      <c r="C47" s="221" t="s">
        <v>232</v>
      </c>
      <c r="D47" s="365">
        <v>44238739.842788398</v>
      </c>
      <c r="E47" s="365">
        <v>-3652912.9048242345</v>
      </c>
      <c r="F47" s="366">
        <v>-7.6274521659859193E-2</v>
      </c>
      <c r="G47" s="375">
        <v>1.0357271778457169</v>
      </c>
      <c r="H47" s="375">
        <v>-0.10381790775477695</v>
      </c>
      <c r="I47" s="376">
        <v>4.2268540421957201</v>
      </c>
      <c r="J47" s="376">
        <v>0.35440370909794527</v>
      </c>
      <c r="K47" s="366">
        <v>9.1519239399628208E-2</v>
      </c>
      <c r="L47" s="367">
        <v>186990696.32613498</v>
      </c>
      <c r="M47" s="367">
        <v>1532649.6910394728</v>
      </c>
      <c r="N47" s="366">
        <v>8.2641315318881334E-3</v>
      </c>
      <c r="O47" s="365">
        <v>26841283.110331994</v>
      </c>
      <c r="P47" s="365">
        <v>-1451095.1008846276</v>
      </c>
      <c r="Q47" s="366">
        <v>-5.1289258543466498E-2</v>
      </c>
    </row>
    <row r="48" spans="1:17">
      <c r="A48" s="523" t="s">
        <v>193</v>
      </c>
      <c r="B48" s="523" t="s">
        <v>168</v>
      </c>
      <c r="C48" s="225" t="s">
        <v>233</v>
      </c>
      <c r="D48" s="369">
        <v>368345.13341231988</v>
      </c>
      <c r="E48" s="369">
        <v>-3790.2399994294392</v>
      </c>
      <c r="F48" s="370">
        <v>-1.018511076945036E-2</v>
      </c>
      <c r="G48" s="377">
        <v>8.6237778665962019E-3</v>
      </c>
      <c r="H48" s="377">
        <v>-2.3089746031873699E-4</v>
      </c>
      <c r="I48" s="378">
        <v>3.6331184848212206</v>
      </c>
      <c r="J48" s="378">
        <v>0.3094453879915009</v>
      </c>
      <c r="K48" s="370">
        <v>9.310343676297915E-2</v>
      </c>
      <c r="L48" s="371">
        <v>1338241.5129942379</v>
      </c>
      <c r="M48" s="371">
        <v>101385.18400692497</v>
      </c>
      <c r="N48" s="370">
        <v>8.1970057177081335E-2</v>
      </c>
      <c r="O48" s="369">
        <v>390420.10193023202</v>
      </c>
      <c r="P48" s="369">
        <v>-14847.936162807338</v>
      </c>
      <c r="Q48" s="370">
        <v>-3.6637323369178756E-2</v>
      </c>
    </row>
    <row r="49" spans="1:17">
      <c r="A49" s="523" t="s">
        <v>193</v>
      </c>
      <c r="B49" s="523" t="s">
        <v>223</v>
      </c>
      <c r="C49" s="221" t="s">
        <v>37</v>
      </c>
      <c r="D49" s="365">
        <v>54950036.026590265</v>
      </c>
      <c r="E49" s="365">
        <v>-553578.72194575518</v>
      </c>
      <c r="F49" s="366">
        <v>-9.9737417905805224E-3</v>
      </c>
      <c r="G49" s="375">
        <v>3.1939770000009027</v>
      </c>
      <c r="H49" s="375">
        <v>-5.3082846722864563E-2</v>
      </c>
      <c r="I49" s="376">
        <v>5.3322539812443663</v>
      </c>
      <c r="J49" s="376">
        <v>-0.36324303155965598</v>
      </c>
      <c r="K49" s="366">
        <v>-6.3777231511675081E-2</v>
      </c>
      <c r="L49" s="367">
        <v>293007548.3723073</v>
      </c>
      <c r="M49" s="367">
        <v>-23113123.627804875</v>
      </c>
      <c r="N49" s="366">
        <v>-7.3114875663040077E-2</v>
      </c>
      <c r="O49" s="365">
        <v>75208500.758681774</v>
      </c>
      <c r="P49" s="365">
        <v>-2122411.8485908061</v>
      </c>
      <c r="Q49" s="366">
        <v>-2.7445839923932361E-2</v>
      </c>
    </row>
    <row r="50" spans="1:17">
      <c r="A50" s="523" t="s">
        <v>193</v>
      </c>
      <c r="B50" s="523" t="s">
        <v>169</v>
      </c>
      <c r="C50" s="225" t="s">
        <v>227</v>
      </c>
      <c r="D50" s="369">
        <v>11974482.725165566</v>
      </c>
      <c r="E50" s="369">
        <v>1175636.0385491904</v>
      </c>
      <c r="F50" s="370">
        <v>0.10886681445401229</v>
      </c>
      <c r="G50" s="377">
        <v>0.69601814988036859</v>
      </c>
      <c r="H50" s="377">
        <v>6.4266477022648982E-2</v>
      </c>
      <c r="I50" s="378">
        <v>2.1218391823332698</v>
      </c>
      <c r="J50" s="378">
        <v>-0.13757660991414244</v>
      </c>
      <c r="K50" s="370">
        <v>-6.0890346250654794E-2</v>
      </c>
      <c r="L50" s="371">
        <v>25407926.634429168</v>
      </c>
      <c r="M50" s="371">
        <v>1008841.8926294856</v>
      </c>
      <c r="N50" s="370">
        <v>4.1347530176046809E-2</v>
      </c>
      <c r="O50" s="369">
        <v>5119562.9600590765</v>
      </c>
      <c r="P50" s="369">
        <v>322859.64497179352</v>
      </c>
      <c r="Q50" s="370">
        <v>6.7308654249323446E-2</v>
      </c>
    </row>
    <row r="51" spans="1:17">
      <c r="A51" s="523" t="s">
        <v>193</v>
      </c>
      <c r="B51" s="523" t="s">
        <v>169</v>
      </c>
      <c r="C51" s="221" t="s">
        <v>228</v>
      </c>
      <c r="D51" s="365">
        <v>655749888.36138856</v>
      </c>
      <c r="E51" s="365">
        <v>18937101.363171816</v>
      </c>
      <c r="F51" s="366">
        <v>2.9737313304333577E-2</v>
      </c>
      <c r="G51" s="375">
        <v>38.11553572350585</v>
      </c>
      <c r="H51" s="375">
        <v>0.86085889010727357</v>
      </c>
      <c r="I51" s="376">
        <v>2.2668217197908871</v>
      </c>
      <c r="J51" s="376">
        <v>-5.4440708845903352E-2</v>
      </c>
      <c r="K51" s="366">
        <v>-2.3453060788940952E-2</v>
      </c>
      <c r="L51" s="367">
        <v>1486468089.688045</v>
      </c>
      <c r="M51" s="367">
        <v>8258493.153601408</v>
      </c>
      <c r="N51" s="366">
        <v>5.5868214987663811E-3</v>
      </c>
      <c r="O51" s="365">
        <v>341520945.12628686</v>
      </c>
      <c r="P51" s="365">
        <v>11700081.036244929</v>
      </c>
      <c r="Q51" s="366">
        <v>3.5474047612254075E-2</v>
      </c>
    </row>
    <row r="52" spans="1:17">
      <c r="A52" s="523" t="s">
        <v>193</v>
      </c>
      <c r="B52" s="523" t="s">
        <v>169</v>
      </c>
      <c r="C52" s="225" t="s">
        <v>229</v>
      </c>
      <c r="D52" s="369">
        <v>40059909.48865658</v>
      </c>
      <c r="E52" s="369">
        <v>18702006.06529092</v>
      </c>
      <c r="F52" s="370">
        <v>0.87564803036007866</v>
      </c>
      <c r="G52" s="377">
        <v>2.328486726868968</v>
      </c>
      <c r="H52" s="377">
        <v>1.0790115182647586</v>
      </c>
      <c r="I52" s="378">
        <v>2.763963437989827</v>
      </c>
      <c r="J52" s="378">
        <v>0.15305399222605276</v>
      </c>
      <c r="K52" s="370">
        <v>5.8620950057990076E-2</v>
      </c>
      <c r="L52" s="371">
        <v>110724125.15582854</v>
      </c>
      <c r="M52" s="371">
        <v>54960573.366052687</v>
      </c>
      <c r="N52" s="370">
        <v>0.9856002998741844</v>
      </c>
      <c r="O52" s="369">
        <v>21932463.475300029</v>
      </c>
      <c r="P52" s="369">
        <v>10450296.334949525</v>
      </c>
      <c r="Q52" s="370">
        <v>0.91013274821834023</v>
      </c>
    </row>
    <row r="53" spans="1:17">
      <c r="A53" s="523" t="s">
        <v>193</v>
      </c>
      <c r="B53" s="523" t="s">
        <v>169</v>
      </c>
      <c r="C53" s="221" t="s">
        <v>230</v>
      </c>
      <c r="D53" s="365">
        <v>611876.67571687105</v>
      </c>
      <c r="E53" s="365">
        <v>37237.270017548464</v>
      </c>
      <c r="F53" s="366">
        <v>6.4801107700283078E-2</v>
      </c>
      <c r="G53" s="375">
        <v>3.5565400323504859E-2</v>
      </c>
      <c r="H53" s="375">
        <v>1.9479765026411133E-3</v>
      </c>
      <c r="I53" s="376">
        <v>3.5108369952792966</v>
      </c>
      <c r="J53" s="376">
        <v>0.24834249523579288</v>
      </c>
      <c r="K53" s="366">
        <v>7.6120433377736385E-2</v>
      </c>
      <c r="L53" s="367">
        <v>2148199.269655304</v>
      </c>
      <c r="M53" s="367">
        <v>273441.36905299639</v>
      </c>
      <c r="N53" s="366">
        <v>0.14585422947952228</v>
      </c>
      <c r="O53" s="365">
        <v>553866.16997502802</v>
      </c>
      <c r="P53" s="365">
        <v>45036.659346389468</v>
      </c>
      <c r="Q53" s="366">
        <v>8.8510313190656872E-2</v>
      </c>
    </row>
    <row r="54" spans="1:17">
      <c r="A54" s="523" t="s">
        <v>193</v>
      </c>
      <c r="B54" s="523" t="s">
        <v>169</v>
      </c>
      <c r="C54" s="225" t="s">
        <v>231</v>
      </c>
      <c r="D54" s="369">
        <v>937089683.67675686</v>
      </c>
      <c r="E54" s="369">
        <v>-26063514.632775545</v>
      </c>
      <c r="F54" s="370">
        <v>-2.7060611622866052E-2</v>
      </c>
      <c r="G54" s="377">
        <v>54.468442844211289</v>
      </c>
      <c r="H54" s="377">
        <v>-1.877726511487225</v>
      </c>
      <c r="I54" s="378">
        <v>2.0529598245616536</v>
      </c>
      <c r="J54" s="378">
        <v>3.5878104558994206E-2</v>
      </c>
      <c r="K54" s="370">
        <v>1.7787134850910703E-2</v>
      </c>
      <c r="L54" s="371">
        <v>1923807472.5995703</v>
      </c>
      <c r="M54" s="371">
        <v>-18951237.272683859</v>
      </c>
      <c r="N54" s="370">
        <v>-9.7548075200393752E-3</v>
      </c>
      <c r="O54" s="369">
        <v>426129271.33676207</v>
      </c>
      <c r="P54" s="369">
        <v>-3604770.2354342341</v>
      </c>
      <c r="Q54" s="370">
        <v>-8.3883748707597426E-3</v>
      </c>
    </row>
    <row r="55" spans="1:17">
      <c r="A55" s="523" t="s">
        <v>193</v>
      </c>
      <c r="B55" s="523" t="s">
        <v>169</v>
      </c>
      <c r="C55" s="221" t="s">
        <v>232</v>
      </c>
      <c r="D55" s="365">
        <v>17679200.219960023</v>
      </c>
      <c r="E55" s="365">
        <v>-1254760.383316502</v>
      </c>
      <c r="F55" s="366">
        <v>-6.6270359889698177E-2</v>
      </c>
      <c r="G55" s="375">
        <v>1.027605493354707</v>
      </c>
      <c r="H55" s="375">
        <v>-8.0064763670679273E-2</v>
      </c>
      <c r="I55" s="376">
        <v>4.339796647063868</v>
      </c>
      <c r="J55" s="376">
        <v>0.33079624186318757</v>
      </c>
      <c r="K55" s="366">
        <v>8.2513396964006724E-2</v>
      </c>
      <c r="L55" s="367">
        <v>76724133.837353304</v>
      </c>
      <c r="M55" s="367">
        <v>817878.10676398873</v>
      </c>
      <c r="N55" s="366">
        <v>1.0774844561782194E-2</v>
      </c>
      <c r="O55" s="365">
        <v>10620009.029348383</v>
      </c>
      <c r="P55" s="365">
        <v>-645440.98800972104</v>
      </c>
      <c r="Q55" s="366">
        <v>-5.7293848627015205E-2</v>
      </c>
    </row>
    <row r="56" spans="1:17">
      <c r="A56" s="523" t="s">
        <v>193</v>
      </c>
      <c r="B56" s="523" t="s">
        <v>169</v>
      </c>
      <c r="C56" s="225" t="s">
        <v>233</v>
      </c>
      <c r="D56" s="369">
        <v>133739.41124302149</v>
      </c>
      <c r="E56" s="369">
        <v>-5414.9996737241745</v>
      </c>
      <c r="F56" s="370">
        <v>-3.8913604233242027E-2</v>
      </c>
      <c r="G56" s="377">
        <v>7.7736182610903147E-3</v>
      </c>
      <c r="H56" s="377">
        <v>-3.6716143820273318E-4</v>
      </c>
      <c r="I56" s="378">
        <v>3.7373190217947956</v>
      </c>
      <c r="J56" s="378">
        <v>0.24656784947015087</v>
      </c>
      <c r="K56" s="370">
        <v>7.0634610517354771E-2</v>
      </c>
      <c r="L56" s="371">
        <v>499826.84560218098</v>
      </c>
      <c r="M56" s="371">
        <v>14073.422560405743</v>
      </c>
      <c r="N56" s="370">
        <v>2.8972359005271314E-2</v>
      </c>
      <c r="O56" s="369">
        <v>136042.72306036949</v>
      </c>
      <c r="P56" s="369">
        <v>-11140.868189930916</v>
      </c>
      <c r="Q56" s="370">
        <v>-7.5693683618473173E-2</v>
      </c>
    </row>
    <row r="57" spans="1:17">
      <c r="A57" s="523" t="s">
        <v>194</v>
      </c>
      <c r="B57" s="523" t="s">
        <v>224</v>
      </c>
      <c r="C57" s="221" t="s">
        <v>37</v>
      </c>
      <c r="D57" s="365">
        <v>5384616.5660207896</v>
      </c>
      <c r="E57" s="365">
        <v>-417932.71643011738</v>
      </c>
      <c r="F57" s="366">
        <v>-7.2025707337652983E-2</v>
      </c>
      <c r="G57" s="375">
        <v>3.2771200424297264</v>
      </c>
      <c r="H57" s="375">
        <v>-0.18122254744767474</v>
      </c>
      <c r="I57" s="376">
        <v>6.2894978193456952</v>
      </c>
      <c r="J57" s="376">
        <v>-1.8228057053618407E-2</v>
      </c>
      <c r="K57" s="366">
        <v>-2.8897985440076964E-3</v>
      </c>
      <c r="L57" s="367">
        <v>33866534.15000046</v>
      </c>
      <c r="M57" s="367">
        <v>-2734356.1079973951</v>
      </c>
      <c r="N57" s="366">
        <v>-7.4707366097465255E-2</v>
      </c>
      <c r="O57" s="365">
        <v>8377450.0304307118</v>
      </c>
      <c r="P57" s="365">
        <v>-651461.95778071694</v>
      </c>
      <c r="Q57" s="366">
        <v>-7.215287496780301E-2</v>
      </c>
    </row>
    <row r="58" spans="1:17">
      <c r="A58" s="523" t="s">
        <v>194</v>
      </c>
      <c r="B58" s="523" t="s">
        <v>96</v>
      </c>
      <c r="C58" s="225" t="s">
        <v>227</v>
      </c>
      <c r="D58" s="369">
        <v>1238847.8879517636</v>
      </c>
      <c r="E58" s="369">
        <v>-45843.182331480784</v>
      </c>
      <c r="F58" s="370">
        <v>-3.5684207193386525E-2</v>
      </c>
      <c r="G58" s="377">
        <v>0.75397257972793341</v>
      </c>
      <c r="H58" s="377">
        <v>-1.170843855014192E-2</v>
      </c>
      <c r="I58" s="378">
        <v>1.7009187039936451</v>
      </c>
      <c r="J58" s="378">
        <v>8.6407727844346471E-3</v>
      </c>
      <c r="K58" s="370">
        <v>5.1060009854648506E-3</v>
      </c>
      <c r="L58" s="371">
        <v>2107179.5440201783</v>
      </c>
      <c r="M58" s="371">
        <v>-66874.802641696762</v>
      </c>
      <c r="N58" s="370">
        <v>-3.0760409805016539E-2</v>
      </c>
      <c r="O58" s="369">
        <v>436393.14108775283</v>
      </c>
      <c r="P58" s="369">
        <v>-10906.298396956001</v>
      </c>
      <c r="Q58" s="370">
        <v>-2.4382544296322192E-2</v>
      </c>
    </row>
    <row r="59" spans="1:17">
      <c r="A59" s="523" t="s">
        <v>194</v>
      </c>
      <c r="B59" s="523" t="s">
        <v>96</v>
      </c>
      <c r="C59" s="221" t="s">
        <v>228</v>
      </c>
      <c r="D59" s="365">
        <v>61115406.304796681</v>
      </c>
      <c r="E59" s="365">
        <v>884898.90048461407</v>
      </c>
      <c r="F59" s="366">
        <v>1.4691871920395972E-2</v>
      </c>
      <c r="G59" s="375">
        <v>37.195317521130995</v>
      </c>
      <c r="H59" s="375">
        <v>1.2976941099469954</v>
      </c>
      <c r="I59" s="376">
        <v>2.5849219948622957</v>
      </c>
      <c r="J59" s="376">
        <v>-6.0615617985213532E-3</v>
      </c>
      <c r="K59" s="366">
        <v>-2.3394829283800299E-3</v>
      </c>
      <c r="L59" s="367">
        <v>157978557.98221475</v>
      </c>
      <c r="M59" s="367">
        <v>1922303.6883046031</v>
      </c>
      <c r="N59" s="366">
        <v>1.2318017608472216E-2</v>
      </c>
      <c r="O59" s="365">
        <v>35502690.294984043</v>
      </c>
      <c r="P59" s="365">
        <v>904663.46211722493</v>
      </c>
      <c r="Q59" s="366">
        <v>2.6147833993175267E-2</v>
      </c>
    </row>
    <row r="60" spans="1:17">
      <c r="A60" s="523" t="s">
        <v>194</v>
      </c>
      <c r="B60" s="523" t="s">
        <v>96</v>
      </c>
      <c r="C60" s="225" t="s">
        <v>229</v>
      </c>
      <c r="D60" s="369">
        <v>3896330.8423161907</v>
      </c>
      <c r="E60" s="369">
        <v>1743751.4572293116</v>
      </c>
      <c r="F60" s="370">
        <v>0.81007533069863202</v>
      </c>
      <c r="G60" s="377">
        <v>2.3713376317020729</v>
      </c>
      <c r="H60" s="377">
        <v>1.0883917051499972</v>
      </c>
      <c r="I60" s="378">
        <v>2.9526106160275187</v>
      </c>
      <c r="J60" s="378">
        <v>9.2615289154614366E-2</v>
      </c>
      <c r="K60" s="370">
        <v>3.2383021148457321E-2</v>
      </c>
      <c r="L60" s="371">
        <v>11504347.808578229</v>
      </c>
      <c r="M60" s="371">
        <v>5347980.8265068047</v>
      </c>
      <c r="N60" s="370">
        <v>0.86869103841294681</v>
      </c>
      <c r="O60" s="369">
        <v>2346690.0405964414</v>
      </c>
      <c r="P60" s="369">
        <v>1071637.8401901242</v>
      </c>
      <c r="Q60" s="370">
        <v>0.84046585688697961</v>
      </c>
    </row>
    <row r="61" spans="1:17">
      <c r="A61" s="523" t="s">
        <v>194</v>
      </c>
      <c r="B61" s="523" t="s">
        <v>96</v>
      </c>
      <c r="C61" s="221" t="s">
        <v>230</v>
      </c>
      <c r="D61" s="365">
        <v>104239.34579195781</v>
      </c>
      <c r="E61" s="365">
        <v>-869.63255104911514</v>
      </c>
      <c r="F61" s="366">
        <v>-8.2736276649098758E-3</v>
      </c>
      <c r="G61" s="375">
        <v>6.3440886665962246E-2</v>
      </c>
      <c r="H61" s="375">
        <v>7.955150046664583E-4</v>
      </c>
      <c r="I61" s="376">
        <v>3.4542089734309371</v>
      </c>
      <c r="J61" s="376">
        <v>0.22844473539187504</v>
      </c>
      <c r="K61" s="366">
        <v>7.0818794720951553E-2</v>
      </c>
      <c r="L61" s="367">
        <v>360064.48361915105</v>
      </c>
      <c r="M61" s="367">
        <v>21007.700183457055</v>
      </c>
      <c r="N61" s="366">
        <v>6.1959238716842856E-2</v>
      </c>
      <c r="O61" s="365">
        <v>95426.76744602705</v>
      </c>
      <c r="P61" s="365">
        <v>3253.1867738821602</v>
      </c>
      <c r="Q61" s="366">
        <v>3.5294134720159374E-2</v>
      </c>
    </row>
    <row r="62" spans="1:17">
      <c r="A62" s="523" t="s">
        <v>194</v>
      </c>
      <c r="B62" s="523" t="s">
        <v>96</v>
      </c>
      <c r="C62" s="225" t="s">
        <v>231</v>
      </c>
      <c r="D62" s="369">
        <v>92144190.048484698</v>
      </c>
      <c r="E62" s="369">
        <v>-5617620.332078889</v>
      </c>
      <c r="F62" s="370">
        <v>-5.7462318979270358E-2</v>
      </c>
      <c r="G62" s="377">
        <v>56.079679639008326</v>
      </c>
      <c r="H62" s="377">
        <v>-2.1867505187060914</v>
      </c>
      <c r="I62" s="378">
        <v>2.2103111768067856</v>
      </c>
      <c r="J62" s="378">
        <v>5.9524106040723446E-2</v>
      </c>
      <c r="K62" s="370">
        <v>2.7675499285720689E-2</v>
      </c>
      <c r="L62" s="371">
        <v>203667333.14197433</v>
      </c>
      <c r="M62" s="371">
        <v>-6597504.6392252445</v>
      </c>
      <c r="N62" s="370">
        <v>-3.1377118061416298E-2</v>
      </c>
      <c r="O62" s="369">
        <v>44889382.96432101</v>
      </c>
      <c r="P62" s="369">
        <v>-1086116.8815155253</v>
      </c>
      <c r="Q62" s="370">
        <v>-2.3623818885220499E-2</v>
      </c>
    </row>
    <row r="63" spans="1:17">
      <c r="A63" s="523" t="s">
        <v>194</v>
      </c>
      <c r="B63" s="523" t="s">
        <v>96</v>
      </c>
      <c r="C63" s="221" t="s">
        <v>232</v>
      </c>
      <c r="D63" s="365">
        <v>380021.11159180751</v>
      </c>
      <c r="E63" s="365">
        <v>-20606.593987647037</v>
      </c>
      <c r="F63" s="366">
        <v>-5.143576867167074E-2</v>
      </c>
      <c r="G63" s="375">
        <v>0.23128384093359192</v>
      </c>
      <c r="H63" s="375">
        <v>-7.4918746093314281E-3</v>
      </c>
      <c r="I63" s="376">
        <v>6.5623237035583948</v>
      </c>
      <c r="J63" s="376">
        <v>-0.11373925584071376</v>
      </c>
      <c r="K63" s="366">
        <v>-1.7036875855189818E-2</v>
      </c>
      <c r="L63" s="367">
        <v>2493821.5484515284</v>
      </c>
      <c r="M63" s="367">
        <v>-180794.23727651965</v>
      </c>
      <c r="N63" s="366">
        <v>-6.7596339721484988E-2</v>
      </c>
      <c r="O63" s="365">
        <v>576473.14144484862</v>
      </c>
      <c r="P63" s="365">
        <v>-44720.18094530981</v>
      </c>
      <c r="Q63" s="366">
        <v>-7.1990762510518433E-2</v>
      </c>
    </row>
    <row r="64" spans="1:17">
      <c r="A64" s="523" t="s">
        <v>194</v>
      </c>
      <c r="B64" s="523" t="s">
        <v>96</v>
      </c>
      <c r="C64" s="225" t="s">
        <v>233</v>
      </c>
      <c r="D64" s="369">
        <v>13997.050971210003</v>
      </c>
      <c r="E64" s="369">
        <v>-2935.7180645465851</v>
      </c>
      <c r="F64" s="370">
        <v>-0.17337495470157824</v>
      </c>
      <c r="G64" s="377">
        <v>8.5187154387411715E-3</v>
      </c>
      <c r="H64" s="377">
        <v>-1.5732826590638248E-3</v>
      </c>
      <c r="I64" s="378">
        <v>4.3651809065429923</v>
      </c>
      <c r="J64" s="378">
        <v>0.3294721480390157</v>
      </c>
      <c r="K64" s="370">
        <v>8.1639228139235173E-2</v>
      </c>
      <c r="L64" s="371">
        <v>61099.65964743495</v>
      </c>
      <c r="M64" s="371">
        <v>-7236.064655892842</v>
      </c>
      <c r="N64" s="370">
        <v>-0.10588992404285473</v>
      </c>
      <c r="O64" s="369">
        <v>19786.946626067162</v>
      </c>
      <c r="P64" s="369">
        <v>-4558.3698769807816</v>
      </c>
      <c r="Q64" s="370">
        <v>-0.18723806184282266</v>
      </c>
    </row>
    <row r="65" spans="1:17">
      <c r="A65" s="523" t="s">
        <v>194</v>
      </c>
      <c r="B65" s="523" t="s">
        <v>220</v>
      </c>
      <c r="C65" s="221" t="s">
        <v>37</v>
      </c>
      <c r="D65" s="365">
        <v>85364140.397933453</v>
      </c>
      <c r="E65" s="365">
        <v>-162033.13933840394</v>
      </c>
      <c r="F65" s="366">
        <v>-1.8945444726086191E-3</v>
      </c>
      <c r="G65" s="375">
        <v>3.7035924591685303</v>
      </c>
      <c r="H65" s="375">
        <v>3.6147435058757171E-2</v>
      </c>
      <c r="I65" s="376">
        <v>6.1368146700564115</v>
      </c>
      <c r="J65" s="376">
        <v>-0.16234985418675851</v>
      </c>
      <c r="K65" s="366">
        <v>-2.5773236047722452E-2</v>
      </c>
      <c r="L65" s="367">
        <v>523863909.09079313</v>
      </c>
      <c r="M65" s="367">
        <v>-14879529.149454713</v>
      </c>
      <c r="N65" s="366">
        <v>-2.7618951978435641E-2</v>
      </c>
      <c r="O65" s="365">
        <v>134293604.28198957</v>
      </c>
      <c r="P65" s="365">
        <v>-1754191.9488265514</v>
      </c>
      <c r="Q65" s="366">
        <v>-1.2893938729080349E-2</v>
      </c>
    </row>
    <row r="66" spans="1:17">
      <c r="A66" s="523" t="s">
        <v>194</v>
      </c>
      <c r="B66" s="523" t="s">
        <v>168</v>
      </c>
      <c r="C66" s="225" t="s">
        <v>227</v>
      </c>
      <c r="D66" s="369">
        <v>17730807.720115855</v>
      </c>
      <c r="E66" s="369">
        <v>43477.509774822742</v>
      </c>
      <c r="F66" s="370">
        <v>2.4581160219083421E-3</v>
      </c>
      <c r="G66" s="377">
        <v>0.7692654721417187</v>
      </c>
      <c r="H66" s="377">
        <v>1.0815649276290862E-2</v>
      </c>
      <c r="I66" s="378">
        <v>1.7212135730038494</v>
      </c>
      <c r="J66" s="378">
        <v>-1.6853384060624421E-3</v>
      </c>
      <c r="K66" s="370">
        <v>-9.7819924018830991E-4</v>
      </c>
      <c r="L66" s="371">
        <v>30518506.908184849</v>
      </c>
      <c r="M66" s="371">
        <v>45024.943040635437</v>
      </c>
      <c r="N66" s="370">
        <v>1.4775122544950815E-3</v>
      </c>
      <c r="O66" s="369">
        <v>6258330.5744827958</v>
      </c>
      <c r="P66" s="369">
        <v>-183532.35696952138</v>
      </c>
      <c r="Q66" s="370">
        <v>-2.8490571581929646E-2</v>
      </c>
    </row>
    <row r="67" spans="1:17">
      <c r="A67" s="523" t="s">
        <v>194</v>
      </c>
      <c r="B67" s="523" t="s">
        <v>168</v>
      </c>
      <c r="C67" s="221" t="s">
        <v>228</v>
      </c>
      <c r="D67" s="365">
        <v>843311753.69206977</v>
      </c>
      <c r="E67" s="365">
        <v>-6104924.5317714214</v>
      </c>
      <c r="F67" s="366">
        <v>-7.187196447021765E-3</v>
      </c>
      <c r="G67" s="375">
        <v>36.587764336905906</v>
      </c>
      <c r="H67" s="375">
        <v>0.16395579845544006</v>
      </c>
      <c r="I67" s="376">
        <v>2.6250081193951798</v>
      </c>
      <c r="J67" s="376">
        <v>7.0952489622268189E-2</v>
      </c>
      <c r="K67" s="366">
        <v>2.778032271308702E-2</v>
      </c>
      <c r="L67" s="367">
        <v>2213700200.6230712</v>
      </c>
      <c r="M67" s="367">
        <v>44242751.582463741</v>
      </c>
      <c r="N67" s="366">
        <v>2.0393463629364603E-2</v>
      </c>
      <c r="O67" s="365">
        <v>495404018.906192</v>
      </c>
      <c r="P67" s="365">
        <v>4296375.7062650919</v>
      </c>
      <c r="Q67" s="366">
        <v>8.7483381001180298E-3</v>
      </c>
    </row>
    <row r="68" spans="1:17">
      <c r="A68" s="523" t="s">
        <v>194</v>
      </c>
      <c r="B68" s="523" t="s">
        <v>168</v>
      </c>
      <c r="C68" s="225" t="s">
        <v>229</v>
      </c>
      <c r="D68" s="369">
        <v>38622425.704505257</v>
      </c>
      <c r="E68" s="369">
        <v>18126991.748072937</v>
      </c>
      <c r="F68" s="370">
        <v>0.88444049472706743</v>
      </c>
      <c r="G68" s="377">
        <v>1.6756652609304004</v>
      </c>
      <c r="H68" s="377">
        <v>0.79680123402837488</v>
      </c>
      <c r="I68" s="378">
        <v>2.817038446523644</v>
      </c>
      <c r="J68" s="378">
        <v>-0.22468721276279968</v>
      </c>
      <c r="K68" s="370">
        <v>-7.3868335915445088E-2</v>
      </c>
      <c r="L68" s="371">
        <v>108800858.10759434</v>
      </c>
      <c r="M68" s="371">
        <v>46459370.744103476</v>
      </c>
      <c r="N68" s="370">
        <v>0.74524001124990069</v>
      </c>
      <c r="O68" s="369">
        <v>22232739.329027805</v>
      </c>
      <c r="P68" s="369">
        <v>9465675.4936467446</v>
      </c>
      <c r="Q68" s="370">
        <v>0.74141365749380395</v>
      </c>
    </row>
    <row r="69" spans="1:17">
      <c r="A69" s="523" t="s">
        <v>194</v>
      </c>
      <c r="B69" s="523" t="s">
        <v>168</v>
      </c>
      <c r="C69" s="221" t="s">
        <v>230</v>
      </c>
      <c r="D69" s="365">
        <v>1527555.0532180655</v>
      </c>
      <c r="E69" s="365">
        <v>278488.04903318081</v>
      </c>
      <c r="F69" s="366">
        <v>0.22295685347553981</v>
      </c>
      <c r="G69" s="375">
        <v>6.6274214789611693E-2</v>
      </c>
      <c r="H69" s="375">
        <v>1.2713013816657709E-2</v>
      </c>
      <c r="I69" s="376">
        <v>3.4071045091302281</v>
      </c>
      <c r="J69" s="376">
        <v>0.1829271084560502</v>
      </c>
      <c r="K69" s="366">
        <v>5.6736055658041649E-2</v>
      </c>
      <c r="L69" s="367">
        <v>5204539.7097639367</v>
      </c>
      <c r="M69" s="367">
        <v>1177326.1029432327</v>
      </c>
      <c r="N69" s="366">
        <v>0.2923426015817116</v>
      </c>
      <c r="O69" s="365">
        <v>1351957.3854721817</v>
      </c>
      <c r="P69" s="365">
        <v>215545.72737199604</v>
      </c>
      <c r="Q69" s="366">
        <v>0.18967222470450368</v>
      </c>
    </row>
    <row r="70" spans="1:17">
      <c r="A70" s="523" t="s">
        <v>194</v>
      </c>
      <c r="B70" s="523" t="s">
        <v>168</v>
      </c>
      <c r="C70" s="225" t="s">
        <v>231</v>
      </c>
      <c r="D70" s="369">
        <v>1312533788.9670544</v>
      </c>
      <c r="E70" s="369">
        <v>-38920599.185164213</v>
      </c>
      <c r="F70" s="370">
        <v>-2.8799047549343162E-2</v>
      </c>
      <c r="G70" s="377">
        <v>56.945342863664123</v>
      </c>
      <c r="H70" s="377">
        <v>-1.0063281412383205</v>
      </c>
      <c r="I70" s="378">
        <v>2.1552496601505529</v>
      </c>
      <c r="J70" s="378">
        <v>1.3400656717372339E-2</v>
      </c>
      <c r="K70" s="370">
        <v>6.2565833053088056E-3</v>
      </c>
      <c r="L70" s="371">
        <v>2828838002.6073613</v>
      </c>
      <c r="M70" s="371">
        <v>-65773231.841866493</v>
      </c>
      <c r="N70" s="370">
        <v>-2.2722647884140301E-2</v>
      </c>
      <c r="O70" s="369">
        <v>633587098.87591195</v>
      </c>
      <c r="P70" s="369">
        <v>-10819716.733803272</v>
      </c>
      <c r="Q70" s="370">
        <v>-1.679019599376216E-2</v>
      </c>
    </row>
    <row r="71" spans="1:17">
      <c r="A71" s="523" t="s">
        <v>194</v>
      </c>
      <c r="B71" s="523" t="s">
        <v>168</v>
      </c>
      <c r="C71" s="221" t="s">
        <v>232</v>
      </c>
      <c r="D71" s="365">
        <v>5240725.5963153793</v>
      </c>
      <c r="E71" s="365">
        <v>-362662.4546312755</v>
      </c>
      <c r="F71" s="366">
        <v>-6.4721995216805675E-2</v>
      </c>
      <c r="G71" s="375">
        <v>0.22737313008255883</v>
      </c>
      <c r="H71" s="375">
        <v>-1.2905567954187042E-2</v>
      </c>
      <c r="I71" s="376">
        <v>6.4559630001149575</v>
      </c>
      <c r="J71" s="376">
        <v>0.19582528116709774</v>
      </c>
      <c r="K71" s="366">
        <v>3.1281305613195053E-2</v>
      </c>
      <c r="L71" s="367">
        <v>33833930.543567486</v>
      </c>
      <c r="M71" s="367">
        <v>-1244050.3480653986</v>
      </c>
      <c r="N71" s="366">
        <v>-3.546527811588325E-2</v>
      </c>
      <c r="O71" s="365">
        <v>8023670.8220218038</v>
      </c>
      <c r="P71" s="365">
        <v>-619200.19794612657</v>
      </c>
      <c r="Q71" s="366">
        <v>-7.1642883078500932E-2</v>
      </c>
    </row>
    <row r="72" spans="1:17">
      <c r="A72" s="523" t="s">
        <v>194</v>
      </c>
      <c r="B72" s="523" t="s">
        <v>168</v>
      </c>
      <c r="C72" s="225" t="s">
        <v>233</v>
      </c>
      <c r="D72" s="369">
        <v>218743.13169427559</v>
      </c>
      <c r="E72" s="369">
        <v>457.7582825263089</v>
      </c>
      <c r="F72" s="370">
        <v>2.0970634695841235E-3</v>
      </c>
      <c r="G72" s="377">
        <v>9.4903481633072245E-3</v>
      </c>
      <c r="H72" s="377">
        <v>1.3006027195208887E-4</v>
      </c>
      <c r="I72" s="378">
        <v>4.0413352908537936</v>
      </c>
      <c r="J72" s="378">
        <v>0.49247777062923248</v>
      </c>
      <c r="K72" s="370">
        <v>0.13877079252200294</v>
      </c>
      <c r="L72" s="371">
        <v>884014.337747955</v>
      </c>
      <c r="M72" s="371">
        <v>109350.64876064204</v>
      </c>
      <c r="N72" s="370">
        <v>0.14115886715123022</v>
      </c>
      <c r="O72" s="369">
        <v>315619.10107120988</v>
      </c>
      <c r="P72" s="369">
        <v>-12723.937021829479</v>
      </c>
      <c r="Q72" s="370">
        <v>-3.8751962264002751E-2</v>
      </c>
    </row>
    <row r="73" spans="1:17">
      <c r="A73" s="523" t="s">
        <v>194</v>
      </c>
      <c r="B73" s="523" t="s">
        <v>223</v>
      </c>
      <c r="C73" s="221" t="s">
        <v>37</v>
      </c>
      <c r="D73" s="365">
        <v>29992132.189650547</v>
      </c>
      <c r="E73" s="365">
        <v>-1269867.4847655334</v>
      </c>
      <c r="F73" s="366">
        <v>-4.0620161793577025E-2</v>
      </c>
      <c r="G73" s="375">
        <v>3.2759677537284402</v>
      </c>
      <c r="H73" s="375">
        <v>-4.0260428113679581E-2</v>
      </c>
      <c r="I73" s="376">
        <v>6.0977644914032618</v>
      </c>
      <c r="J73" s="376">
        <v>-0.20895235480189367</v>
      </c>
      <c r="K73" s="366">
        <v>-3.3131716532925272E-2</v>
      </c>
      <c r="L73" s="367">
        <v>182884958.68752387</v>
      </c>
      <c r="M73" s="367">
        <v>-14275621.305176109</v>
      </c>
      <c r="N73" s="366">
        <v>-7.2406062640435906E-2</v>
      </c>
      <c r="O73" s="365">
        <v>46582836.49061317</v>
      </c>
      <c r="P73" s="365">
        <v>-2162564.5669844002</v>
      </c>
      <c r="Q73" s="366">
        <v>-4.4364484034691058E-2</v>
      </c>
    </row>
    <row r="74" spans="1:17">
      <c r="A74" s="523" t="s">
        <v>194</v>
      </c>
      <c r="B74" s="523" t="s">
        <v>169</v>
      </c>
      <c r="C74" s="225" t="s">
        <v>227</v>
      </c>
      <c r="D74" s="369">
        <v>6903557.8143318547</v>
      </c>
      <c r="E74" s="369">
        <v>-230237.4844372645</v>
      </c>
      <c r="F74" s="370">
        <v>-3.227419273959125E-2</v>
      </c>
      <c r="G74" s="377">
        <v>0.75405885259318917</v>
      </c>
      <c r="H74" s="377">
        <v>-2.6839424824381952E-3</v>
      </c>
      <c r="I74" s="378">
        <v>1.7205703277176816</v>
      </c>
      <c r="J74" s="378">
        <v>1.3485232535706881E-2</v>
      </c>
      <c r="K74" s="370">
        <v>7.8995666787597136E-3</v>
      </c>
      <c r="L74" s="371">
        <v>11878056.73102292</v>
      </c>
      <c r="M74" s="371">
        <v>-299938.89558508433</v>
      </c>
      <c r="N74" s="370">
        <v>-2.4629578198381054E-2</v>
      </c>
      <c r="O74" s="369">
        <v>2404422.8250157526</v>
      </c>
      <c r="P74" s="369">
        <v>-133892.93110351311</v>
      </c>
      <c r="Q74" s="370">
        <v>-5.2748729459969515E-2</v>
      </c>
    </row>
    <row r="75" spans="1:17">
      <c r="A75" s="523" t="s">
        <v>194</v>
      </c>
      <c r="B75" s="523" t="s">
        <v>169</v>
      </c>
      <c r="C75" s="221" t="s">
        <v>228</v>
      </c>
      <c r="D75" s="365">
        <v>336490277.35005867</v>
      </c>
      <c r="E75" s="365">
        <v>-4129540.8967452645</v>
      </c>
      <c r="F75" s="366">
        <v>-1.2123607246343811E-2</v>
      </c>
      <c r="G75" s="375">
        <v>36.754015722240503</v>
      </c>
      <c r="H75" s="375">
        <v>0.62155291345857222</v>
      </c>
      <c r="I75" s="376">
        <v>2.599124093561727</v>
      </c>
      <c r="J75" s="376">
        <v>2.5472878616719097E-2</v>
      </c>
      <c r="K75" s="366">
        <v>9.8975643897665378E-3</v>
      </c>
      <c r="L75" s="367">
        <v>874579987.10980535</v>
      </c>
      <c r="M75" s="367">
        <v>-2056621.9554294348</v>
      </c>
      <c r="N75" s="366">
        <v>-2.3460370399342877E-3</v>
      </c>
      <c r="O75" s="365">
        <v>196405918.93536946</v>
      </c>
      <c r="P75" s="365">
        <v>-436755.30902421474</v>
      </c>
      <c r="Q75" s="366">
        <v>-2.2188039798827011E-3</v>
      </c>
    </row>
    <row r="76" spans="1:17">
      <c r="A76" s="523" t="s">
        <v>194</v>
      </c>
      <c r="B76" s="523" t="s">
        <v>169</v>
      </c>
      <c r="C76" s="225" t="s">
        <v>229</v>
      </c>
      <c r="D76" s="369">
        <v>20502228.709466111</v>
      </c>
      <c r="E76" s="369">
        <v>9948836.3294894509</v>
      </c>
      <c r="F76" s="370">
        <v>0.94271452925087329</v>
      </c>
      <c r="G76" s="377">
        <v>2.2394086458098865</v>
      </c>
      <c r="H76" s="377">
        <v>1.1199198866452771</v>
      </c>
      <c r="I76" s="378">
        <v>2.8699381998199263</v>
      </c>
      <c r="J76" s="378">
        <v>-6.0407428498087778E-2</v>
      </c>
      <c r="K76" s="370">
        <v>-2.0614438076630905E-2</v>
      </c>
      <c r="L76" s="371">
        <v>58840129.354741581</v>
      </c>
      <c r="M76" s="371">
        <v>27915042.130152334</v>
      </c>
      <c r="N76" s="370">
        <v>0.9026665608870601</v>
      </c>
      <c r="O76" s="369">
        <v>12045051.888637679</v>
      </c>
      <c r="P76" s="369">
        <v>5768349.7439250955</v>
      </c>
      <c r="Q76" s="370">
        <v>0.91900963450755468</v>
      </c>
    </row>
    <row r="77" spans="1:17">
      <c r="A77" s="523" t="s">
        <v>194</v>
      </c>
      <c r="B77" s="523" t="s">
        <v>169</v>
      </c>
      <c r="C77" s="221" t="s">
        <v>230</v>
      </c>
      <c r="D77" s="365">
        <v>594704.0152662039</v>
      </c>
      <c r="E77" s="365">
        <v>35335.606498225708</v>
      </c>
      <c r="F77" s="366">
        <v>6.3170543678097935E-2</v>
      </c>
      <c r="G77" s="375">
        <v>6.4958075161364842E-2</v>
      </c>
      <c r="H77" s="375">
        <v>5.6210749531975801E-3</v>
      </c>
      <c r="I77" s="376">
        <v>3.4574699043163122</v>
      </c>
      <c r="J77" s="376">
        <v>0.24177401224039619</v>
      </c>
      <c r="K77" s="366">
        <v>7.5185596012413106E-2</v>
      </c>
      <c r="L77" s="367">
        <v>2056171.2347589687</v>
      </c>
      <c r="M77" s="367">
        <v>257412.54052673932</v>
      </c>
      <c r="N77" s="366">
        <v>0.14310565466737696</v>
      </c>
      <c r="O77" s="365">
        <v>536496.13204155921</v>
      </c>
      <c r="P77" s="365">
        <v>42961.283988046343</v>
      </c>
      <c r="Q77" s="366">
        <v>8.7048126707737872E-2</v>
      </c>
    </row>
    <row r="78" spans="1:17">
      <c r="A78" s="523" t="s">
        <v>194</v>
      </c>
      <c r="B78" s="523" t="s">
        <v>169</v>
      </c>
      <c r="C78" s="225" t="s">
        <v>231</v>
      </c>
      <c r="D78" s="369">
        <v>518781088.17764193</v>
      </c>
      <c r="E78" s="369">
        <v>-31309867.758947909</v>
      </c>
      <c r="F78" s="370">
        <v>-5.6917619570093538E-2</v>
      </c>
      <c r="G78" s="377">
        <v>56.665198238241942</v>
      </c>
      <c r="H78" s="377">
        <v>-1.6876630518912563</v>
      </c>
      <c r="I78" s="378">
        <v>2.1751598741129738</v>
      </c>
      <c r="J78" s="378">
        <v>5.1757319650339806E-2</v>
      </c>
      <c r="K78" s="370">
        <v>2.4374709139142928E-2</v>
      </c>
      <c r="L78" s="371">
        <v>1128431806.4526713</v>
      </c>
      <c r="M78" s="371">
        <v>-39632734.569875956</v>
      </c>
      <c r="N78" s="370">
        <v>-3.3930260852864054E-2</v>
      </c>
      <c r="O78" s="369">
        <v>252365801.94257542</v>
      </c>
      <c r="P78" s="369">
        <v>-7789699.0599021316</v>
      </c>
      <c r="Q78" s="370">
        <v>-2.9942472982064476E-2</v>
      </c>
    </row>
    <row r="79" spans="1:17">
      <c r="A79" s="523" t="s">
        <v>194</v>
      </c>
      <c r="B79" s="523" t="s">
        <v>169</v>
      </c>
      <c r="C79" s="221" t="s">
        <v>232</v>
      </c>
      <c r="D79" s="365">
        <v>2039820.8439470953</v>
      </c>
      <c r="E79" s="365">
        <v>-194094.57734348811</v>
      </c>
      <c r="F79" s="366">
        <v>-8.6885374214998382E-2</v>
      </c>
      <c r="G79" s="375">
        <v>0.22280467643643301</v>
      </c>
      <c r="H79" s="375">
        <v>-1.416587417099277E-2</v>
      </c>
      <c r="I79" s="376">
        <v>6.5590533439292535</v>
      </c>
      <c r="J79" s="376">
        <v>0.13646201990469731</v>
      </c>
      <c r="K79" s="366">
        <v>2.1247190272599626E-2</v>
      </c>
      <c r="L79" s="367">
        <v>13379293.727507787</v>
      </c>
      <c r="M79" s="367">
        <v>-968232.07587777637</v>
      </c>
      <c r="N79" s="366">
        <v>-6.7484254020250947E-2</v>
      </c>
      <c r="O79" s="365">
        <v>3121907.274627455</v>
      </c>
      <c r="P79" s="365">
        <v>-339745.42150940467</v>
      </c>
      <c r="Q79" s="366">
        <v>-9.81454384169025E-2</v>
      </c>
    </row>
    <row r="80" spans="1:17">
      <c r="A80" s="523" t="s">
        <v>194</v>
      </c>
      <c r="B80" s="523" t="s">
        <v>169</v>
      </c>
      <c r="C80" s="225" t="s">
        <v>233</v>
      </c>
      <c r="D80" s="369">
        <v>74667.411243021488</v>
      </c>
      <c r="E80" s="369">
        <v>-11188.999673724174</v>
      </c>
      <c r="F80" s="370">
        <v>-0.13032223865698353</v>
      </c>
      <c r="G80" s="377">
        <v>8.1557399767305059E-3</v>
      </c>
      <c r="H80" s="377">
        <v>-9.5178521165133548E-4</v>
      </c>
      <c r="I80" s="378">
        <v>4.2900061789957773</v>
      </c>
      <c r="J80" s="378">
        <v>0.51686099877264979</v>
      </c>
      <c r="K80" s="370">
        <v>0.13698412705712132</v>
      </c>
      <c r="L80" s="371">
        <v>320323.65560218098</v>
      </c>
      <c r="M80" s="371">
        <v>-3625.0474395942292</v>
      </c>
      <c r="N80" s="370">
        <v>-1.1190189698418878E-2</v>
      </c>
      <c r="O80" s="369">
        <v>106506.72306036949</v>
      </c>
      <c r="P80" s="369">
        <v>-14027.868189930916</v>
      </c>
      <c r="Q80" s="370">
        <v>-0.11638043522959185</v>
      </c>
    </row>
    <row r="81" spans="1:17">
      <c r="A81" s="523" t="s">
        <v>195</v>
      </c>
      <c r="B81" s="523" t="s">
        <v>224</v>
      </c>
      <c r="C81" s="221" t="s">
        <v>37</v>
      </c>
      <c r="D81" s="365">
        <v>36791.486124108036</v>
      </c>
      <c r="E81" s="365">
        <v>-3062.6329176840445</v>
      </c>
      <c r="F81" s="366">
        <v>-7.684608244564349E-2</v>
      </c>
      <c r="G81" s="375">
        <v>1.5477316435343118</v>
      </c>
      <c r="H81" s="375">
        <v>-6.0177427824332996E-2</v>
      </c>
      <c r="I81" s="376">
        <v>8.5833960457146325</v>
      </c>
      <c r="J81" s="376">
        <v>-0.17962408054997248</v>
      </c>
      <c r="K81" s="366">
        <v>-2.049796508073758E-2</v>
      </c>
      <c r="L81" s="367">
        <v>315795.89651363372</v>
      </c>
      <c r="M81" s="367">
        <v>-33446.550764135725</v>
      </c>
      <c r="N81" s="366">
        <v>-9.5768859211818727E-2</v>
      </c>
      <c r="O81" s="365">
        <v>60754.540176987648</v>
      </c>
      <c r="P81" s="365">
        <v>-6700.2528464087809</v>
      </c>
      <c r="Q81" s="366">
        <v>-9.9329529394372687E-2</v>
      </c>
    </row>
    <row r="82" spans="1:17">
      <c r="A82" s="523" t="s">
        <v>195</v>
      </c>
      <c r="B82" s="523" t="s">
        <v>96</v>
      </c>
      <c r="C82" s="225" t="s">
        <v>227</v>
      </c>
      <c r="D82" s="369">
        <v>291165.76405616855</v>
      </c>
      <c r="E82" s="369">
        <v>110672.85552496006</v>
      </c>
      <c r="F82" s="370">
        <v>0.61317010416408657</v>
      </c>
      <c r="G82" s="377">
        <v>12.248661688288971</v>
      </c>
      <c r="H82" s="377">
        <v>4.9666995744380049</v>
      </c>
      <c r="I82" s="378">
        <v>0.84066219608184856</v>
      </c>
      <c r="J82" s="378">
        <v>-0.70831228869933671</v>
      </c>
      <c r="K82" s="370">
        <v>-0.45727821578636002</v>
      </c>
      <c r="L82" s="371">
        <v>244772.05063530803</v>
      </c>
      <c r="M82" s="371">
        <v>-34806.859363478259</v>
      </c>
      <c r="N82" s="370">
        <v>-0.12449744282796353</v>
      </c>
      <c r="O82" s="369">
        <v>95075.274054884911</v>
      </c>
      <c r="P82" s="369">
        <v>4676.457451941169</v>
      </c>
      <c r="Q82" s="370">
        <v>5.1731401224879368E-2</v>
      </c>
    </row>
    <row r="83" spans="1:17">
      <c r="A83" s="523" t="s">
        <v>195</v>
      </c>
      <c r="B83" s="523" t="s">
        <v>96</v>
      </c>
      <c r="C83" s="221" t="s">
        <v>228</v>
      </c>
      <c r="D83" s="365">
        <v>1196719.0816954523</v>
      </c>
      <c r="E83" s="365">
        <v>-142977.89834513701</v>
      </c>
      <c r="F83" s="366">
        <v>-0.10672405810812917</v>
      </c>
      <c r="G83" s="375">
        <v>50.343168659003958</v>
      </c>
      <c r="H83" s="375">
        <v>-3.7067257777589617</v>
      </c>
      <c r="I83" s="376">
        <v>2.48006085845511</v>
      </c>
      <c r="J83" s="376">
        <v>1.7894866453956215E-2</v>
      </c>
      <c r="K83" s="366">
        <v>7.2679366509371514E-3</v>
      </c>
      <c r="L83" s="367">
        <v>2967936.1530792345</v>
      </c>
      <c r="M83" s="367">
        <v>-330620.1907633529</v>
      </c>
      <c r="N83" s="366">
        <v>-0.10023178515065276</v>
      </c>
      <c r="O83" s="365">
        <v>703026.47717046738</v>
      </c>
      <c r="P83" s="365">
        <v>-95136.054309706553</v>
      </c>
      <c r="Q83" s="366">
        <v>-0.11919383654013292</v>
      </c>
    </row>
    <row r="84" spans="1:17">
      <c r="A84" s="523" t="s">
        <v>195</v>
      </c>
      <c r="B84" s="523" t="s">
        <v>96</v>
      </c>
      <c r="C84" s="225" t="s">
        <v>229</v>
      </c>
      <c r="D84" s="369">
        <v>241705.98508432508</v>
      </c>
      <c r="E84" s="369">
        <v>20648.04268959508</v>
      </c>
      <c r="F84" s="370">
        <v>9.3405568087325724E-2</v>
      </c>
      <c r="G84" s="377">
        <v>10.168004637940181</v>
      </c>
      <c r="H84" s="377">
        <v>1.2494516898838395</v>
      </c>
      <c r="I84" s="378">
        <v>1.9074456824730843</v>
      </c>
      <c r="J84" s="378">
        <v>4.9682206839798404E-3</v>
      </c>
      <c r="K84" s="370">
        <v>2.6114478535307784E-3</v>
      </c>
      <c r="L84" s="371">
        <v>461041.03767699958</v>
      </c>
      <c r="M84" s="371">
        <v>40483.28452155157</v>
      </c>
      <c r="N84" s="370">
        <v>9.6260939711145924E-2</v>
      </c>
      <c r="O84" s="369">
        <v>121391.61386370659</v>
      </c>
      <c r="P84" s="369">
        <v>10432.662648679543</v>
      </c>
      <c r="Q84" s="370">
        <v>9.4022722226908176E-2</v>
      </c>
    </row>
    <row r="85" spans="1:17">
      <c r="A85" s="523" t="s">
        <v>195</v>
      </c>
      <c r="B85" s="523" t="s">
        <v>96</v>
      </c>
      <c r="C85" s="221" t="s">
        <v>230</v>
      </c>
      <c r="D85" s="365">
        <v>4578.3564820289612</v>
      </c>
      <c r="E85" s="365">
        <v>-399.74717664718628</v>
      </c>
      <c r="F85" s="366">
        <v>-8.0301095368008682E-2</v>
      </c>
      <c r="G85" s="375">
        <v>0.1926007331890143</v>
      </c>
      <c r="H85" s="375">
        <v>-8.2401892399942833E-3</v>
      </c>
      <c r="I85" s="376">
        <v>2.8634220661502066</v>
      </c>
      <c r="J85" s="376">
        <v>8.8374782220767223E-2</v>
      </c>
      <c r="K85" s="366">
        <v>3.1846225731919572E-2</v>
      </c>
      <c r="L85" s="367">
        <v>13109.766977343559</v>
      </c>
      <c r="M85" s="367">
        <v>-704.70605978488857</v>
      </c>
      <c r="N85" s="366">
        <v>-5.1012156445699113E-2</v>
      </c>
      <c r="O85" s="365">
        <v>4578.3564820289612</v>
      </c>
      <c r="P85" s="365">
        <v>-399.74717664718628</v>
      </c>
      <c r="Q85" s="366">
        <v>-8.0301095368008682E-2</v>
      </c>
    </row>
    <row r="86" spans="1:17">
      <c r="A86" s="523" t="s">
        <v>195</v>
      </c>
      <c r="B86" s="523" t="s">
        <v>96</v>
      </c>
      <c r="C86" s="225" t="s">
        <v>231</v>
      </c>
      <c r="D86" s="369">
        <v>605567.02866618114</v>
      </c>
      <c r="E86" s="369">
        <v>-86649.504808192374</v>
      </c>
      <c r="F86" s="370">
        <v>-0.12517687835810731</v>
      </c>
      <c r="G86" s="377">
        <v>25.474786459728005</v>
      </c>
      <c r="H86" s="377">
        <v>-2.4525964627432408</v>
      </c>
      <c r="I86" s="378">
        <v>3.5360332439882951</v>
      </c>
      <c r="J86" s="378">
        <v>0.18032309576112926</v>
      </c>
      <c r="K86" s="370">
        <v>5.3736195260009161E-2</v>
      </c>
      <c r="L86" s="371">
        <v>2141305.1448268294</v>
      </c>
      <c r="M86" s="371">
        <v>-181572.90132375527</v>
      </c>
      <c r="N86" s="370">
        <v>-7.8167212275587747E-2</v>
      </c>
      <c r="O86" s="369">
        <v>404566.32641887665</v>
      </c>
      <c r="P86" s="369">
        <v>-58159.018300738127</v>
      </c>
      <c r="Q86" s="370">
        <v>-0.12568798956966401</v>
      </c>
    </row>
    <row r="87" spans="1:17">
      <c r="A87" s="523" t="s">
        <v>195</v>
      </c>
      <c r="B87" s="523" t="s">
        <v>96</v>
      </c>
      <c r="C87" s="221" t="s">
        <v>232</v>
      </c>
      <c r="D87" s="365">
        <v>564.65904997344546</v>
      </c>
      <c r="E87" s="365">
        <v>231.09528882412644</v>
      </c>
      <c r="F87" s="366">
        <v>0.69280694050178071</v>
      </c>
      <c r="G87" s="375">
        <v>2.3753883616004962E-2</v>
      </c>
      <c r="H87" s="375">
        <v>1.0296298545160015E-2</v>
      </c>
      <c r="I87" s="376">
        <v>3.7256876678792898</v>
      </c>
      <c r="J87" s="376">
        <v>-0.10288725076298588</v>
      </c>
      <c r="K87" s="366">
        <v>-2.687351114954091E-2</v>
      </c>
      <c r="L87" s="367">
        <v>2103.7432590425014</v>
      </c>
      <c r="M87" s="367">
        <v>826.66940933823594</v>
      </c>
      <c r="N87" s="366">
        <v>0.64731527431218594</v>
      </c>
      <c r="O87" s="365">
        <v>510.8270537853241</v>
      </c>
      <c r="P87" s="365">
        <v>194.0153272151947</v>
      </c>
      <c r="Q87" s="366">
        <v>0.61239945034751575</v>
      </c>
    </row>
    <row r="88" spans="1:17">
      <c r="A88" s="523" t="s">
        <v>195</v>
      </c>
      <c r="B88" s="523" t="s">
        <v>96</v>
      </c>
      <c r="C88" s="225" t="s">
        <v>233</v>
      </c>
      <c r="D88" s="369">
        <v>27.189807891845703</v>
      </c>
      <c r="E88" s="369">
        <v>27.189807891845703</v>
      </c>
      <c r="F88" s="374"/>
      <c r="G88" s="377">
        <v>1.143811530577274E-3</v>
      </c>
      <c r="H88" s="377">
        <v>1.143811530577274E-3</v>
      </c>
      <c r="I88" s="378">
        <v>3.49</v>
      </c>
      <c r="J88" s="378">
        <v>3.49</v>
      </c>
      <c r="K88" s="374"/>
      <c r="L88" s="371">
        <v>94.892429542541507</v>
      </c>
      <c r="M88" s="371">
        <v>94.892429542541507</v>
      </c>
      <c r="N88" s="374"/>
      <c r="O88" s="369">
        <v>27.189807891845703</v>
      </c>
      <c r="P88" s="369">
        <v>27.189807891845703</v>
      </c>
      <c r="Q88" s="374"/>
    </row>
    <row r="89" spans="1:17">
      <c r="A89" s="523" t="s">
        <v>195</v>
      </c>
      <c r="B89" s="523" t="s">
        <v>220</v>
      </c>
      <c r="C89" s="221" t="s">
        <v>37</v>
      </c>
      <c r="D89" s="365">
        <v>550646.44785441749</v>
      </c>
      <c r="E89" s="365">
        <v>-74532.659115904127</v>
      </c>
      <c r="F89" s="366">
        <v>-0.11921809011996033</v>
      </c>
      <c r="G89" s="375">
        <v>1.7450035513642341</v>
      </c>
      <c r="H89" s="375">
        <v>-0.11082326843351442</v>
      </c>
      <c r="I89" s="376">
        <v>8.6878673585822135</v>
      </c>
      <c r="J89" s="376">
        <v>7.005381220012552E-2</v>
      </c>
      <c r="K89" s="366">
        <v>8.1289542670060864E-3</v>
      </c>
      <c r="L89" s="367">
        <v>4783943.3004336366</v>
      </c>
      <c r="M89" s="367">
        <v>-603733.6765302578</v>
      </c>
      <c r="N89" s="366">
        <v>-0.11205825425533929</v>
      </c>
      <c r="O89" s="365">
        <v>930154.93951525993</v>
      </c>
      <c r="P89" s="365">
        <v>-159918.85144521773</v>
      </c>
      <c r="Q89" s="366">
        <v>-0.1467046109826301</v>
      </c>
    </row>
    <row r="90" spans="1:17">
      <c r="A90" s="523" t="s">
        <v>195</v>
      </c>
      <c r="B90" s="523" t="s">
        <v>168</v>
      </c>
      <c r="C90" s="225" t="s">
        <v>227</v>
      </c>
      <c r="D90" s="369">
        <v>3167686.5303541454</v>
      </c>
      <c r="E90" s="369">
        <v>762632.9936880311</v>
      </c>
      <c r="F90" s="370">
        <v>0.31709605714024691</v>
      </c>
      <c r="G90" s="377">
        <v>10.038427137076622</v>
      </c>
      <c r="H90" s="377">
        <v>2.8990924942023737</v>
      </c>
      <c r="I90" s="378">
        <v>1.0705932640518414</v>
      </c>
      <c r="J90" s="378">
        <v>-0.49440635161183244</v>
      </c>
      <c r="K90" s="370">
        <v>-0.31591467925196143</v>
      </c>
      <c r="L90" s="371">
        <v>3391303.8620248972</v>
      </c>
      <c r="M90" s="371">
        <v>-372603.99850813113</v>
      </c>
      <c r="N90" s="370">
        <v>-9.8993921295237167E-2</v>
      </c>
      <c r="O90" s="369">
        <v>1222327.1541375783</v>
      </c>
      <c r="P90" s="369">
        <v>20484.804244389059</v>
      </c>
      <c r="Q90" s="370">
        <v>1.7044501923409169E-2</v>
      </c>
    </row>
    <row r="91" spans="1:17">
      <c r="A91" s="523" t="s">
        <v>195</v>
      </c>
      <c r="B91" s="523" t="s">
        <v>168</v>
      </c>
      <c r="C91" s="221" t="s">
        <v>228</v>
      </c>
      <c r="D91" s="365">
        <v>16154569.103440633</v>
      </c>
      <c r="E91" s="365">
        <v>-1714004.3411660623</v>
      </c>
      <c r="F91" s="366">
        <v>-9.5922841657144348E-2</v>
      </c>
      <c r="G91" s="375">
        <v>51.193974947271037</v>
      </c>
      <c r="H91" s="375">
        <v>-1.8483891693550731</v>
      </c>
      <c r="I91" s="376">
        <v>2.4842121758858422</v>
      </c>
      <c r="J91" s="376">
        <v>6.8749093420132024E-2</v>
      </c>
      <c r="K91" s="366">
        <v>2.8462075831004956E-2</v>
      </c>
      <c r="L91" s="367">
        <v>40131377.262956455</v>
      </c>
      <c r="M91" s="367">
        <v>-3029502.2288181633</v>
      </c>
      <c r="N91" s="366">
        <v>-7.0190929019310427E-2</v>
      </c>
      <c r="O91" s="365">
        <v>9617745.089404624</v>
      </c>
      <c r="P91" s="365">
        <v>-995403.09380048513</v>
      </c>
      <c r="Q91" s="366">
        <v>-9.3789616108033949E-2</v>
      </c>
    </row>
    <row r="92" spans="1:17">
      <c r="A92" s="523" t="s">
        <v>195</v>
      </c>
      <c r="B92" s="523" t="s">
        <v>168</v>
      </c>
      <c r="C92" s="225" t="s">
        <v>229</v>
      </c>
      <c r="D92" s="369">
        <v>3063578.8060771641</v>
      </c>
      <c r="E92" s="369">
        <v>400941.99059105478</v>
      </c>
      <c r="F92" s="370">
        <v>0.15058080330713675</v>
      </c>
      <c r="G92" s="377">
        <v>9.7085088214393451</v>
      </c>
      <c r="H92" s="377">
        <v>1.8045453676597427</v>
      </c>
      <c r="I92" s="378">
        <v>1.9075412794404645</v>
      </c>
      <c r="J92" s="378">
        <v>2.4444617756322895E-3</v>
      </c>
      <c r="K92" s="370">
        <v>1.2831168227075108E-3</v>
      </c>
      <c r="L92" s="371">
        <v>5843903.0354111241</v>
      </c>
      <c r="M92" s="371">
        <v>771322.11163131427</v>
      </c>
      <c r="N92" s="370">
        <v>0.15205713289174444</v>
      </c>
      <c r="O92" s="369">
        <v>1539480.4879922892</v>
      </c>
      <c r="P92" s="369">
        <v>200655.29989113798</v>
      </c>
      <c r="Q92" s="370">
        <v>0.14987415957995706</v>
      </c>
    </row>
    <row r="93" spans="1:17">
      <c r="A93" s="523" t="s">
        <v>195</v>
      </c>
      <c r="B93" s="523" t="s">
        <v>168</v>
      </c>
      <c r="C93" s="221" t="s">
        <v>230</v>
      </c>
      <c r="D93" s="365">
        <v>60330.385919809341</v>
      </c>
      <c r="E93" s="365">
        <v>3332.1076792478561</v>
      </c>
      <c r="F93" s="366">
        <v>5.8459795314951109E-2</v>
      </c>
      <c r="G93" s="375">
        <v>0.19118753620485654</v>
      </c>
      <c r="H93" s="375">
        <v>2.1989729909404065E-2</v>
      </c>
      <c r="I93" s="376">
        <v>2.9332722640822411</v>
      </c>
      <c r="J93" s="376">
        <v>0.22393391038107335</v>
      </c>
      <c r="K93" s="366">
        <v>8.2652618885774146E-2</v>
      </c>
      <c r="L93" s="367">
        <v>176965.4476999545</v>
      </c>
      <c r="M93" s="367">
        <v>22537.826367870555</v>
      </c>
      <c r="N93" s="366">
        <v>0.14594426938303223</v>
      </c>
      <c r="O93" s="365">
        <v>60361.541456460953</v>
      </c>
      <c r="P93" s="365">
        <v>3363.2632158994675</v>
      </c>
      <c r="Q93" s="366">
        <v>5.9006400188174109E-2</v>
      </c>
    </row>
    <row r="94" spans="1:17">
      <c r="A94" s="523" t="s">
        <v>195</v>
      </c>
      <c r="B94" s="523" t="s">
        <v>168</v>
      </c>
      <c r="C94" s="225" t="s">
        <v>231</v>
      </c>
      <c r="D94" s="369">
        <v>8551225.2905626446</v>
      </c>
      <c r="E94" s="369">
        <v>-1511204.1013362594</v>
      </c>
      <c r="F94" s="370">
        <v>-0.15018282787185616</v>
      </c>
      <c r="G94" s="377">
        <v>27.098909942469284</v>
      </c>
      <c r="H94" s="377">
        <v>-2.7711323055894468</v>
      </c>
      <c r="I94" s="378">
        <v>3.4128253763395295</v>
      </c>
      <c r="J94" s="378">
        <v>0.11943817355465081</v>
      </c>
      <c r="K94" s="370">
        <v>3.6266058680757073E-2</v>
      </c>
      <c r="L94" s="371">
        <v>29183838.670428559</v>
      </c>
      <c r="M94" s="371">
        <v>-3955637.5177777223</v>
      </c>
      <c r="N94" s="370">
        <v>-0.11936330843954195</v>
      </c>
      <c r="O94" s="369">
        <v>5652065.5591172976</v>
      </c>
      <c r="P94" s="369">
        <v>-987524.86858954001</v>
      </c>
      <c r="Q94" s="370">
        <v>-0.14873279900950284</v>
      </c>
    </row>
    <row r="95" spans="1:17">
      <c r="A95" s="523" t="s">
        <v>195</v>
      </c>
      <c r="B95" s="523" t="s">
        <v>168</v>
      </c>
      <c r="C95" s="221" t="s">
        <v>232</v>
      </c>
      <c r="D95" s="365">
        <v>6155.5379408718754</v>
      </c>
      <c r="E95" s="365">
        <v>372.59221270185935</v>
      </c>
      <c r="F95" s="366">
        <v>6.4429484594136818E-2</v>
      </c>
      <c r="G95" s="375">
        <v>1.9506955160125863E-2</v>
      </c>
      <c r="H95" s="375">
        <v>2.3404413401395367E-3</v>
      </c>
      <c r="I95" s="376">
        <v>2.1816219715156135</v>
      </c>
      <c r="J95" s="376">
        <v>-0.45472737729518942</v>
      </c>
      <c r="K95" s="366">
        <v>-0.1724837330455869</v>
      </c>
      <c r="L95" s="367">
        <v>13429.056818304061</v>
      </c>
      <c r="M95" s="367">
        <v>-1816.8083863651755</v>
      </c>
      <c r="N95" s="366">
        <v>-0.11916728647244994</v>
      </c>
      <c r="O95" s="365">
        <v>4207.2067821025848</v>
      </c>
      <c r="P95" s="365">
        <v>170.79741210128532</v>
      </c>
      <c r="Q95" s="366">
        <v>4.2314194732243009E-2</v>
      </c>
    </row>
    <row r="96" spans="1:17">
      <c r="A96" s="523" t="s">
        <v>195</v>
      </c>
      <c r="B96" s="523" t="s">
        <v>168</v>
      </c>
      <c r="C96" s="225" t="s">
        <v>233</v>
      </c>
      <c r="D96" s="369">
        <v>1397.7083835601807</v>
      </c>
      <c r="E96" s="369">
        <v>840.57831186056137</v>
      </c>
      <c r="F96" s="370">
        <v>1.5087649268262173</v>
      </c>
      <c r="G96" s="377">
        <v>4.429350452704481E-3</v>
      </c>
      <c r="H96" s="377">
        <v>2.7755253046016365E-3</v>
      </c>
      <c r="I96" s="378">
        <v>3.6011083487025544</v>
      </c>
      <c r="J96" s="378">
        <v>-0.15152183990430812</v>
      </c>
      <c r="K96" s="370">
        <v>-4.0377503854319187E-2</v>
      </c>
      <c r="L96" s="371">
        <v>5033.2993290901186</v>
      </c>
      <c r="M96" s="371">
        <v>2942.5962030494215</v>
      </c>
      <c r="N96" s="370">
        <v>1.4074672613237111</v>
      </c>
      <c r="O96" s="369">
        <v>1433.908166885376</v>
      </c>
      <c r="P96" s="369">
        <v>840.60408389568329</v>
      </c>
      <c r="Q96" s="370">
        <v>1.4168183027830046</v>
      </c>
    </row>
    <row r="97" spans="1:17">
      <c r="A97" s="523" t="s">
        <v>195</v>
      </c>
      <c r="B97" s="523" t="s">
        <v>223</v>
      </c>
      <c r="C97" s="221" t="s">
        <v>37</v>
      </c>
      <c r="D97" s="365">
        <v>191115.76757600074</v>
      </c>
      <c r="E97" s="365">
        <v>-25638.021903539222</v>
      </c>
      <c r="F97" s="366">
        <v>-0.11828177013698425</v>
      </c>
      <c r="G97" s="375">
        <v>1.5091590430780983</v>
      </c>
      <c r="H97" s="375">
        <v>-0.12110180222760381</v>
      </c>
      <c r="I97" s="376">
        <v>8.8270008918866765</v>
      </c>
      <c r="J97" s="376">
        <v>5.5690603307594344E-2</v>
      </c>
      <c r="K97" s="366">
        <v>6.3491772010514525E-3</v>
      </c>
      <c r="L97" s="367">
        <v>1686979.0508469653</v>
      </c>
      <c r="M97" s="367">
        <v>-214235.69290342811</v>
      </c>
      <c r="N97" s="366">
        <v>-0.11268358485418661</v>
      </c>
      <c r="O97" s="365">
        <v>322079.48026823997</v>
      </c>
      <c r="P97" s="365">
        <v>-52532.787328010309</v>
      </c>
      <c r="Q97" s="366">
        <v>-0.14023242662365001</v>
      </c>
    </row>
    <row r="98" spans="1:17">
      <c r="A98" s="523" t="s">
        <v>195</v>
      </c>
      <c r="B98" s="523" t="s">
        <v>169</v>
      </c>
      <c r="C98" s="225" t="s">
        <v>227</v>
      </c>
      <c r="D98" s="369">
        <v>1435648.3733942662</v>
      </c>
      <c r="E98" s="369">
        <v>492722.20366113668</v>
      </c>
      <c r="F98" s="370">
        <v>0.5225458996440715</v>
      </c>
      <c r="G98" s="377">
        <v>11.336697923297837</v>
      </c>
      <c r="H98" s="377">
        <v>4.2447083519916236</v>
      </c>
      <c r="I98" s="378">
        <v>0.89567531933261091</v>
      </c>
      <c r="J98" s="378">
        <v>-0.65424865926630338</v>
      </c>
      <c r="K98" s="370">
        <v>-0.42211661236296566</v>
      </c>
      <c r="L98" s="371">
        <v>1285874.8152892529</v>
      </c>
      <c r="M98" s="371">
        <v>-175589.06522855442</v>
      </c>
      <c r="N98" s="370">
        <v>-0.12014601768080778</v>
      </c>
      <c r="O98" s="369">
        <v>494912.25612294674</v>
      </c>
      <c r="P98" s="369">
        <v>22750.089439328818</v>
      </c>
      <c r="Q98" s="370">
        <v>4.8182787704320641E-2</v>
      </c>
    </row>
    <row r="99" spans="1:17">
      <c r="A99" s="523" t="s">
        <v>195</v>
      </c>
      <c r="B99" s="523" t="s">
        <v>169</v>
      </c>
      <c r="C99" s="221" t="s">
        <v>228</v>
      </c>
      <c r="D99" s="365">
        <v>6334585.0884792134</v>
      </c>
      <c r="E99" s="365">
        <v>-670403.97409673128</v>
      </c>
      <c r="F99" s="366">
        <v>-9.5703785988525678E-2</v>
      </c>
      <c r="G99" s="375">
        <v>50.021494781294855</v>
      </c>
      <c r="H99" s="375">
        <v>-2.6648246502287307</v>
      </c>
      <c r="I99" s="376">
        <v>2.4773998650457991</v>
      </c>
      <c r="J99" s="376">
        <v>3.5820894339819276E-2</v>
      </c>
      <c r="K99" s="366">
        <v>1.4671200386961764E-2</v>
      </c>
      <c r="L99" s="367">
        <v>15693300.243319536</v>
      </c>
      <c r="M99" s="367">
        <v>-1409933.7418912854</v>
      </c>
      <c r="N99" s="366">
        <v>-8.2436675023592393E-2</v>
      </c>
      <c r="O99" s="365">
        <v>3733346.4191029072</v>
      </c>
      <c r="P99" s="365">
        <v>-425383.1696256334</v>
      </c>
      <c r="Q99" s="366">
        <v>-0.10228680671581894</v>
      </c>
    </row>
    <row r="100" spans="1:17">
      <c r="A100" s="523" t="s">
        <v>195</v>
      </c>
      <c r="B100" s="523" t="s">
        <v>169</v>
      </c>
      <c r="C100" s="225" t="s">
        <v>229</v>
      </c>
      <c r="D100" s="369">
        <v>1310078.4640822113</v>
      </c>
      <c r="E100" s="369">
        <v>136146.6953913765</v>
      </c>
      <c r="F100" s="370">
        <v>0.11597496466358254</v>
      </c>
      <c r="G100" s="377">
        <v>10.345126340375332</v>
      </c>
      <c r="H100" s="377">
        <v>1.515684409267644</v>
      </c>
      <c r="I100" s="378">
        <v>1.9112193094768526</v>
      </c>
      <c r="J100" s="378">
        <v>5.4878237933566609E-3</v>
      </c>
      <c r="K100" s="370">
        <v>2.8796416675607567E-3</v>
      </c>
      <c r="L100" s="371">
        <v>2503847.2574836994</v>
      </c>
      <c r="M100" s="371">
        <v>266648.52384546073</v>
      </c>
      <c r="N100" s="370">
        <v>0.11918857267178239</v>
      </c>
      <c r="O100" s="369">
        <v>658885.69742691517</v>
      </c>
      <c r="P100" s="369">
        <v>68858.577277015662</v>
      </c>
      <c r="Q100" s="370">
        <v>0.11670408855023778</v>
      </c>
    </row>
    <row r="101" spans="1:17">
      <c r="A101" s="523" t="s">
        <v>195</v>
      </c>
      <c r="B101" s="523" t="s">
        <v>169</v>
      </c>
      <c r="C101" s="221" t="s">
        <v>230</v>
      </c>
      <c r="D101" s="365">
        <v>24425.398301720619</v>
      </c>
      <c r="E101" s="365">
        <v>-878.59223508834839</v>
      </c>
      <c r="F101" s="366">
        <v>-3.4721489237449971E-2</v>
      </c>
      <c r="G101" s="375">
        <v>0.19287686827392364</v>
      </c>
      <c r="H101" s="375">
        <v>2.5590652901857913E-3</v>
      </c>
      <c r="I101" s="376">
        <v>2.8483335949077224</v>
      </c>
      <c r="J101" s="376">
        <v>0.14691942303363659</v>
      </c>
      <c r="K101" s="366">
        <v>5.4386115451416445E-2</v>
      </c>
      <c r="L101" s="367">
        <v>69571.682551792866</v>
      </c>
      <c r="M101" s="367">
        <v>1215.1239106893627</v>
      </c>
      <c r="N101" s="366">
        <v>1.7776259291653343E-2</v>
      </c>
      <c r="O101" s="365">
        <v>24456.553838372231</v>
      </c>
      <c r="P101" s="365">
        <v>-847.43669843673706</v>
      </c>
      <c r="Q101" s="366">
        <v>-3.3490239304507959E-2</v>
      </c>
    </row>
    <row r="102" spans="1:17">
      <c r="A102" s="523" t="s">
        <v>195</v>
      </c>
      <c r="B102" s="523" t="s">
        <v>169</v>
      </c>
      <c r="C102" s="225" t="s">
        <v>231</v>
      </c>
      <c r="D102" s="369">
        <v>3364754.8254323876</v>
      </c>
      <c r="E102" s="369">
        <v>-565212.85451692063</v>
      </c>
      <c r="F102" s="370">
        <v>-0.14382124753865944</v>
      </c>
      <c r="G102" s="377">
        <v>26.570022122965941</v>
      </c>
      <c r="H102" s="377">
        <v>-2.9882727853821898</v>
      </c>
      <c r="I102" s="378">
        <v>3.492912265680638</v>
      </c>
      <c r="J102" s="378">
        <v>0.18187333803692241</v>
      </c>
      <c r="K102" s="370">
        <v>5.4929386821299518E-2</v>
      </c>
      <c r="L102" s="371">
        <v>11752793.4007609</v>
      </c>
      <c r="M102" s="371">
        <v>-1259482.5719329175</v>
      </c>
      <c r="N102" s="370">
        <v>-9.6791873656532801E-2</v>
      </c>
      <c r="O102" s="369">
        <v>2235426.3352863789</v>
      </c>
      <c r="P102" s="369">
        <v>-342007.55903283786</v>
      </c>
      <c r="Q102" s="370">
        <v>-0.13269304783592639</v>
      </c>
    </row>
    <row r="103" spans="1:17">
      <c r="A103" s="523" t="s">
        <v>195</v>
      </c>
      <c r="B103" s="523" t="s">
        <v>169</v>
      </c>
      <c r="C103" s="221" t="s">
        <v>232</v>
      </c>
      <c r="D103" s="365">
        <v>2979.9901942147144</v>
      </c>
      <c r="E103" s="365">
        <v>1488.6156041667466</v>
      </c>
      <c r="F103" s="366">
        <v>0.99815003829377802</v>
      </c>
      <c r="G103" s="375">
        <v>2.3531701266326803E-2</v>
      </c>
      <c r="H103" s="375">
        <v>1.2314690455687454E-2</v>
      </c>
      <c r="I103" s="376">
        <v>1.9824339371910875</v>
      </c>
      <c r="J103" s="376">
        <v>-1.247657476723625</v>
      </c>
      <c r="K103" s="366">
        <v>-0.38626073285384988</v>
      </c>
      <c r="L103" s="367">
        <v>5907.6336935079098</v>
      </c>
      <c r="M103" s="367">
        <v>1090.357435263395</v>
      </c>
      <c r="N103" s="366">
        <v>0.22634314015047521</v>
      </c>
      <c r="O103" s="365">
        <v>1753.1290752887726</v>
      </c>
      <c r="P103" s="365">
        <v>438.88935697078705</v>
      </c>
      <c r="Q103" s="366">
        <v>0.33394924141578564</v>
      </c>
    </row>
    <row r="104" spans="1:17">
      <c r="A104" s="523" t="s">
        <v>195</v>
      </c>
      <c r="B104" s="523" t="s">
        <v>169</v>
      </c>
      <c r="C104" s="225" t="s">
        <v>233</v>
      </c>
      <c r="D104" s="369">
        <v>134.65941429138184</v>
      </c>
      <c r="E104" s="369">
        <v>-152.32702445983887</v>
      </c>
      <c r="F104" s="370">
        <v>-0.53078126312402607</v>
      </c>
      <c r="G104" s="377">
        <v>1.0633474955572351E-3</v>
      </c>
      <c r="H104" s="377">
        <v>-1.0951511187149788E-3</v>
      </c>
      <c r="I104" s="378">
        <v>3.4899999999999998</v>
      </c>
      <c r="J104" s="378">
        <v>-0.24745309245868752</v>
      </c>
      <c r="K104" s="370">
        <v>-6.6209016230328196E-2</v>
      </c>
      <c r="L104" s="371">
        <v>469.9613558769226</v>
      </c>
      <c r="M104" s="371">
        <v>-602.63699712753282</v>
      </c>
      <c r="N104" s="370">
        <v>-0.56184777408942144</v>
      </c>
      <c r="O104" s="369">
        <v>134.65941429138184</v>
      </c>
      <c r="P104" s="369">
        <v>-168.88079643249512</v>
      </c>
      <c r="Q104" s="370">
        <v>-0.55637042627647715</v>
      </c>
    </row>
    <row r="105" spans="1:17">
      <c r="A105" s="523" t="s">
        <v>196</v>
      </c>
      <c r="B105" s="523" t="s">
        <v>224</v>
      </c>
      <c r="C105" s="221" t="s">
        <v>37</v>
      </c>
      <c r="D105" s="365">
        <v>4634483.5047845878</v>
      </c>
      <c r="E105" s="365">
        <v>-41058.102894433774</v>
      </c>
      <c r="F105" s="366">
        <v>-8.7814645531120328E-3</v>
      </c>
      <c r="G105" s="375">
        <v>3.1151737161569923</v>
      </c>
      <c r="H105" s="375">
        <v>-0.23271092611236455</v>
      </c>
      <c r="I105" s="376">
        <v>4.4216320187582232</v>
      </c>
      <c r="J105" s="376">
        <v>-0.31345134108794781</v>
      </c>
      <c r="K105" s="366">
        <v>-6.6197639464182723E-2</v>
      </c>
      <c r="L105" s="367">
        <v>20491980.655162364</v>
      </c>
      <c r="M105" s="367">
        <v>-1647098.6096269861</v>
      </c>
      <c r="N105" s="366">
        <v>-7.4397791792840298E-2</v>
      </c>
      <c r="O105" s="365">
        <v>5335768.7765877843</v>
      </c>
      <c r="P105" s="365">
        <v>-227572.46046317928</v>
      </c>
      <c r="Q105" s="366">
        <v>-4.0905716684711525E-2</v>
      </c>
    </row>
    <row r="106" spans="1:17">
      <c r="A106" s="523" t="s">
        <v>196</v>
      </c>
      <c r="B106" s="523" t="s">
        <v>96</v>
      </c>
      <c r="C106" s="225" t="s">
        <v>227</v>
      </c>
      <c r="D106" s="369">
        <v>985416.3337867856</v>
      </c>
      <c r="E106" s="369">
        <v>277245.54919670313</v>
      </c>
      <c r="F106" s="370">
        <v>0.3914953217918809</v>
      </c>
      <c r="G106" s="377">
        <v>0.66237004820822265</v>
      </c>
      <c r="H106" s="377">
        <v>0.15528995080536789</v>
      </c>
      <c r="I106" s="378">
        <v>2.7036750627061585</v>
      </c>
      <c r="J106" s="378">
        <v>-0.58993576592709074</v>
      </c>
      <c r="K106" s="370">
        <v>-0.17911520110343351</v>
      </c>
      <c r="L106" s="371">
        <v>2664245.5680426606</v>
      </c>
      <c r="M106" s="371">
        <v>331806.60339506064</v>
      </c>
      <c r="N106" s="370">
        <v>0.14225735739464124</v>
      </c>
      <c r="O106" s="369">
        <v>531976.58247458935</v>
      </c>
      <c r="P106" s="369">
        <v>92414.755073316221</v>
      </c>
      <c r="Q106" s="370">
        <v>0.21024290398390622</v>
      </c>
    </row>
    <row r="107" spans="1:17">
      <c r="A107" s="523" t="s">
        <v>196</v>
      </c>
      <c r="B107" s="523" t="s">
        <v>96</v>
      </c>
      <c r="C107" s="221" t="s">
        <v>228</v>
      </c>
      <c r="D107" s="365">
        <v>59445296.597264811</v>
      </c>
      <c r="E107" s="365">
        <v>4811095.8910357207</v>
      </c>
      <c r="F107" s="366">
        <v>8.8060149665321011E-2</v>
      </c>
      <c r="G107" s="375">
        <v>39.957510975662302</v>
      </c>
      <c r="H107" s="375">
        <v>0.83712304314133945</v>
      </c>
      <c r="I107" s="376">
        <v>1.9208542639278345</v>
      </c>
      <c r="J107" s="376">
        <v>-0.11023668241862872</v>
      </c>
      <c r="K107" s="366">
        <v>-5.4274616612773066E-2</v>
      </c>
      <c r="L107" s="367">
        <v>114185751.43931091</v>
      </c>
      <c r="M107" s="367">
        <v>3218721.0240134448</v>
      </c>
      <c r="N107" s="366">
        <v>2.9006102190599174E-2</v>
      </c>
      <c r="O107" s="365">
        <v>27144002.386100538</v>
      </c>
      <c r="P107" s="365">
        <v>2757505.1078245081</v>
      </c>
      <c r="Q107" s="366">
        <v>0.11307507906356637</v>
      </c>
    </row>
    <row r="108" spans="1:17">
      <c r="A108" s="523" t="s">
        <v>196</v>
      </c>
      <c r="B108" s="523" t="s">
        <v>96</v>
      </c>
      <c r="C108" s="225" t="s">
        <v>229</v>
      </c>
      <c r="D108" s="369">
        <v>4226945.9370772522</v>
      </c>
      <c r="E108" s="369">
        <v>2359089.4819414224</v>
      </c>
      <c r="F108" s="370">
        <v>1.2629929218891025</v>
      </c>
      <c r="G108" s="377">
        <v>2.8412380514906337</v>
      </c>
      <c r="H108" s="377">
        <v>1.5037741885143077</v>
      </c>
      <c r="I108" s="378">
        <v>2.6039089281091652</v>
      </c>
      <c r="J108" s="378">
        <v>0.1852339709756885</v>
      </c>
      <c r="K108" s="370">
        <v>7.6584896382778489E-2</v>
      </c>
      <c r="L108" s="371">
        <v>11006582.264190219</v>
      </c>
      <c r="M108" s="371">
        <v>6488844.6326330788</v>
      </c>
      <c r="N108" s="370">
        <v>1.4363040003269405</v>
      </c>
      <c r="O108" s="369">
        <v>2084550.8324799542</v>
      </c>
      <c r="P108" s="369">
        <v>1155763.2692718022</v>
      </c>
      <c r="Q108" s="370">
        <v>1.2443784941301828</v>
      </c>
    </row>
    <row r="109" spans="1:17">
      <c r="A109" s="523" t="s">
        <v>196</v>
      </c>
      <c r="B109" s="523" t="s">
        <v>96</v>
      </c>
      <c r="C109" s="221" t="s">
        <v>230</v>
      </c>
      <c r="D109" s="365">
        <v>3510.1255877315998</v>
      </c>
      <c r="E109" s="365">
        <v>744.23912915587425</v>
      </c>
      <c r="F109" s="366">
        <v>0.26907797565165242</v>
      </c>
      <c r="G109" s="375">
        <v>2.3594109160217716E-3</v>
      </c>
      <c r="H109" s="375">
        <v>3.7891976143163445E-4</v>
      </c>
      <c r="I109" s="376">
        <v>4.9104549300966358</v>
      </c>
      <c r="J109" s="376">
        <v>-0.19328157322839878</v>
      </c>
      <c r="K109" s="366">
        <v>-3.7870601882067721E-2</v>
      </c>
      <c r="L109" s="367">
        <v>17236.313497534986</v>
      </c>
      <c r="M109" s="367">
        <v>3119.9578148496494</v>
      </c>
      <c r="N109" s="366">
        <v>0.2210172288784483</v>
      </c>
      <c r="O109" s="365">
        <v>3553.1674503087997</v>
      </c>
      <c r="P109" s="365">
        <v>785.65217220783234</v>
      </c>
      <c r="Q109" s="366">
        <v>0.28388358988461898</v>
      </c>
    </row>
    <row r="110" spans="1:17">
      <c r="A110" s="523" t="s">
        <v>196</v>
      </c>
      <c r="B110" s="523" t="s">
        <v>96</v>
      </c>
      <c r="C110" s="225" t="s">
        <v>231</v>
      </c>
      <c r="D110" s="369">
        <v>76199657.265504032</v>
      </c>
      <c r="E110" s="369">
        <v>1851856.2395308167</v>
      </c>
      <c r="F110" s="370">
        <v>2.4908016296055286E-2</v>
      </c>
      <c r="G110" s="377">
        <v>51.219336361561318</v>
      </c>
      <c r="H110" s="377">
        <v>-2.0168193882992114</v>
      </c>
      <c r="I110" s="378">
        <v>1.9097126410962288</v>
      </c>
      <c r="J110" s="378">
        <v>5.2639239305400709E-2</v>
      </c>
      <c r="K110" s="370">
        <v>2.8345265865441404E-2</v>
      </c>
      <c r="L110" s="371">
        <v>145519448.72713315</v>
      </c>
      <c r="M110" s="371">
        <v>7450124.9601614475</v>
      </c>
      <c r="N110" s="370">
        <v>5.3959306505589125E-2</v>
      </c>
      <c r="O110" s="369">
        <v>31603207.59094917</v>
      </c>
      <c r="P110" s="369">
        <v>1341786.9182238467</v>
      </c>
      <c r="Q110" s="370">
        <v>4.4339852141614809E-2</v>
      </c>
    </row>
    <row r="111" spans="1:17">
      <c r="A111" s="523" t="s">
        <v>196</v>
      </c>
      <c r="B111" s="523" t="s">
        <v>96</v>
      </c>
      <c r="C111" s="221" t="s">
        <v>232</v>
      </c>
      <c r="D111" s="365">
        <v>2865356.3086192328</v>
      </c>
      <c r="E111" s="365">
        <v>-182118.94128026767</v>
      </c>
      <c r="F111" s="366">
        <v>-5.9760597329305158E-2</v>
      </c>
      <c r="G111" s="375">
        <v>1.9260145495868248</v>
      </c>
      <c r="H111" s="375">
        <v>-0.25610603513387531</v>
      </c>
      <c r="I111" s="376">
        <v>4.1909911051242563</v>
      </c>
      <c r="J111" s="376">
        <v>0.44388603847036423</v>
      </c>
      <c r="K111" s="366">
        <v>0.11846106009158364</v>
      </c>
      <c r="L111" s="367">
        <v>12008682.802434878</v>
      </c>
      <c r="M111" s="367">
        <v>589472.85303412378</v>
      </c>
      <c r="N111" s="366">
        <v>5.1621159050942708E-2</v>
      </c>
      <c r="O111" s="365">
        <v>1374389.860675514</v>
      </c>
      <c r="P111" s="365">
        <v>-65367.62573478464</v>
      </c>
      <c r="Q111" s="366">
        <v>-4.5401830760931593E-2</v>
      </c>
    </row>
    <row r="112" spans="1:17">
      <c r="A112" s="523" t="s">
        <v>196</v>
      </c>
      <c r="B112" s="523" t="s">
        <v>96</v>
      </c>
      <c r="C112" s="225" t="s">
        <v>233</v>
      </c>
      <c r="D112" s="369">
        <v>12030</v>
      </c>
      <c r="E112" s="369">
        <v>178</v>
      </c>
      <c r="F112" s="370">
        <v>1.5018562267971651E-2</v>
      </c>
      <c r="G112" s="377">
        <v>8.0862386858598801E-3</v>
      </c>
      <c r="H112" s="377">
        <v>-4.0029231089313069E-4</v>
      </c>
      <c r="I112" s="378">
        <v>2.9848054862842899</v>
      </c>
      <c r="J112" s="378">
        <v>-5.5629883273591307E-2</v>
      </c>
      <c r="K112" s="370">
        <v>-1.8296683373236977E-2</v>
      </c>
      <c r="L112" s="371">
        <v>35907.210000000006</v>
      </c>
      <c r="M112" s="371">
        <v>-128.02999999999884</v>
      </c>
      <c r="N112" s="370">
        <v>-3.5529109838035992E-3</v>
      </c>
      <c r="O112" s="369">
        <v>6015</v>
      </c>
      <c r="P112" s="369">
        <v>89</v>
      </c>
      <c r="Q112" s="370">
        <v>1.5018562267971651E-2</v>
      </c>
    </row>
    <row r="113" spans="1:17">
      <c r="A113" s="523" t="s">
        <v>196</v>
      </c>
      <c r="B113" s="523" t="s">
        <v>220</v>
      </c>
      <c r="C113" s="221" t="s">
        <v>37</v>
      </c>
      <c r="D113" s="365">
        <v>69592718.730245113</v>
      </c>
      <c r="E113" s="365">
        <v>-402688.51344402134</v>
      </c>
      <c r="F113" s="366">
        <v>-5.753070512784654E-3</v>
      </c>
      <c r="G113" s="375">
        <v>3.5391423365999484</v>
      </c>
      <c r="H113" s="375">
        <v>-0.2026023795455214</v>
      </c>
      <c r="I113" s="376">
        <v>4.4598503582967126</v>
      </c>
      <c r="J113" s="376">
        <v>-0.37707694506537859</v>
      </c>
      <c r="K113" s="366">
        <v>-7.7957951694514166E-2</v>
      </c>
      <c r="L113" s="367">
        <v>310373111.56392598</v>
      </c>
      <c r="M113" s="367">
        <v>-28189584.843022704</v>
      </c>
      <c r="N113" s="366">
        <v>-8.3262524614168151E-2</v>
      </c>
      <c r="O113" s="365">
        <v>79971057.195524544</v>
      </c>
      <c r="P113" s="365">
        <v>1532339.1953114122</v>
      </c>
      <c r="Q113" s="366">
        <v>1.9535495153136601E-2</v>
      </c>
    </row>
    <row r="114" spans="1:17">
      <c r="A114" s="523" t="s">
        <v>196</v>
      </c>
      <c r="B114" s="523" t="s">
        <v>168</v>
      </c>
      <c r="C114" s="225" t="s">
        <v>227</v>
      </c>
      <c r="D114" s="369">
        <v>11048563.403779842</v>
      </c>
      <c r="E114" s="369">
        <v>2360184.1027313862</v>
      </c>
      <c r="F114" s="370">
        <v>0.27164837318354357</v>
      </c>
      <c r="G114" s="377">
        <v>0.56187542625680009</v>
      </c>
      <c r="H114" s="377">
        <v>9.7420705272276698E-2</v>
      </c>
      <c r="I114" s="378">
        <v>2.9070927522120704</v>
      </c>
      <c r="J114" s="378">
        <v>-0.46388060049377922</v>
      </c>
      <c r="K114" s="370">
        <v>-0.13761028402120903</v>
      </c>
      <c r="L114" s="371">
        <v>32119198.593483903</v>
      </c>
      <c r="M114" s="371">
        <v>2830903.4914484844</v>
      </c>
      <c r="N114" s="370">
        <v>9.6656479374647788E-2</v>
      </c>
      <c r="O114" s="369">
        <v>6361372.1612998284</v>
      </c>
      <c r="P114" s="369">
        <v>805827.7508257702</v>
      </c>
      <c r="Q114" s="370">
        <v>0.14504928613413937</v>
      </c>
    </row>
    <row r="115" spans="1:17">
      <c r="A115" s="523" t="s">
        <v>196</v>
      </c>
      <c r="B115" s="523" t="s">
        <v>168</v>
      </c>
      <c r="C115" s="221" t="s">
        <v>228</v>
      </c>
      <c r="D115" s="365">
        <v>777568736.46298909</v>
      </c>
      <c r="E115" s="365">
        <v>50349376.635134816</v>
      </c>
      <c r="F115" s="366">
        <v>6.9235473388735702E-2</v>
      </c>
      <c r="G115" s="375">
        <v>39.543309774973636</v>
      </c>
      <c r="H115" s="375">
        <v>0.66834205543229785</v>
      </c>
      <c r="I115" s="376">
        <v>1.9895778799072672</v>
      </c>
      <c r="J115" s="376">
        <v>-4.4060344855935352E-2</v>
      </c>
      <c r="K115" s="366">
        <v>-2.166577335114054E-2</v>
      </c>
      <c r="L115" s="367">
        <v>1547033558.1742065</v>
      </c>
      <c r="M115" s="367">
        <v>68132470.240456343</v>
      </c>
      <c r="N115" s="366">
        <v>4.606965996329597E-2</v>
      </c>
      <c r="O115" s="365">
        <v>355484462.24520701</v>
      </c>
      <c r="P115" s="365">
        <v>27540022.598490059</v>
      </c>
      <c r="Q115" s="366">
        <v>8.3977708626979494E-2</v>
      </c>
    </row>
    <row r="116" spans="1:17">
      <c r="A116" s="523" t="s">
        <v>196</v>
      </c>
      <c r="B116" s="523" t="s">
        <v>168</v>
      </c>
      <c r="C116" s="225" t="s">
        <v>229</v>
      </c>
      <c r="D116" s="369">
        <v>41311126.68180611</v>
      </c>
      <c r="E116" s="369">
        <v>24402326.067685697</v>
      </c>
      <c r="F116" s="370">
        <v>1.4431730922007264</v>
      </c>
      <c r="G116" s="377">
        <v>2.1008800932026586</v>
      </c>
      <c r="H116" s="377">
        <v>1.1969862829420337</v>
      </c>
      <c r="I116" s="378">
        <v>2.5434510438038482</v>
      </c>
      <c r="J116" s="378">
        <v>0.15948654200361645</v>
      </c>
      <c r="K116" s="370">
        <v>6.6899713432469934E-2</v>
      </c>
      <c r="L116" s="371">
        <v>105072828.27955276</v>
      </c>
      <c r="M116" s="371">
        <v>64762847.847471736</v>
      </c>
      <c r="N116" s="370">
        <v>1.6066206719348766</v>
      </c>
      <c r="O116" s="369">
        <v>19475547.519339547</v>
      </c>
      <c r="P116" s="369">
        <v>10596947.869435394</v>
      </c>
      <c r="Q116" s="370">
        <v>1.1935382027896473</v>
      </c>
    </row>
    <row r="117" spans="1:17">
      <c r="A117" s="523" t="s">
        <v>196</v>
      </c>
      <c r="B117" s="523" t="s">
        <v>168</v>
      </c>
      <c r="C117" s="221" t="s">
        <v>230</v>
      </c>
      <c r="D117" s="365">
        <v>41374.207441092003</v>
      </c>
      <c r="E117" s="365">
        <v>8929.5703143482096</v>
      </c>
      <c r="F117" s="366">
        <v>0.27522484777577166</v>
      </c>
      <c r="G117" s="375">
        <v>2.1040880694088897E-3</v>
      </c>
      <c r="H117" s="375">
        <v>3.6969499539479074E-4</v>
      </c>
      <c r="I117" s="376">
        <v>5.3663819768835648</v>
      </c>
      <c r="J117" s="376">
        <v>0.49591483847654505</v>
      </c>
      <c r="K117" s="366">
        <v>0.10182079549739936</v>
      </c>
      <c r="L117" s="367">
        <v>222029.801119718</v>
      </c>
      <c r="M117" s="367">
        <v>64009.262176371994</v>
      </c>
      <c r="N117" s="366">
        <v>0.40506925621435064</v>
      </c>
      <c r="O117" s="365">
        <v>41677.100587368011</v>
      </c>
      <c r="P117" s="365">
        <v>9191.5846410989761</v>
      </c>
      <c r="Q117" s="366">
        <v>0.28294408672165883</v>
      </c>
    </row>
    <row r="118" spans="1:17">
      <c r="A118" s="523" t="s">
        <v>196</v>
      </c>
      <c r="B118" s="523" t="s">
        <v>168</v>
      </c>
      <c r="C118" s="225" t="s">
        <v>231</v>
      </c>
      <c r="D118" s="369">
        <v>1022875683.227843</v>
      </c>
      <c r="E118" s="369">
        <v>20414130.484974623</v>
      </c>
      <c r="F118" s="370">
        <v>2.0364003416508934E-2</v>
      </c>
      <c r="G118" s="377">
        <v>52.018410857355313</v>
      </c>
      <c r="H118" s="377">
        <v>-1.5701796776729822</v>
      </c>
      <c r="I118" s="378">
        <v>1.8847323524012118</v>
      </c>
      <c r="J118" s="378">
        <v>3.7405738779350273E-3</v>
      </c>
      <c r="K118" s="370">
        <v>1.9886178773581165E-3</v>
      </c>
      <c r="L118" s="371">
        <v>1927846892.6640093</v>
      </c>
      <c r="M118" s="371">
        <v>42224953.668995619</v>
      </c>
      <c r="N118" s="370">
        <v>2.2393117515115673E-2</v>
      </c>
      <c r="O118" s="369">
        <v>425478828.08945739</v>
      </c>
      <c r="P118" s="369">
        <v>10860543.159687281</v>
      </c>
      <c r="Q118" s="370">
        <v>2.6194076707270371E-2</v>
      </c>
    </row>
    <row r="119" spans="1:17">
      <c r="A119" s="523" t="s">
        <v>196</v>
      </c>
      <c r="B119" s="523" t="s">
        <v>168</v>
      </c>
      <c r="C119" s="221" t="s">
        <v>232</v>
      </c>
      <c r="D119" s="365">
        <v>38998014.246473014</v>
      </c>
      <c r="E119" s="365">
        <v>-3290250.4501929879</v>
      </c>
      <c r="F119" s="366">
        <v>-7.7805284132465014E-2</v>
      </c>
      <c r="G119" s="375">
        <v>1.9832466065596754</v>
      </c>
      <c r="H119" s="375">
        <v>-0.27735729896267425</v>
      </c>
      <c r="I119" s="376">
        <v>3.9272965237305391</v>
      </c>
      <c r="J119" s="376">
        <v>0.37122566525147915</v>
      </c>
      <c r="K119" s="366">
        <v>0.10439208891643213</v>
      </c>
      <c r="L119" s="367">
        <v>153156765.7825675</v>
      </c>
      <c r="M119" s="367">
        <v>2776700.0391047001</v>
      </c>
      <c r="N119" s="366">
        <v>1.8464548644642462E-2</v>
      </c>
      <c r="O119" s="365">
        <v>18817612.288310181</v>
      </c>
      <c r="P119" s="365">
        <v>-831894.90293850005</v>
      </c>
      <c r="Q119" s="366">
        <v>-4.2336680245548437E-2</v>
      </c>
    </row>
    <row r="120" spans="1:17">
      <c r="A120" s="523" t="s">
        <v>196</v>
      </c>
      <c r="B120" s="523" t="s">
        <v>168</v>
      </c>
      <c r="C120" s="225" t="s">
        <v>233</v>
      </c>
      <c r="D120" s="369">
        <v>149602.00171804428</v>
      </c>
      <c r="E120" s="369">
        <v>-4247.9982819556899</v>
      </c>
      <c r="F120" s="370">
        <v>-2.7611298550248232E-2</v>
      </c>
      <c r="G120" s="377">
        <v>7.6080197408687142E-3</v>
      </c>
      <c r="H120" s="377">
        <v>-6.163402171324335E-4</v>
      </c>
      <c r="I120" s="378">
        <v>3.0362372831238398</v>
      </c>
      <c r="J120" s="378">
        <v>3.2060227550227971E-2</v>
      </c>
      <c r="K120" s="370">
        <v>1.0671883499924558E-2</v>
      </c>
      <c r="L120" s="371">
        <v>454227.17524628277</v>
      </c>
      <c r="M120" s="371">
        <v>-7965.4647537173005</v>
      </c>
      <c r="N120" s="370">
        <v>-1.7234079611733538E-2</v>
      </c>
      <c r="O120" s="369">
        <v>74801.000859022141</v>
      </c>
      <c r="P120" s="369">
        <v>-2123.9991409778595</v>
      </c>
      <c r="Q120" s="370">
        <v>-2.7611298550248416E-2</v>
      </c>
    </row>
    <row r="121" spans="1:17">
      <c r="A121" s="523" t="s">
        <v>196</v>
      </c>
      <c r="B121" s="523" t="s">
        <v>223</v>
      </c>
      <c r="C121" s="221" t="s">
        <v>37</v>
      </c>
      <c r="D121" s="365">
        <v>24957903.836939719</v>
      </c>
      <c r="E121" s="365">
        <v>716288.76281974092</v>
      </c>
      <c r="F121" s="366">
        <v>2.9547897721733943E-2</v>
      </c>
      <c r="G121" s="375">
        <v>3.1007188315223022</v>
      </c>
      <c r="H121" s="375">
        <v>-6.1289676430956508E-2</v>
      </c>
      <c r="I121" s="376">
        <v>4.4123332794396495</v>
      </c>
      <c r="J121" s="376">
        <v>-0.49493431158865864</v>
      </c>
      <c r="K121" s="366">
        <v>-0.10085741248215611</v>
      </c>
      <c r="L121" s="367">
        <v>110122589.68478364</v>
      </c>
      <c r="M121" s="367">
        <v>-8837502.3226286173</v>
      </c>
      <c r="N121" s="366">
        <v>-7.4289639268923596E-2</v>
      </c>
      <c r="O121" s="365">
        <v>28625664.268068604</v>
      </c>
      <c r="P121" s="365">
        <v>40152.718393605202</v>
      </c>
      <c r="Q121" s="366">
        <v>1.4046527844649229E-3</v>
      </c>
    </row>
    <row r="122" spans="1:17">
      <c r="A122" s="523" t="s">
        <v>196</v>
      </c>
      <c r="B122" s="523" t="s">
        <v>169</v>
      </c>
      <c r="C122" s="225" t="s">
        <v>227</v>
      </c>
      <c r="D122" s="369">
        <v>5070924.9108337089</v>
      </c>
      <c r="E122" s="369">
        <v>1405873.5229864474</v>
      </c>
      <c r="F122" s="370">
        <v>0.38358903442612147</v>
      </c>
      <c r="G122" s="377">
        <v>0.63000132010227416</v>
      </c>
      <c r="H122" s="377">
        <v>0.15194226194854915</v>
      </c>
      <c r="I122" s="378">
        <v>2.6681266517081612</v>
      </c>
      <c r="J122" s="378">
        <v>-0.6663665987043399</v>
      </c>
      <c r="K122" s="370">
        <v>-0.19984044010942456</v>
      </c>
      <c r="L122" s="371">
        <v>13529869.903406249</v>
      </c>
      <c r="M122" s="371">
        <v>1308780.7882145867</v>
      </c>
      <c r="N122" s="370">
        <v>0.10709199285583158</v>
      </c>
      <c r="O122" s="369">
        <v>2715140.135043324</v>
      </c>
      <c r="P122" s="369">
        <v>456752.5760753057</v>
      </c>
      <c r="Q122" s="370">
        <v>0.20224720697807116</v>
      </c>
    </row>
    <row r="123" spans="1:17">
      <c r="A123" s="523" t="s">
        <v>196</v>
      </c>
      <c r="B123" s="523" t="s">
        <v>169</v>
      </c>
      <c r="C123" s="221" t="s">
        <v>228</v>
      </c>
      <c r="D123" s="365">
        <v>319259611.01132995</v>
      </c>
      <c r="E123" s="365">
        <v>23066642.259917378</v>
      </c>
      <c r="F123" s="366">
        <v>7.7877075735976159E-2</v>
      </c>
      <c r="G123" s="375">
        <v>39.664159877967514</v>
      </c>
      <c r="H123" s="375">
        <v>1.0295769789194935</v>
      </c>
      <c r="I123" s="376">
        <v>1.9165847525778117</v>
      </c>
      <c r="J123" s="376">
        <v>-0.11443235766998039</v>
      </c>
      <c r="K123" s="366">
        <v>-5.6342389777316641E-2</v>
      </c>
      <c r="L123" s="367">
        <v>611888102.57823825</v>
      </c>
      <c r="M123" s="367">
        <v>10315115.10902977</v>
      </c>
      <c r="N123" s="366">
        <v>1.7146905402825704E-2</v>
      </c>
      <c r="O123" s="365">
        <v>145115026.19091746</v>
      </c>
      <c r="P123" s="365">
        <v>12136836.345269084</v>
      </c>
      <c r="Q123" s="366">
        <v>9.1269375522081184E-2</v>
      </c>
    </row>
    <row r="124" spans="1:17">
      <c r="A124" s="523" t="s">
        <v>196</v>
      </c>
      <c r="B124" s="523" t="s">
        <v>169</v>
      </c>
      <c r="C124" s="225" t="s">
        <v>229</v>
      </c>
      <c r="D124" s="369">
        <v>19557680.779190455</v>
      </c>
      <c r="E124" s="369">
        <v>8753169.7358014584</v>
      </c>
      <c r="F124" s="370">
        <v>0.81014029238808538</v>
      </c>
      <c r="G124" s="377">
        <v>2.4298061844112593</v>
      </c>
      <c r="H124" s="377">
        <v>1.0204959656402366</v>
      </c>
      <c r="I124" s="378">
        <v>2.6528705722762389</v>
      </c>
      <c r="J124" s="378">
        <v>0.35397296687422131</v>
      </c>
      <c r="K124" s="370">
        <v>0.15397509051401209</v>
      </c>
      <c r="L124" s="371">
        <v>51883995.801086977</v>
      </c>
      <c r="M124" s="371">
        <v>27045531.235900361</v>
      </c>
      <c r="N124" s="370">
        <v>1.0888568077516012</v>
      </c>
      <c r="O124" s="369">
        <v>9887411.5866623502</v>
      </c>
      <c r="P124" s="369">
        <v>4681946.5910244314</v>
      </c>
      <c r="Q124" s="370">
        <v>0.89942907981281484</v>
      </c>
    </row>
    <row r="125" spans="1:17">
      <c r="A125" s="523" t="s">
        <v>196</v>
      </c>
      <c r="B125" s="523" t="s">
        <v>169</v>
      </c>
      <c r="C125" s="221" t="s">
        <v>230</v>
      </c>
      <c r="D125" s="365">
        <v>17172.660450667376</v>
      </c>
      <c r="E125" s="365">
        <v>1901.6635193229886</v>
      </c>
      <c r="F125" s="366">
        <v>0.12452779133363201</v>
      </c>
      <c r="G125" s="375">
        <v>2.1334961459348141E-3</v>
      </c>
      <c r="H125" s="375">
        <v>1.4158999305683871E-4</v>
      </c>
      <c r="I125" s="376">
        <v>5.3589852987956386</v>
      </c>
      <c r="J125" s="376">
        <v>0.38228294519312822</v>
      </c>
      <c r="K125" s="366">
        <v>7.6814508490025163E-2</v>
      </c>
      <c r="L125" s="367">
        <v>92028.034896335754</v>
      </c>
      <c r="M125" s="367">
        <v>16028.828526257435</v>
      </c>
      <c r="N125" s="366">
        <v>0.21090784090829864</v>
      </c>
      <c r="O125" s="365">
        <v>17370.037933468819</v>
      </c>
      <c r="P125" s="365">
        <v>2075.3753583431244</v>
      </c>
      <c r="Q125" s="366">
        <v>0.13569278486198108</v>
      </c>
    </row>
    <row r="126" spans="1:17">
      <c r="A126" s="523" t="s">
        <v>196</v>
      </c>
      <c r="B126" s="523" t="s">
        <v>169</v>
      </c>
      <c r="C126" s="225" t="s">
        <v>231</v>
      </c>
      <c r="D126" s="369">
        <v>418308595.49911499</v>
      </c>
      <c r="E126" s="369">
        <v>5246353.1261719465</v>
      </c>
      <c r="F126" s="370">
        <v>1.2701120044361625E-2</v>
      </c>
      <c r="G126" s="377">
        <v>51.969802749700534</v>
      </c>
      <c r="H126" s="377">
        <v>-1.9088815171690641</v>
      </c>
      <c r="I126" s="378">
        <v>1.9014088515151777</v>
      </c>
      <c r="J126" s="378">
        <v>2.5918696812878395E-2</v>
      </c>
      <c r="K126" s="370">
        <v>1.3819692280385511E-2</v>
      </c>
      <c r="L126" s="371">
        <v>795375666.14689922</v>
      </c>
      <c r="M126" s="371">
        <v>20681497.297189593</v>
      </c>
      <c r="N126" s="370">
        <v>2.6696337895376357E-2</v>
      </c>
      <c r="O126" s="369">
        <v>173763469.39418665</v>
      </c>
      <c r="P126" s="369">
        <v>4184928.824467808</v>
      </c>
      <c r="Q126" s="370">
        <v>2.4678410430989988E-2</v>
      </c>
    </row>
    <row r="127" spans="1:17">
      <c r="A127" s="523" t="s">
        <v>196</v>
      </c>
      <c r="B127" s="523" t="s">
        <v>169</v>
      </c>
      <c r="C127" s="221" t="s">
        <v>232</v>
      </c>
      <c r="D127" s="365">
        <v>15639379.376012925</v>
      </c>
      <c r="E127" s="365">
        <v>-1060665.8059730176</v>
      </c>
      <c r="F127" s="366">
        <v>-6.3512750679090374E-2</v>
      </c>
      <c r="G127" s="375">
        <v>1.9430044470622072</v>
      </c>
      <c r="H127" s="375">
        <v>-0.23530276502689262</v>
      </c>
      <c r="I127" s="376">
        <v>4.0503423177393723</v>
      </c>
      <c r="J127" s="376">
        <v>0.36420079797832861</v>
      </c>
      <c r="K127" s="366">
        <v>9.8802717157191008E-2</v>
      </c>
      <c r="L127" s="367">
        <v>63344840.109845527</v>
      </c>
      <c r="M127" s="367">
        <v>1786110.182641767</v>
      </c>
      <c r="N127" s="366">
        <v>2.9014734136879213E-2</v>
      </c>
      <c r="O127" s="365">
        <v>7498101.7547209281</v>
      </c>
      <c r="P127" s="365">
        <v>-305695.56650031731</v>
      </c>
      <c r="Q127" s="366">
        <v>-3.9172668627492989E-2</v>
      </c>
    </row>
    <row r="128" spans="1:17">
      <c r="A128" s="523" t="s">
        <v>196</v>
      </c>
      <c r="B128" s="523" t="s">
        <v>169</v>
      </c>
      <c r="C128" s="225" t="s">
        <v>233</v>
      </c>
      <c r="D128" s="369">
        <v>59072</v>
      </c>
      <c r="E128" s="369">
        <v>5774</v>
      </c>
      <c r="F128" s="370">
        <v>0.10833427145483883</v>
      </c>
      <c r="G128" s="377">
        <v>7.3389842357107511E-3</v>
      </c>
      <c r="H128" s="377">
        <v>3.8694209901286251E-4</v>
      </c>
      <c r="I128" s="378">
        <v>3.038718682286023</v>
      </c>
      <c r="J128" s="378">
        <v>2.8689318263435126E-3</v>
      </c>
      <c r="K128" s="370">
        <v>9.4501772556731677E-4</v>
      </c>
      <c r="L128" s="371">
        <v>179503.18999999994</v>
      </c>
      <c r="M128" s="371">
        <v>17698.469999999943</v>
      </c>
      <c r="N128" s="370">
        <v>0.10938166698721732</v>
      </c>
      <c r="O128" s="369">
        <v>29536</v>
      </c>
      <c r="P128" s="369">
        <v>2887</v>
      </c>
      <c r="Q128" s="370">
        <v>0.10833427145483883</v>
      </c>
    </row>
  </sheetData>
  <mergeCells count="20">
    <mergeCell ref="A57:A80"/>
    <mergeCell ref="B57:B64"/>
    <mergeCell ref="B65:B72"/>
    <mergeCell ref="B73:B80"/>
    <mergeCell ref="A9:A32"/>
    <mergeCell ref="B9:B16"/>
    <mergeCell ref="B17:B24"/>
    <mergeCell ref="B25:B32"/>
    <mergeCell ref="A33:A56"/>
    <mergeCell ref="B33:B40"/>
    <mergeCell ref="B41:B48"/>
    <mergeCell ref="B49:B56"/>
    <mergeCell ref="A105:A128"/>
    <mergeCell ref="B105:B112"/>
    <mergeCell ref="B113:B120"/>
    <mergeCell ref="B121:B128"/>
    <mergeCell ref="A81:A104"/>
    <mergeCell ref="B81:B88"/>
    <mergeCell ref="B89:B96"/>
    <mergeCell ref="B97:B104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8:Q113"/>
  <sheetViews>
    <sheetView zoomScale="85" zoomScaleNormal="85" workbookViewId="0">
      <selection activeCell="D9" sqref="D9:Q188"/>
    </sheetView>
  </sheetViews>
  <sheetFormatPr defaultRowHeight="13.2"/>
  <cols>
    <col min="1" max="1" width="29.5546875" customWidth="1"/>
    <col min="2" max="2" width="39" customWidth="1"/>
    <col min="3" max="3" width="11.7773437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2187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6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3" t="s">
        <v>178</v>
      </c>
      <c r="B9" s="523" t="s">
        <v>216</v>
      </c>
      <c r="C9" s="221" t="s">
        <v>39</v>
      </c>
      <c r="D9" s="365">
        <v>17741252.844606906</v>
      </c>
      <c r="E9" s="365">
        <v>5858362.0985003635</v>
      </c>
      <c r="F9" s="366">
        <v>0.49300815968705847</v>
      </c>
      <c r="G9" s="375">
        <v>5.623970221361664</v>
      </c>
      <c r="H9" s="375">
        <v>1.7897819156088968</v>
      </c>
      <c r="I9" s="376">
        <v>3.502696914097291</v>
      </c>
      <c r="J9" s="376">
        <v>-0.12992710274462294</v>
      </c>
      <c r="K9" s="366">
        <v>-3.576673560000778E-2</v>
      </c>
      <c r="L9" s="367">
        <v>62142231.591024399</v>
      </c>
      <c r="M9" s="367">
        <v>18976157.277209245</v>
      </c>
      <c r="N9" s="366">
        <v>0.43960813159087742</v>
      </c>
      <c r="O9" s="365">
        <v>11779007.774910459</v>
      </c>
      <c r="P9" s="365">
        <v>3907198.7291945014</v>
      </c>
      <c r="Q9" s="366">
        <v>0.49635334222454242</v>
      </c>
    </row>
    <row r="10" spans="1:17">
      <c r="A10" s="523" t="s">
        <v>178</v>
      </c>
      <c r="B10" s="523" t="s">
        <v>96</v>
      </c>
      <c r="C10" s="225" t="s">
        <v>234</v>
      </c>
      <c r="D10" s="369">
        <v>175768291.84006432</v>
      </c>
      <c r="E10" s="369">
        <v>3337670.9961759746</v>
      </c>
      <c r="F10" s="370">
        <v>1.9356602556095684E-2</v>
      </c>
      <c r="G10" s="377">
        <v>55.718479851811765</v>
      </c>
      <c r="H10" s="377">
        <v>8.1220861616358775E-2</v>
      </c>
      <c r="I10" s="378">
        <v>2.101183523184134</v>
      </c>
      <c r="J10" s="378">
        <v>-9.7114481583844281E-3</v>
      </c>
      <c r="K10" s="370">
        <v>-4.600630675721396E-3</v>
      </c>
      <c r="L10" s="371">
        <v>369321438.7125634</v>
      </c>
      <c r="M10" s="371">
        <v>5338508.2677310705</v>
      </c>
      <c r="N10" s="370">
        <v>1.466691930087697E-2</v>
      </c>
      <c r="O10" s="369">
        <v>89525211.476651371</v>
      </c>
      <c r="P10" s="369">
        <v>2768041.4284498692</v>
      </c>
      <c r="Q10" s="370">
        <v>3.1905621482489231E-2</v>
      </c>
    </row>
    <row r="11" spans="1:17">
      <c r="A11" s="523" t="s">
        <v>178</v>
      </c>
      <c r="B11" s="523" t="s">
        <v>96</v>
      </c>
      <c r="C11" s="221" t="s">
        <v>235</v>
      </c>
      <c r="D11" s="365">
        <v>5021770.2198200179</v>
      </c>
      <c r="E11" s="365">
        <v>345045.90166529361</v>
      </c>
      <c r="F11" s="366">
        <v>7.3779397328563714E-2</v>
      </c>
      <c r="G11" s="375">
        <v>1.5918991979968236</v>
      </c>
      <c r="H11" s="375">
        <v>8.2885770790677826E-2</v>
      </c>
      <c r="I11" s="376">
        <v>2.4521386975347701</v>
      </c>
      <c r="J11" s="376">
        <v>-5.3151281142373108E-2</v>
      </c>
      <c r="K11" s="366">
        <v>-2.1215620385165286E-2</v>
      </c>
      <c r="L11" s="367">
        <v>12314077.086148355</v>
      </c>
      <c r="M11" s="367">
        <v>597526.51883962937</v>
      </c>
      <c r="N11" s="366">
        <v>5.0998501257429413E-2</v>
      </c>
      <c r="O11" s="365">
        <v>1647173.1775078736</v>
      </c>
      <c r="P11" s="365">
        <v>97187.013357379008</v>
      </c>
      <c r="Q11" s="366">
        <v>6.270185863926378E-2</v>
      </c>
    </row>
    <row r="12" spans="1:17">
      <c r="A12" s="523" t="s">
        <v>178</v>
      </c>
      <c r="B12" s="523" t="s">
        <v>96</v>
      </c>
      <c r="C12" s="225" t="s">
        <v>236</v>
      </c>
      <c r="D12" s="369">
        <v>3574141.0500122728</v>
      </c>
      <c r="E12" s="369">
        <v>-108322.46308437688</v>
      </c>
      <c r="F12" s="370">
        <v>-2.9415760047351178E-2</v>
      </c>
      <c r="G12" s="377">
        <v>1.1330013166643818</v>
      </c>
      <c r="H12" s="377">
        <v>-5.5199335849623221E-2</v>
      </c>
      <c r="I12" s="378">
        <v>2.0202151010089713</v>
      </c>
      <c r="J12" s="378">
        <v>0.1006916357223584</v>
      </c>
      <c r="K12" s="370">
        <v>5.2456579741432682E-2</v>
      </c>
      <c r="L12" s="371">
        <v>7220533.7223708536</v>
      </c>
      <c r="M12" s="371">
        <v>151958.59892005846</v>
      </c>
      <c r="N12" s="370">
        <v>2.1497769531502703E-2</v>
      </c>
      <c r="O12" s="369">
        <v>999524.39327275753</v>
      </c>
      <c r="P12" s="369">
        <v>-33251.612839400768</v>
      </c>
      <c r="Q12" s="370">
        <v>-3.2196345231310187E-2</v>
      </c>
    </row>
    <row r="13" spans="1:17">
      <c r="A13" s="523" t="s">
        <v>178</v>
      </c>
      <c r="B13" s="523" t="s">
        <v>96</v>
      </c>
      <c r="C13" s="221" t="s">
        <v>237</v>
      </c>
      <c r="D13" s="365">
        <v>75317652.694184437</v>
      </c>
      <c r="E13" s="365">
        <v>-3468882.9982592613</v>
      </c>
      <c r="F13" s="366">
        <v>-4.4028880921996888E-2</v>
      </c>
      <c r="G13" s="375">
        <v>23.875666482241535</v>
      </c>
      <c r="H13" s="375">
        <v>-1.5459603135546516</v>
      </c>
      <c r="I13" s="376">
        <v>1.6823214656197714</v>
      </c>
      <c r="J13" s="376">
        <v>-3.8477478174707702E-3</v>
      </c>
      <c r="K13" s="366">
        <v>-2.2819464302916361E-3</v>
      </c>
      <c r="L13" s="367">
        <v>126708503.86752129</v>
      </c>
      <c r="M13" s="367">
        <v>-6138927.0504517108</v>
      </c>
      <c r="N13" s="366">
        <v>-4.6210355804638843E-2</v>
      </c>
      <c r="O13" s="365">
        <v>18871119.191166587</v>
      </c>
      <c r="P13" s="365">
        <v>-745861.89203986153</v>
      </c>
      <c r="Q13" s="366">
        <v>-3.8021237257468386E-2</v>
      </c>
    </row>
    <row r="14" spans="1:17">
      <c r="A14" s="523" t="s">
        <v>178</v>
      </c>
      <c r="B14" s="523" t="s">
        <v>96</v>
      </c>
      <c r="C14" s="225" t="s">
        <v>238</v>
      </c>
      <c r="D14" s="369">
        <v>32920498.69962937</v>
      </c>
      <c r="E14" s="369">
        <v>-380738.15753116086</v>
      </c>
      <c r="F14" s="370">
        <v>-1.1433153644240496E-2</v>
      </c>
      <c r="G14" s="377">
        <v>10.435785227838187</v>
      </c>
      <c r="H14" s="377">
        <v>-0.30934536815451352</v>
      </c>
      <c r="I14" s="378">
        <v>4.201757349467969</v>
      </c>
      <c r="J14" s="378">
        <v>-0.10667111782615546</v>
      </c>
      <c r="K14" s="370">
        <v>-2.4758706947535663E-2</v>
      </c>
      <c r="L14" s="371">
        <v>138323947.35931844</v>
      </c>
      <c r="M14" s="371">
        <v>-5152049.5121763051</v>
      </c>
      <c r="N14" s="370">
        <v>-3.5908790491212081E-2</v>
      </c>
      <c r="O14" s="369">
        <v>38306764.789476313</v>
      </c>
      <c r="P14" s="369">
        <v>-869444.28651887923</v>
      </c>
      <c r="Q14" s="370">
        <v>-2.219317047324066E-2</v>
      </c>
    </row>
    <row r="15" spans="1:17">
      <c r="A15" s="523" t="s">
        <v>178</v>
      </c>
      <c r="B15" s="523" t="s">
        <v>96</v>
      </c>
      <c r="C15" s="221" t="s">
        <v>239</v>
      </c>
      <c r="D15" s="365">
        <v>5114194.6368335355</v>
      </c>
      <c r="E15" s="365">
        <v>-44664.382857536897</v>
      </c>
      <c r="F15" s="366">
        <v>-8.6578025658494411E-3</v>
      </c>
      <c r="G15" s="375">
        <v>1.6211977020857693</v>
      </c>
      <c r="H15" s="375">
        <v>-4.3383530457134611E-2</v>
      </c>
      <c r="I15" s="376">
        <v>1.7664124029910975</v>
      </c>
      <c r="J15" s="376">
        <v>-8.2424014383766231E-3</v>
      </c>
      <c r="K15" s="366">
        <v>-4.6445096915771382E-3</v>
      </c>
      <c r="L15" s="367">
        <v>9033776.8378133085</v>
      </c>
      <c r="M15" s="367">
        <v>-121417.10685577989</v>
      </c>
      <c r="N15" s="366">
        <v>-1.3262101009501714E-2</v>
      </c>
      <c r="O15" s="365">
        <v>772257.09143674374</v>
      </c>
      <c r="P15" s="365">
        <v>-15414.408201694489</v>
      </c>
      <c r="Q15" s="366">
        <v>-1.9569589871882002E-2</v>
      </c>
    </row>
    <row r="16" spans="1:17">
      <c r="A16" s="523" t="s">
        <v>178</v>
      </c>
      <c r="B16" s="523" t="s">
        <v>240</v>
      </c>
      <c r="C16" s="225" t="s">
        <v>39</v>
      </c>
      <c r="D16" s="369">
        <v>197353329.73348013</v>
      </c>
      <c r="E16" s="369">
        <v>43607605.400156021</v>
      </c>
      <c r="F16" s="370">
        <v>0.28363458944467146</v>
      </c>
      <c r="G16" s="377">
        <v>4.5865947190850598</v>
      </c>
      <c r="H16" s="377">
        <v>0.95742348290988533</v>
      </c>
      <c r="I16" s="378">
        <v>3.5336033659375246</v>
      </c>
      <c r="J16" s="378">
        <v>0.1848987620609801</v>
      </c>
      <c r="K16" s="370">
        <v>5.5215011155936737E-2</v>
      </c>
      <c r="L16" s="371">
        <v>697368390.22520351</v>
      </c>
      <c r="M16" s="371">
        <v>182519375.32386702</v>
      </c>
      <c r="N16" s="370">
        <v>0.35451048762100529</v>
      </c>
      <c r="O16" s="369">
        <v>130916514.03171319</v>
      </c>
      <c r="P16" s="369">
        <v>29123920.380895153</v>
      </c>
      <c r="Q16" s="370">
        <v>0.28611040682193195</v>
      </c>
    </row>
    <row r="17" spans="1:17">
      <c r="A17" s="523" t="s">
        <v>178</v>
      </c>
      <c r="B17" s="523" t="s">
        <v>168</v>
      </c>
      <c r="C17" s="221" t="s">
        <v>234</v>
      </c>
      <c r="D17" s="365">
        <v>2412754020.8445148</v>
      </c>
      <c r="E17" s="365">
        <v>1064436.1659665108</v>
      </c>
      <c r="F17" s="366">
        <v>4.413653285766412E-4</v>
      </c>
      <c r="G17" s="375">
        <v>56.073666785361276</v>
      </c>
      <c r="H17" s="375">
        <v>-0.85431940255487859</v>
      </c>
      <c r="I17" s="376">
        <v>2.0976616834778556</v>
      </c>
      <c r="J17" s="376">
        <v>-6.851083379820988E-3</v>
      </c>
      <c r="K17" s="366">
        <v>-3.2554249552263757E-3</v>
      </c>
      <c r="L17" s="367">
        <v>5061141661.1826706</v>
      </c>
      <c r="M17" s="367">
        <v>-14289859.471021652</v>
      </c>
      <c r="N17" s="366">
        <v>-2.8154964583545763E-3</v>
      </c>
      <c r="O17" s="365">
        <v>1222009787.6992545</v>
      </c>
      <c r="P17" s="365">
        <v>9620139.9713330269</v>
      </c>
      <c r="Q17" s="366">
        <v>7.9348582276017026E-3</v>
      </c>
    </row>
    <row r="18" spans="1:17">
      <c r="A18" s="523" t="s">
        <v>178</v>
      </c>
      <c r="B18" s="523" t="s">
        <v>168</v>
      </c>
      <c r="C18" s="225" t="s">
        <v>235</v>
      </c>
      <c r="D18" s="369">
        <v>67242305.272484496</v>
      </c>
      <c r="E18" s="369">
        <v>-9916676.6747218668</v>
      </c>
      <c r="F18" s="370">
        <v>-0.12852264797255936</v>
      </c>
      <c r="G18" s="377">
        <v>1.5627463832426129</v>
      </c>
      <c r="H18" s="377">
        <v>-0.25859309861682744</v>
      </c>
      <c r="I18" s="378">
        <v>2.5065766959269915</v>
      </c>
      <c r="J18" s="378">
        <v>-0.17755382451526724</v>
      </c>
      <c r="K18" s="370">
        <v>-6.6149474909294667E-2</v>
      </c>
      <c r="L18" s="371">
        <v>168547995.37641832</v>
      </c>
      <c r="M18" s="371">
        <v>-38556782.994331539</v>
      </c>
      <c r="N18" s="370">
        <v>-0.18617041720451705</v>
      </c>
      <c r="O18" s="369">
        <v>22149983.744477388</v>
      </c>
      <c r="P18" s="369">
        <v>-3673626.0081798807</v>
      </c>
      <c r="Q18" s="370">
        <v>-0.14225842333300681</v>
      </c>
    </row>
    <row r="19" spans="1:17">
      <c r="A19" s="523" t="s">
        <v>178</v>
      </c>
      <c r="B19" s="523" t="s">
        <v>168</v>
      </c>
      <c r="C19" s="221" t="s">
        <v>236</v>
      </c>
      <c r="D19" s="365">
        <v>50675621.772413284</v>
      </c>
      <c r="E19" s="365">
        <v>-200644.13486929983</v>
      </c>
      <c r="F19" s="366">
        <v>-3.9437669272928896E-3</v>
      </c>
      <c r="G19" s="375">
        <v>1.177727984228037</v>
      </c>
      <c r="H19" s="375">
        <v>-2.3207402010144706E-2</v>
      </c>
      <c r="I19" s="376">
        <v>1.9240710938257215</v>
      </c>
      <c r="J19" s="376">
        <v>4.5516123970784639E-2</v>
      </c>
      <c r="K19" s="366">
        <v>2.4229327701972662E-2</v>
      </c>
      <c r="L19" s="367">
        <v>97503499.013945773</v>
      </c>
      <c r="M19" s="367">
        <v>1929636.8461587876</v>
      </c>
      <c r="N19" s="366">
        <v>2.0190005953418178E-2</v>
      </c>
      <c r="O19" s="365">
        <v>14165278.027919531</v>
      </c>
      <c r="P19" s="365">
        <v>-83019.15459561348</v>
      </c>
      <c r="Q19" s="366">
        <v>-5.8266018410600513E-3</v>
      </c>
    </row>
    <row r="20" spans="1:17">
      <c r="A20" s="523" t="s">
        <v>178</v>
      </c>
      <c r="B20" s="523" t="s">
        <v>168</v>
      </c>
      <c r="C20" s="225" t="s">
        <v>237</v>
      </c>
      <c r="D20" s="369">
        <v>1020712658.7702599</v>
      </c>
      <c r="E20" s="369">
        <v>29144823.824203014</v>
      </c>
      <c r="F20" s="370">
        <v>2.9392667649196735E-2</v>
      </c>
      <c r="G20" s="377">
        <v>23.721896644669243</v>
      </c>
      <c r="H20" s="377">
        <v>0.31591588711045304</v>
      </c>
      <c r="I20" s="378">
        <v>1.6775466226607154</v>
      </c>
      <c r="J20" s="378">
        <v>-1.1092243056654461E-2</v>
      </c>
      <c r="K20" s="370">
        <v>-6.5687479317504864E-3</v>
      </c>
      <c r="L20" s="371">
        <v>1712293073.4270887</v>
      </c>
      <c r="M20" s="371">
        <v>37893089.341951132</v>
      </c>
      <c r="N20" s="370">
        <v>2.2630846692617022E-2</v>
      </c>
      <c r="O20" s="369">
        <v>254963207.31847024</v>
      </c>
      <c r="P20" s="369">
        <v>7901911.227547735</v>
      </c>
      <c r="Q20" s="370">
        <v>3.1983606305698749E-2</v>
      </c>
    </row>
    <row r="21" spans="1:17">
      <c r="A21" s="523" t="s">
        <v>178</v>
      </c>
      <c r="B21" s="523" t="s">
        <v>168</v>
      </c>
      <c r="C21" s="221" t="s">
        <v>238</v>
      </c>
      <c r="D21" s="365">
        <v>489635214.24419361</v>
      </c>
      <c r="E21" s="365">
        <v>10060969.756440938</v>
      </c>
      <c r="F21" s="366">
        <v>2.0978961802228045E-2</v>
      </c>
      <c r="G21" s="375">
        <v>11.379378756686453</v>
      </c>
      <c r="H21" s="375">
        <v>5.9018068593147177E-2</v>
      </c>
      <c r="I21" s="376">
        <v>4.218286042091612</v>
      </c>
      <c r="J21" s="376">
        <v>-7.9787547713220164E-2</v>
      </c>
      <c r="K21" s="366">
        <v>-1.8563560173208475E-2</v>
      </c>
      <c r="L21" s="367">
        <v>2065421389.9628179</v>
      </c>
      <c r="M21" s="367">
        <v>4175995.3794023991</v>
      </c>
      <c r="N21" s="366">
        <v>2.0259574092323838E-3</v>
      </c>
      <c r="O21" s="365">
        <v>574372176.15310287</v>
      </c>
      <c r="P21" s="365">
        <v>8299346.0127058029</v>
      </c>
      <c r="Q21" s="366">
        <v>1.4661268958355417E-2</v>
      </c>
    </row>
    <row r="22" spans="1:17">
      <c r="A22" s="523" t="s">
        <v>178</v>
      </c>
      <c r="B22" s="523" t="s">
        <v>168</v>
      </c>
      <c r="C22" s="225" t="s">
        <v>239</v>
      </c>
      <c r="D22" s="369">
        <v>64455894.019307032</v>
      </c>
      <c r="E22" s="369">
        <v>-7318080.5079617053</v>
      </c>
      <c r="F22" s="370">
        <v>-0.10196008450362996</v>
      </c>
      <c r="G22" s="377">
        <v>1.4979887267273559</v>
      </c>
      <c r="H22" s="377">
        <v>-0.19623753543266931</v>
      </c>
      <c r="I22" s="378">
        <v>1.7793520946225652</v>
      </c>
      <c r="J22" s="378">
        <v>-2.6227150332644555E-2</v>
      </c>
      <c r="K22" s="370">
        <v>-1.4525615757892234E-2</v>
      </c>
      <c r="L22" s="371">
        <v>114689730.03402404</v>
      </c>
      <c r="M22" s="371">
        <v>-14903868.70035629</v>
      </c>
      <c r="N22" s="370">
        <v>-0.11500466725138014</v>
      </c>
      <c r="O22" s="369">
        <v>9761327.4892911538</v>
      </c>
      <c r="P22" s="369">
        <v>-1539044.8766978122</v>
      </c>
      <c r="Q22" s="370">
        <v>-0.13619417368315373</v>
      </c>
    </row>
    <row r="23" spans="1:17">
      <c r="A23" s="523" t="s">
        <v>178</v>
      </c>
      <c r="B23" s="523" t="s">
        <v>223</v>
      </c>
      <c r="C23" s="221" t="s">
        <v>39</v>
      </c>
      <c r="D23" s="365">
        <v>90982135.580424383</v>
      </c>
      <c r="E23" s="365">
        <v>23203636.3075701</v>
      </c>
      <c r="F23" s="366">
        <v>0.34234508814011616</v>
      </c>
      <c r="G23" s="375">
        <v>5.2497047701613218</v>
      </c>
      <c r="H23" s="375">
        <v>1.3151461705797729</v>
      </c>
      <c r="I23" s="376">
        <v>3.5265722711181402</v>
      </c>
      <c r="J23" s="376">
        <v>0.12422454121402282</v>
      </c>
      <c r="K23" s="366">
        <v>3.651141831335495E-2</v>
      </c>
      <c r="L23" s="367">
        <v>320855076.50503576</v>
      </c>
      <c r="M23" s="367">
        <v>90249053.367732108</v>
      </c>
      <c r="N23" s="366">
        <v>0.3913560111740772</v>
      </c>
      <c r="O23" s="365">
        <v>60370068.460972168</v>
      </c>
      <c r="P23" s="365">
        <v>15465989.999267139</v>
      </c>
      <c r="Q23" s="366">
        <v>0.34442283483129044</v>
      </c>
    </row>
    <row r="24" spans="1:17">
      <c r="A24" s="523" t="s">
        <v>178</v>
      </c>
      <c r="B24" s="523" t="s">
        <v>169</v>
      </c>
      <c r="C24" s="225" t="s">
        <v>234</v>
      </c>
      <c r="D24" s="369">
        <v>966138632.63194072</v>
      </c>
      <c r="E24" s="369">
        <v>-7703459.6729778051</v>
      </c>
      <c r="F24" s="370">
        <v>-7.910378626934297E-3</v>
      </c>
      <c r="G24" s="377">
        <v>55.746576578010213</v>
      </c>
      <c r="H24" s="377">
        <v>-0.78519706731452743</v>
      </c>
      <c r="I24" s="378">
        <v>2.0909877199348048</v>
      </c>
      <c r="J24" s="378">
        <v>-6.6712415181759965E-3</v>
      </c>
      <c r="K24" s="370">
        <v>-3.1803270411292417E-3</v>
      </c>
      <c r="L24" s="371">
        <v>2020184016.5879917</v>
      </c>
      <c r="M24" s="371">
        <v>-22604575.375541687</v>
      </c>
      <c r="N24" s="370">
        <v>-1.1065548077010805E-2</v>
      </c>
      <c r="O24" s="369">
        <v>492051119.7730121</v>
      </c>
      <c r="P24" s="369">
        <v>2266235.4888886809</v>
      </c>
      <c r="Q24" s="370">
        <v>4.6270016932046468E-3</v>
      </c>
    </row>
    <row r="25" spans="1:17">
      <c r="A25" s="523" t="s">
        <v>178</v>
      </c>
      <c r="B25" s="523" t="s">
        <v>169</v>
      </c>
      <c r="C25" s="221" t="s">
        <v>235</v>
      </c>
      <c r="D25" s="365">
        <v>24042606.953138843</v>
      </c>
      <c r="E25" s="365">
        <v>-3866799.2073557153</v>
      </c>
      <c r="F25" s="366">
        <v>-0.13854824373974409</v>
      </c>
      <c r="G25" s="375">
        <v>1.3872678147616855</v>
      </c>
      <c r="H25" s="375">
        <v>-0.23288009639113927</v>
      </c>
      <c r="I25" s="376">
        <v>2.4962326961345886</v>
      </c>
      <c r="J25" s="376">
        <v>9.5591866660500457E-3</v>
      </c>
      <c r="K25" s="366">
        <v>3.8441663650862924E-3</v>
      </c>
      <c r="L25" s="367">
        <v>60015941.576737978</v>
      </c>
      <c r="M25" s="367">
        <v>-9385639.3875618801</v>
      </c>
      <c r="N25" s="366">
        <v>-0.135236679873184</v>
      </c>
      <c r="O25" s="365">
        <v>7937794.1720977798</v>
      </c>
      <c r="P25" s="365">
        <v>-1255068.7991375588</v>
      </c>
      <c r="Q25" s="366">
        <v>-0.13652643393735939</v>
      </c>
    </row>
    <row r="26" spans="1:17">
      <c r="A26" s="523" t="s">
        <v>178</v>
      </c>
      <c r="B26" s="523" t="s">
        <v>169</v>
      </c>
      <c r="C26" s="225" t="s">
        <v>236</v>
      </c>
      <c r="D26" s="369">
        <v>19073855.808083743</v>
      </c>
      <c r="E26" s="369">
        <v>-1424456.2942635119</v>
      </c>
      <c r="F26" s="370">
        <v>-6.9491394567087209E-2</v>
      </c>
      <c r="G26" s="377">
        <v>1.100568932376333</v>
      </c>
      <c r="H26" s="377">
        <v>-8.9363140839376021E-2</v>
      </c>
      <c r="I26" s="378">
        <v>2.0197552049943668</v>
      </c>
      <c r="J26" s="378">
        <v>0.12218844959795594</v>
      </c>
      <c r="K26" s="370">
        <v>6.4392174478431027E-2</v>
      </c>
      <c r="L26" s="371">
        <v>38524519.54768917</v>
      </c>
      <c r="M26" s="371">
        <v>-372396.03946489096</v>
      </c>
      <c r="N26" s="370">
        <v>-9.5739220923696314E-3</v>
      </c>
      <c r="O26" s="369">
        <v>5333245.8064262271</v>
      </c>
      <c r="P26" s="369">
        <v>-417576.30284810066</v>
      </c>
      <c r="Q26" s="370">
        <v>-7.2611584033294485E-2</v>
      </c>
    </row>
    <row r="27" spans="1:17">
      <c r="A27" s="523" t="s">
        <v>178</v>
      </c>
      <c r="B27" s="523" t="s">
        <v>169</v>
      </c>
      <c r="C27" s="221" t="s">
        <v>237</v>
      </c>
      <c r="D27" s="365">
        <v>420971557.50335914</v>
      </c>
      <c r="E27" s="365">
        <v>1542347.3586359024</v>
      </c>
      <c r="F27" s="366">
        <v>3.6772530890343057E-3</v>
      </c>
      <c r="G27" s="375">
        <v>24.290223343615619</v>
      </c>
      <c r="H27" s="375">
        <v>-5.7745752707532461E-2</v>
      </c>
      <c r="I27" s="376">
        <v>1.6678079359982458</v>
      </c>
      <c r="J27" s="376">
        <v>-2.2735617994231072E-2</v>
      </c>
      <c r="K27" s="366">
        <v>-1.3448702898270463E-2</v>
      </c>
      <c r="L27" s="367">
        <v>702099704.43364429</v>
      </c>
      <c r="M27" s="367">
        <v>-6963643.1326736212</v>
      </c>
      <c r="N27" s="366">
        <v>-9.820904093512349E-3</v>
      </c>
      <c r="O27" s="365">
        <v>105407820.53233835</v>
      </c>
      <c r="P27" s="365">
        <v>936147.59467017651</v>
      </c>
      <c r="Q27" s="366">
        <v>8.9607792078597055E-3</v>
      </c>
    </row>
    <row r="28" spans="1:17">
      <c r="A28" s="523" t="s">
        <v>178</v>
      </c>
      <c r="B28" s="523" t="s">
        <v>169</v>
      </c>
      <c r="C28" s="225" t="s">
        <v>238</v>
      </c>
      <c r="D28" s="369">
        <v>184802813.01597425</v>
      </c>
      <c r="E28" s="369">
        <v>300146.62625107169</v>
      </c>
      <c r="F28" s="370">
        <v>1.6267874720957956E-3</v>
      </c>
      <c r="G28" s="377">
        <v>10.663194514395739</v>
      </c>
      <c r="H28" s="377">
        <v>-4.7230775002089942E-2</v>
      </c>
      <c r="I28" s="378">
        <v>4.1514040704855208</v>
      </c>
      <c r="J28" s="378">
        <v>-0.14976209738005597</v>
      </c>
      <c r="K28" s="370">
        <v>-3.4818951776135247E-2</v>
      </c>
      <c r="L28" s="371">
        <v>767191150.19169009</v>
      </c>
      <c r="M28" s="371">
        <v>-26385476.364776492</v>
      </c>
      <c r="N28" s="370">
        <v>-3.3248807338580363E-2</v>
      </c>
      <c r="O28" s="369">
        <v>214413399.77693123</v>
      </c>
      <c r="P28" s="369">
        <v>-1205526.7301465571</v>
      </c>
      <c r="Q28" s="370">
        <v>-5.5910060850200231E-3</v>
      </c>
    </row>
    <row r="29" spans="1:17">
      <c r="A29" s="523" t="s">
        <v>178</v>
      </c>
      <c r="B29" s="523" t="s">
        <v>169</v>
      </c>
      <c r="C29" s="221" t="s">
        <v>239</v>
      </c>
      <c r="D29" s="365">
        <v>27078916.235925004</v>
      </c>
      <c r="E29" s="365">
        <v>-1606463.7827490419</v>
      </c>
      <c r="F29" s="366">
        <v>-5.6002876088908068E-2</v>
      </c>
      <c r="G29" s="375">
        <v>1.5624640466795168</v>
      </c>
      <c r="H29" s="375">
        <v>-0.1027293383257124</v>
      </c>
      <c r="I29" s="376">
        <v>1.7625233718361717</v>
      </c>
      <c r="J29" s="376">
        <v>-4.013152178723689E-2</v>
      </c>
      <c r="K29" s="366">
        <v>-2.226245407770254E-2</v>
      </c>
      <c r="L29" s="367">
        <v>47727222.749811791</v>
      </c>
      <c r="M29" s="367">
        <v>-3982617.9162981212</v>
      </c>
      <c r="N29" s="366">
        <v>-7.7018568709462054E-2</v>
      </c>
      <c r="O29" s="365">
        <v>4085486.488671124</v>
      </c>
      <c r="P29" s="365">
        <v>-362870.60334002972</v>
      </c>
      <c r="Q29" s="366">
        <v>-8.1574072367461781E-2</v>
      </c>
    </row>
    <row r="30" spans="1:17">
      <c r="A30" s="523" t="s">
        <v>193</v>
      </c>
      <c r="B30" s="523" t="s">
        <v>216</v>
      </c>
      <c r="C30" s="225" t="s">
        <v>39</v>
      </c>
      <c r="D30" s="369">
        <v>17740931.140082609</v>
      </c>
      <c r="E30" s="369">
        <v>5858597.6059046183</v>
      </c>
      <c r="F30" s="370">
        <v>0.49305109884797649</v>
      </c>
      <c r="G30" s="377">
        <v>5.6665685030953199</v>
      </c>
      <c r="H30" s="377">
        <v>1.8016496742848722</v>
      </c>
      <c r="I30" s="378">
        <v>3.5027253307712281</v>
      </c>
      <c r="J30" s="378">
        <v>-0.12989198959978765</v>
      </c>
      <c r="K30" s="370">
        <v>-3.57571354602585E-2</v>
      </c>
      <c r="L30" s="371">
        <v>62141608.895835437</v>
      </c>
      <c r="M30" s="371">
        <v>18977638.293155126</v>
      </c>
      <c r="N30" s="370">
        <v>0.4396638684573817</v>
      </c>
      <c r="O30" s="369">
        <v>11778738.329434643</v>
      </c>
      <c r="P30" s="369">
        <v>3907319.0530394111</v>
      </c>
      <c r="Q30" s="370">
        <v>0.49639320633785294</v>
      </c>
    </row>
    <row r="31" spans="1:17">
      <c r="A31" s="523" t="s">
        <v>193</v>
      </c>
      <c r="B31" s="523" t="s">
        <v>96</v>
      </c>
      <c r="C31" s="221" t="s">
        <v>234</v>
      </c>
      <c r="D31" s="365">
        <v>174121295.60090679</v>
      </c>
      <c r="E31" s="365">
        <v>3423264.6813541949</v>
      </c>
      <c r="F31" s="366">
        <v>2.0054505977093125E-2</v>
      </c>
      <c r="G31" s="375">
        <v>55.615471452963078</v>
      </c>
      <c r="H31" s="375">
        <v>9.3209614056817713E-2</v>
      </c>
      <c r="I31" s="376">
        <v>2.099242675799283</v>
      </c>
      <c r="J31" s="376">
        <v>-1.0087734569797835E-2</v>
      </c>
      <c r="K31" s="366">
        <v>-4.7824345205513489E-3</v>
      </c>
      <c r="L31" s="367">
        <v>365522854.4908855</v>
      </c>
      <c r="M31" s="367">
        <v>5464306.8821515441</v>
      </c>
      <c r="N31" s="366">
        <v>1.5176162094864252E-2</v>
      </c>
      <c r="O31" s="365">
        <v>88701115.503498375</v>
      </c>
      <c r="P31" s="365">
        <v>2810778.795665741</v>
      </c>
      <c r="Q31" s="366">
        <v>3.2725204061394911E-2</v>
      </c>
    </row>
    <row r="32" spans="1:17">
      <c r="A32" s="523" t="s">
        <v>193</v>
      </c>
      <c r="B32" s="523" t="s">
        <v>96</v>
      </c>
      <c r="C32" s="225" t="s">
        <v>235</v>
      </c>
      <c r="D32" s="369">
        <v>5018861.1359842969</v>
      </c>
      <c r="E32" s="369">
        <v>345758.25930687133</v>
      </c>
      <c r="F32" s="370">
        <v>7.3989010820302195E-2</v>
      </c>
      <c r="G32" s="377">
        <v>1.6030568074481228</v>
      </c>
      <c r="H32" s="377">
        <v>8.30554335523086E-2</v>
      </c>
      <c r="I32" s="378">
        <v>2.4518567218588245</v>
      </c>
      <c r="J32" s="378">
        <v>-5.2912908563010674E-2</v>
      </c>
      <c r="K32" s="370">
        <v>-2.1124860314638783E-2</v>
      </c>
      <c r="L32" s="371">
        <v>12305528.412339114</v>
      </c>
      <c r="M32" s="371">
        <v>600482.24700058252</v>
      </c>
      <c r="N32" s="370">
        <v>5.1301142987266082E-2</v>
      </c>
      <c r="O32" s="369">
        <v>1646203.4828959666</v>
      </c>
      <c r="P32" s="369">
        <v>97424.465904571582</v>
      </c>
      <c r="Q32" s="370">
        <v>6.290404559704392E-2</v>
      </c>
    </row>
    <row r="33" spans="1:17">
      <c r="A33" s="523" t="s">
        <v>193</v>
      </c>
      <c r="B33" s="523" t="s">
        <v>96</v>
      </c>
      <c r="C33" s="221" t="s">
        <v>236</v>
      </c>
      <c r="D33" s="365">
        <v>3567467.6577716889</v>
      </c>
      <c r="E33" s="365">
        <v>-106850.06936205132</v>
      </c>
      <c r="F33" s="366">
        <v>-2.9080247626109043E-2</v>
      </c>
      <c r="G33" s="375">
        <v>1.1394723143740331</v>
      </c>
      <c r="H33" s="375">
        <v>-5.565823180900753E-2</v>
      </c>
      <c r="I33" s="376">
        <v>2.0194363694538278</v>
      </c>
      <c r="J33" s="376">
        <v>0.1007400218516783</v>
      </c>
      <c r="K33" s="366">
        <v>5.2504411121424205E-2</v>
      </c>
      <c r="L33" s="367">
        <v>7204273.9349544104</v>
      </c>
      <c r="M33" s="367">
        <v>154373.93197307177</v>
      </c>
      <c r="N33" s="366">
        <v>2.1897322218441175E-2</v>
      </c>
      <c r="O33" s="365">
        <v>997625.0596653223</v>
      </c>
      <c r="P33" s="365">
        <v>-32834.035398542881</v>
      </c>
      <c r="Q33" s="366">
        <v>-3.1863501963178761E-2</v>
      </c>
    </row>
    <row r="34" spans="1:17">
      <c r="A34" s="523" t="s">
        <v>193</v>
      </c>
      <c r="B34" s="523" t="s">
        <v>96</v>
      </c>
      <c r="C34" s="225" t="s">
        <v>237</v>
      </c>
      <c r="D34" s="369">
        <v>75225888.501125768</v>
      </c>
      <c r="E34" s="369">
        <v>-3447727.3575835079</v>
      </c>
      <c r="F34" s="370">
        <v>-4.3823171465454384E-2</v>
      </c>
      <c r="G34" s="377">
        <v>24.027636826499442</v>
      </c>
      <c r="H34" s="377">
        <v>-1.5622137182875804</v>
      </c>
      <c r="I34" s="378">
        <v>1.6821254366757155</v>
      </c>
      <c r="J34" s="378">
        <v>-3.7929930294493541E-3</v>
      </c>
      <c r="K34" s="370">
        <v>-2.2498081535965394E-3</v>
      </c>
      <c r="L34" s="371">
        <v>126539380.54427487</v>
      </c>
      <c r="M34" s="371">
        <v>-6097918.3634676188</v>
      </c>
      <c r="N34" s="370">
        <v>-4.5974385890571408E-2</v>
      </c>
      <c r="O34" s="369">
        <v>18848249.836732812</v>
      </c>
      <c r="P34" s="369">
        <v>-740579.13917716965</v>
      </c>
      <c r="Q34" s="370">
        <v>-3.7806197608234858E-2</v>
      </c>
    </row>
    <row r="35" spans="1:17">
      <c r="A35" s="523" t="s">
        <v>193</v>
      </c>
      <c r="B35" s="523" t="s">
        <v>96</v>
      </c>
      <c r="C35" s="221" t="s">
        <v>238</v>
      </c>
      <c r="D35" s="365">
        <v>32423803.942328215</v>
      </c>
      <c r="E35" s="365">
        <v>-277236.28168466687</v>
      </c>
      <c r="F35" s="366">
        <v>-8.4779040601004486E-3</v>
      </c>
      <c r="G35" s="375">
        <v>10.356373333473149</v>
      </c>
      <c r="H35" s="375">
        <v>-0.28016247154694973</v>
      </c>
      <c r="I35" s="376">
        <v>4.1998368432587556</v>
      </c>
      <c r="J35" s="376">
        <v>-0.11122586489715758</v>
      </c>
      <c r="K35" s="366">
        <v>-2.5800103692932643E-2</v>
      </c>
      <c r="L35" s="367">
        <v>136174686.39558852</v>
      </c>
      <c r="M35" s="367">
        <v>-4801548.632059902</v>
      </c>
      <c r="N35" s="366">
        <v>-3.4059276949183787E-2</v>
      </c>
      <c r="O35" s="365">
        <v>37781650.486886181</v>
      </c>
      <c r="P35" s="365">
        <v>-761892.11024460196</v>
      </c>
      <c r="Q35" s="366">
        <v>-1.9767049391596868E-2</v>
      </c>
    </row>
    <row r="36" spans="1:17">
      <c r="A36" s="523" t="s">
        <v>193</v>
      </c>
      <c r="B36" s="523" t="s">
        <v>96</v>
      </c>
      <c r="C36" s="225" t="s">
        <v>239</v>
      </c>
      <c r="D36" s="369">
        <v>4982430.9263576744</v>
      </c>
      <c r="E36" s="369">
        <v>-155828.77301743906</v>
      </c>
      <c r="F36" s="370">
        <v>-3.0327150073086045E-2</v>
      </c>
      <c r="G36" s="377">
        <v>1.5914207621469281</v>
      </c>
      <c r="H36" s="377">
        <v>-7.9880300250544156E-2</v>
      </c>
      <c r="I36" s="378">
        <v>1.8123700829676685</v>
      </c>
      <c r="J36" s="378">
        <v>3.436559202736289E-2</v>
      </c>
      <c r="K36" s="370">
        <v>1.9328180666848875E-2</v>
      </c>
      <c r="L36" s="371">
        <v>9030008.7513835356</v>
      </c>
      <c r="M36" s="371">
        <v>-105840.06972300075</v>
      </c>
      <c r="N36" s="370">
        <v>-1.1585138041960437E-2</v>
      </c>
      <c r="O36" s="369">
        <v>757543.58181512356</v>
      </c>
      <c r="P36" s="369">
        <v>-26698.319454789162</v>
      </c>
      <c r="Q36" s="370">
        <v>-3.4043474866054621E-2</v>
      </c>
    </row>
    <row r="37" spans="1:17">
      <c r="A37" s="523" t="s">
        <v>193</v>
      </c>
      <c r="B37" s="523" t="s">
        <v>240</v>
      </c>
      <c r="C37" s="221" t="s">
        <v>39</v>
      </c>
      <c r="D37" s="365">
        <v>197345100.39533702</v>
      </c>
      <c r="E37" s="365">
        <v>43604429.87392512</v>
      </c>
      <c r="F37" s="366">
        <v>0.28362325808805555</v>
      </c>
      <c r="G37" s="375">
        <v>4.6202872102710169</v>
      </c>
      <c r="H37" s="375">
        <v>0.96214606252511903</v>
      </c>
      <c r="I37" s="376">
        <v>3.5336225319896015</v>
      </c>
      <c r="J37" s="376">
        <v>0.18491284272589681</v>
      </c>
      <c r="K37" s="366">
        <v>5.5219132108927121E-2</v>
      </c>
      <c r="L37" s="367">
        <v>697343093.33471286</v>
      </c>
      <c r="M37" s="367">
        <v>182510220.32576203</v>
      </c>
      <c r="N37" s="366">
        <v>0.35450382035451128</v>
      </c>
      <c r="O37" s="365">
        <v>130910574.69222897</v>
      </c>
      <c r="P37" s="365">
        <v>29121746.530401483</v>
      </c>
      <c r="Q37" s="366">
        <v>0.28609963447169956</v>
      </c>
    </row>
    <row r="38" spans="1:17">
      <c r="A38" s="523" t="s">
        <v>193</v>
      </c>
      <c r="B38" s="523" t="s">
        <v>168</v>
      </c>
      <c r="C38" s="225" t="s">
        <v>234</v>
      </c>
      <c r="D38" s="369">
        <v>2390852253.9893436</v>
      </c>
      <c r="E38" s="369">
        <v>2395538.9063029289</v>
      </c>
      <c r="F38" s="370">
        <v>1.0029651746147059E-3</v>
      </c>
      <c r="G38" s="377">
        <v>55.975162639586912</v>
      </c>
      <c r="H38" s="377">
        <v>-0.85633002544866343</v>
      </c>
      <c r="I38" s="378">
        <v>2.095918469386985</v>
      </c>
      <c r="J38" s="378">
        <v>-6.9157421579708611E-3</v>
      </c>
      <c r="K38" s="370">
        <v>-3.2887719440753502E-3</v>
      </c>
      <c r="L38" s="371">
        <v>5011031396.7117682</v>
      </c>
      <c r="M38" s="371">
        <v>-11497096.55913353</v>
      </c>
      <c r="N38" s="370">
        <v>-2.2891052931879119E-3</v>
      </c>
      <c r="O38" s="369">
        <v>1211048198.5911918</v>
      </c>
      <c r="P38" s="369">
        <v>10285017.546265364</v>
      </c>
      <c r="Q38" s="370">
        <v>8.5654004958039699E-3</v>
      </c>
    </row>
    <row r="39" spans="1:17">
      <c r="A39" s="523" t="s">
        <v>193</v>
      </c>
      <c r="B39" s="523" t="s">
        <v>168</v>
      </c>
      <c r="C39" s="221" t="s">
        <v>235</v>
      </c>
      <c r="D39" s="365">
        <v>67219466.294412047</v>
      </c>
      <c r="E39" s="365">
        <v>-9910946.3024136275</v>
      </c>
      <c r="F39" s="366">
        <v>-0.12849595858147289</v>
      </c>
      <c r="G39" s="375">
        <v>1.5737570366791538</v>
      </c>
      <c r="H39" s="375">
        <v>-0.26150187760904786</v>
      </c>
      <c r="I39" s="376">
        <v>2.5063734156798421</v>
      </c>
      <c r="J39" s="376">
        <v>-0.17747945035123269</v>
      </c>
      <c r="K39" s="366">
        <v>-6.6128606600440135E-2</v>
      </c>
      <c r="L39" s="367">
        <v>168477083.33650154</v>
      </c>
      <c r="M39" s="367">
        <v>-38529595.569648355</v>
      </c>
      <c r="N39" s="366">
        <v>-0.18612730648713235</v>
      </c>
      <c r="O39" s="365">
        <v>22142418.611789938</v>
      </c>
      <c r="P39" s="365">
        <v>-3671727.0850482956</v>
      </c>
      <c r="Q39" s="366">
        <v>-0.14223701718310267</v>
      </c>
    </row>
    <row r="40" spans="1:17">
      <c r="A40" s="523" t="s">
        <v>193</v>
      </c>
      <c r="B40" s="523" t="s">
        <v>168</v>
      </c>
      <c r="C40" s="225" t="s">
        <v>236</v>
      </c>
      <c r="D40" s="369">
        <v>50546016.961822808</v>
      </c>
      <c r="E40" s="369">
        <v>-233148.39546344429</v>
      </c>
      <c r="F40" s="370">
        <v>-4.5914184257065593E-3</v>
      </c>
      <c r="G40" s="377">
        <v>1.1833945470701432</v>
      </c>
      <c r="H40" s="377">
        <v>-2.4856682820329601E-2</v>
      </c>
      <c r="I40" s="378">
        <v>1.9228488854636707</v>
      </c>
      <c r="J40" s="378">
        <v>4.4993974781135648E-2</v>
      </c>
      <c r="K40" s="370">
        <v>2.3960304134882232E-2</v>
      </c>
      <c r="L40" s="371">
        <v>97192352.379668787</v>
      </c>
      <c r="M40" s="371">
        <v>1836447.3531283289</v>
      </c>
      <c r="N40" s="370">
        <v>1.9258873927285255E-2</v>
      </c>
      <c r="O40" s="369">
        <v>14128419.175934434</v>
      </c>
      <c r="P40" s="369">
        <v>-92187.757833480835</v>
      </c>
      <c r="Q40" s="370">
        <v>-6.4826879937574236E-3</v>
      </c>
    </row>
    <row r="41" spans="1:17">
      <c r="A41" s="523" t="s">
        <v>193</v>
      </c>
      <c r="B41" s="523" t="s">
        <v>168</v>
      </c>
      <c r="C41" s="221" t="s">
        <v>237</v>
      </c>
      <c r="D41" s="365">
        <v>1019506659.7141726</v>
      </c>
      <c r="E41" s="365">
        <v>29376092.896865129</v>
      </c>
      <c r="F41" s="366">
        <v>2.9668908203987824E-2</v>
      </c>
      <c r="G41" s="375">
        <v>23.868915778639813</v>
      </c>
      <c r="H41" s="375">
        <v>0.30951958353274023</v>
      </c>
      <c r="I41" s="376">
        <v>1.6773896424316346</v>
      </c>
      <c r="J41" s="376">
        <v>-1.1058605890775342E-2</v>
      </c>
      <c r="K41" s="366">
        <v>-6.5495675699642148E-3</v>
      </c>
      <c r="L41" s="367">
        <v>1710109911.3946261</v>
      </c>
      <c r="M41" s="367">
        <v>38325690.24146843</v>
      </c>
      <c r="N41" s="366">
        <v>2.2925022115014498E-2</v>
      </c>
      <c r="O41" s="365">
        <v>254662526.31433153</v>
      </c>
      <c r="P41" s="365">
        <v>7959457.5926209986</v>
      </c>
      <c r="Q41" s="366">
        <v>3.2263310034459029E-2</v>
      </c>
    </row>
    <row r="42" spans="1:17">
      <c r="A42" s="523" t="s">
        <v>193</v>
      </c>
      <c r="B42" s="523" t="s">
        <v>168</v>
      </c>
      <c r="C42" s="225" t="s">
        <v>238</v>
      </c>
      <c r="D42" s="369">
        <v>482500831.9837836</v>
      </c>
      <c r="E42" s="369">
        <v>11484581.264455438</v>
      </c>
      <c r="F42" s="370">
        <v>2.4382558450831319E-2</v>
      </c>
      <c r="G42" s="377">
        <v>11.296416371594271</v>
      </c>
      <c r="H42" s="377">
        <v>8.8946531833167697E-2</v>
      </c>
      <c r="I42" s="378">
        <v>4.2172430080540577</v>
      </c>
      <c r="J42" s="378">
        <v>-8.5593371622326053E-2</v>
      </c>
      <c r="K42" s="370">
        <v>-1.9892313829689135E-2</v>
      </c>
      <c r="L42" s="371">
        <v>2034823260.0638769</v>
      </c>
      <c r="M42" s="371">
        <v>8117401.0499789715</v>
      </c>
      <c r="N42" s="370">
        <v>4.0052191164674121E-3</v>
      </c>
      <c r="O42" s="369">
        <v>566793974.99250054</v>
      </c>
      <c r="P42" s="369">
        <v>9586036.9980847836</v>
      </c>
      <c r="Q42" s="370">
        <v>1.7203697837809433E-2</v>
      </c>
    </row>
    <row r="43" spans="1:17">
      <c r="A43" s="523" t="s">
        <v>193</v>
      </c>
      <c r="B43" s="523" t="s">
        <v>168</v>
      </c>
      <c r="C43" s="221" t="s">
        <v>239</v>
      </c>
      <c r="D43" s="365">
        <v>63303109.17451974</v>
      </c>
      <c r="E43" s="365">
        <v>-8142358.1216898933</v>
      </c>
      <c r="F43" s="366">
        <v>-0.11396605592811157</v>
      </c>
      <c r="G43" s="375">
        <v>1.4820664161588391</v>
      </c>
      <c r="H43" s="375">
        <v>-0.2179235920140361</v>
      </c>
      <c r="I43" s="376">
        <v>1.80810680508084</v>
      </c>
      <c r="J43" s="376">
        <v>-1.4821468628360979E-3</v>
      </c>
      <c r="K43" s="366">
        <v>-8.1905167537861382E-4</v>
      </c>
      <c r="L43" s="367">
        <v>114458782.48122449</v>
      </c>
      <c r="M43" s="367">
        <v>-14828145.804449677</v>
      </c>
      <c r="N43" s="366">
        <v>-0.11469176351444597</v>
      </c>
      <c r="O43" s="365">
        <v>9624375.4720515832</v>
      </c>
      <c r="P43" s="365">
        <v>-1621243.1677608266</v>
      </c>
      <c r="Q43" s="366">
        <v>-0.14416665011395682</v>
      </c>
    </row>
    <row r="44" spans="1:17">
      <c r="A44" s="523" t="s">
        <v>193</v>
      </c>
      <c r="B44" s="523" t="s">
        <v>223</v>
      </c>
      <c r="C44" s="225" t="s">
        <v>39</v>
      </c>
      <c r="D44" s="369">
        <v>90980491.836227968</v>
      </c>
      <c r="E44" s="369">
        <v>23204379.636116371</v>
      </c>
      <c r="F44" s="370">
        <v>0.34236811293637703</v>
      </c>
      <c r="G44" s="377">
        <v>5.2882512803643298</v>
      </c>
      <c r="H44" s="377">
        <v>1.3232285788864604</v>
      </c>
      <c r="I44" s="378">
        <v>3.526591604047189</v>
      </c>
      <c r="J44" s="378">
        <v>0.12426466162550875</v>
      </c>
      <c r="K44" s="370">
        <v>3.6523433440838193E-2</v>
      </c>
      <c r="L44" s="371">
        <v>320851038.64172536</v>
      </c>
      <c r="M44" s="371">
        <v>90254546.050690919</v>
      </c>
      <c r="N44" s="370">
        <v>0.39139600536231228</v>
      </c>
      <c r="O44" s="369">
        <v>60368716.128073908</v>
      </c>
      <c r="P44" s="369">
        <v>15466365.367728509</v>
      </c>
      <c r="Q44" s="370">
        <v>0.34444444680137587</v>
      </c>
    </row>
    <row r="45" spans="1:17">
      <c r="A45" s="523" t="s">
        <v>193</v>
      </c>
      <c r="B45" s="523" t="s">
        <v>169</v>
      </c>
      <c r="C45" s="221" t="s">
        <v>234</v>
      </c>
      <c r="D45" s="365">
        <v>957270669.40057385</v>
      </c>
      <c r="E45" s="365">
        <v>-7292513.1890178919</v>
      </c>
      <c r="F45" s="366">
        <v>-7.5604307946312678E-3</v>
      </c>
      <c r="G45" s="375">
        <v>55.641464900248288</v>
      </c>
      <c r="H45" s="375">
        <v>-0.78719103512678146</v>
      </c>
      <c r="I45" s="376">
        <v>2.0890104349386363</v>
      </c>
      <c r="J45" s="376">
        <v>-6.8811432020323693E-3</v>
      </c>
      <c r="K45" s="366">
        <v>-3.2831580000606941E-3</v>
      </c>
      <c r="L45" s="367">
        <v>1999748417.4384921</v>
      </c>
      <c r="M45" s="367">
        <v>-21871433.535593271</v>
      </c>
      <c r="N45" s="366">
        <v>-1.0818766705844756E-2</v>
      </c>
      <c r="O45" s="365">
        <v>487612247.54664153</v>
      </c>
      <c r="P45" s="365">
        <v>2470615.5842057467</v>
      </c>
      <c r="Q45" s="366">
        <v>5.0925655961784064E-3</v>
      </c>
    </row>
    <row r="46" spans="1:17">
      <c r="A46" s="523" t="s">
        <v>193</v>
      </c>
      <c r="B46" s="523" t="s">
        <v>169</v>
      </c>
      <c r="C46" s="225" t="s">
        <v>235</v>
      </c>
      <c r="D46" s="369">
        <v>24034388.492532484</v>
      </c>
      <c r="E46" s="369">
        <v>-3862085.6035266258</v>
      </c>
      <c r="F46" s="370">
        <v>-0.13844350329822566</v>
      </c>
      <c r="G46" s="377">
        <v>1.3970015236584827</v>
      </c>
      <c r="H46" s="377">
        <v>-0.23499165935978961</v>
      </c>
      <c r="I46" s="378">
        <v>2.4960392352335186</v>
      </c>
      <c r="J46" s="378">
        <v>9.7427975863051408E-3</v>
      </c>
      <c r="K46" s="370">
        <v>3.9185985382840221E-3</v>
      </c>
      <c r="L46" s="371">
        <v>59990776.672206059</v>
      </c>
      <c r="M46" s="371">
        <v>-9368127.4957434684</v>
      </c>
      <c r="N46" s="370">
        <v>-0.13506740926960092</v>
      </c>
      <c r="O46" s="369">
        <v>7935078.6764025465</v>
      </c>
      <c r="P46" s="369">
        <v>-1253484.6958639286</v>
      </c>
      <c r="Q46" s="370">
        <v>-0.13641791921980737</v>
      </c>
    </row>
    <row r="47" spans="1:17">
      <c r="A47" s="523" t="s">
        <v>193</v>
      </c>
      <c r="B47" s="523" t="s">
        <v>169</v>
      </c>
      <c r="C47" s="221" t="s">
        <v>236</v>
      </c>
      <c r="D47" s="365">
        <v>19025686.019155644</v>
      </c>
      <c r="E47" s="365">
        <v>-1424281.0468769819</v>
      </c>
      <c r="F47" s="366">
        <v>-6.964710712139538E-2</v>
      </c>
      <c r="G47" s="375">
        <v>1.1058701312773749</v>
      </c>
      <c r="H47" s="375">
        <v>-9.0489191043869655E-2</v>
      </c>
      <c r="I47" s="376">
        <v>2.018618862170952</v>
      </c>
      <c r="J47" s="376">
        <v>0.12193646120723289</v>
      </c>
      <c r="K47" s="366">
        <v>6.4289340769585895E-2</v>
      </c>
      <c r="L47" s="367">
        <v>38405608.664009757</v>
      </c>
      <c r="M47" s="367">
        <v>-381483.97042198479</v>
      </c>
      <c r="N47" s="366">
        <v>-9.8353329551526415E-3</v>
      </c>
      <c r="O47" s="365">
        <v>5319547.8337901235</v>
      </c>
      <c r="P47" s="365">
        <v>-417497.12360882759</v>
      </c>
      <c r="Q47" s="366">
        <v>-7.2772154778112719E-2</v>
      </c>
    </row>
    <row r="48" spans="1:17">
      <c r="A48" s="523" t="s">
        <v>193</v>
      </c>
      <c r="B48" s="523" t="s">
        <v>169</v>
      </c>
      <c r="C48" s="225" t="s">
        <v>237</v>
      </c>
      <c r="D48" s="369">
        <v>420510537.57237017</v>
      </c>
      <c r="E48" s="369">
        <v>1678350.1628703475</v>
      </c>
      <c r="F48" s="370">
        <v>4.007213899320957E-3</v>
      </c>
      <c r="G48" s="377">
        <v>24.442222105445765</v>
      </c>
      <c r="H48" s="377">
        <v>-6.0203266565551417E-2</v>
      </c>
      <c r="I48" s="378">
        <v>1.6676433202032324</v>
      </c>
      <c r="J48" s="378">
        <v>-2.2670111474087928E-2</v>
      </c>
      <c r="K48" s="370">
        <v>-1.3411779761811441E-2</v>
      </c>
      <c r="L48" s="371">
        <v>701261589.05763352</v>
      </c>
      <c r="M48" s="371">
        <v>-6696082.9394366741</v>
      </c>
      <c r="N48" s="370">
        <v>-9.4583097327666007E-3</v>
      </c>
      <c r="O48" s="369">
        <v>105292972.10712668</v>
      </c>
      <c r="P48" s="369">
        <v>970072.95556601882</v>
      </c>
      <c r="Q48" s="370">
        <v>9.2987538062635072E-3</v>
      </c>
    </row>
    <row r="49" spans="1:17">
      <c r="A49" s="523" t="s">
        <v>193</v>
      </c>
      <c r="B49" s="523" t="s">
        <v>169</v>
      </c>
      <c r="C49" s="221" t="s">
        <v>238</v>
      </c>
      <c r="D49" s="365">
        <v>182125926.18047068</v>
      </c>
      <c r="E49" s="365">
        <v>846190.7567152977</v>
      </c>
      <c r="F49" s="366">
        <v>4.6678728581397225E-3</v>
      </c>
      <c r="G49" s="375">
        <v>10.586089862485233</v>
      </c>
      <c r="H49" s="375">
        <v>-1.9095990472388635E-2</v>
      </c>
      <c r="I49" s="376">
        <v>4.1490192312622893</v>
      </c>
      <c r="J49" s="376">
        <v>-0.15565804726443933</v>
      </c>
      <c r="K49" s="366">
        <v>-3.6160212994576245E-2</v>
      </c>
      <c r="L49" s="367">
        <v>755643970.23422885</v>
      </c>
      <c r="M49" s="367">
        <v>-24706787.901747823</v>
      </c>
      <c r="N49" s="366">
        <v>-3.1661131413218475E-2</v>
      </c>
      <c r="O49" s="365">
        <v>211579862.20325381</v>
      </c>
      <c r="P49" s="365">
        <v>-673191.4727974534</v>
      </c>
      <c r="Q49" s="366">
        <v>-3.1716456424928708E-3</v>
      </c>
    </row>
    <row r="50" spans="1:17">
      <c r="A50" s="523" t="s">
        <v>193</v>
      </c>
      <c r="B50" s="523" t="s">
        <v>169</v>
      </c>
      <c r="C50" s="225" t="s">
        <v>239</v>
      </c>
      <c r="D50" s="369">
        <v>26479092.131012999</v>
      </c>
      <c r="E50" s="369">
        <v>-2073164.6556771956</v>
      </c>
      <c r="F50" s="370">
        <v>-7.2609484818153283E-2</v>
      </c>
      <c r="G50" s="377">
        <v>1.5391001965209872</v>
      </c>
      <c r="H50" s="377">
        <v>-0.13125743631865161</v>
      </c>
      <c r="I50" s="378">
        <v>1.8013260249598404</v>
      </c>
      <c r="J50" s="378">
        <v>-5.2745032204231102E-3</v>
      </c>
      <c r="K50" s="370">
        <v>-2.919573606975508E-3</v>
      </c>
      <c r="L50" s="371">
        <v>47697477.772903033</v>
      </c>
      <c r="M50" s="371">
        <v>-3885044.4186699837</v>
      </c>
      <c r="N50" s="370">
        <v>-7.5317069689637611E-2</v>
      </c>
      <c r="O50" s="369">
        <v>4019514.9761599898</v>
      </c>
      <c r="P50" s="369">
        <v>-406658.69893324375</v>
      </c>
      <c r="Q50" s="370">
        <v>-9.1875902028331013E-2</v>
      </c>
    </row>
    <row r="51" spans="1:17">
      <c r="A51" s="523" t="s">
        <v>194</v>
      </c>
      <c r="B51" s="523" t="s">
        <v>216</v>
      </c>
      <c r="C51" s="221" t="s">
        <v>39</v>
      </c>
      <c r="D51" s="365">
        <v>12935049.219526203</v>
      </c>
      <c r="E51" s="365">
        <v>3589640.8195663597</v>
      </c>
      <c r="F51" s="366">
        <v>0.38410743179311285</v>
      </c>
      <c r="G51" s="375">
        <v>7.8723728100940971</v>
      </c>
      <c r="H51" s="375">
        <v>2.3024720102636067</v>
      </c>
      <c r="I51" s="376">
        <v>3.4860763295320161</v>
      </c>
      <c r="J51" s="376">
        <v>-0.17006430220043711</v>
      </c>
      <c r="K51" s="366">
        <v>-4.6514704802219975E-2</v>
      </c>
      <c r="L51" s="367">
        <v>45092568.905521877</v>
      </c>
      <c r="M51" s="367">
        <v>10924441.534294918</v>
      </c>
      <c r="N51" s="366">
        <v>0.31972608318869739</v>
      </c>
      <c r="O51" s="365">
        <v>8554392.3946889751</v>
      </c>
      <c r="P51" s="365">
        <v>2389123.3490193896</v>
      </c>
      <c r="Q51" s="366">
        <v>0.38751323443013125</v>
      </c>
    </row>
    <row r="52" spans="1:17">
      <c r="A52" s="523" t="s">
        <v>194</v>
      </c>
      <c r="B52" s="523" t="s">
        <v>96</v>
      </c>
      <c r="C52" s="225" t="s">
        <v>234</v>
      </c>
      <c r="D52" s="369">
        <v>98889601.145055145</v>
      </c>
      <c r="E52" s="369">
        <v>-3611692.4916423559</v>
      </c>
      <c r="F52" s="370">
        <v>-3.5235579605888002E-2</v>
      </c>
      <c r="G52" s="377">
        <v>60.184989948101467</v>
      </c>
      <c r="H52" s="377">
        <v>-0.90619119419666561</v>
      </c>
      <c r="I52" s="378">
        <v>2.2041689645921823</v>
      </c>
      <c r="J52" s="378">
        <v>2.8983957135238381E-2</v>
      </c>
      <c r="K52" s="370">
        <v>1.3324823882049535E-2</v>
      </c>
      <c r="L52" s="371">
        <v>217969389.76483008</v>
      </c>
      <c r="M52" s="371">
        <v>-4989887.3986561596</v>
      </c>
      <c r="N52" s="370">
        <v>-2.2380263616468825E-2</v>
      </c>
      <c r="O52" s="369">
        <v>50761395.928395636</v>
      </c>
      <c r="P52" s="369">
        <v>-743530.30771775544</v>
      </c>
      <c r="Q52" s="370">
        <v>-1.4436100817020856E-2</v>
      </c>
    </row>
    <row r="53" spans="1:17">
      <c r="A53" s="523" t="s">
        <v>194</v>
      </c>
      <c r="B53" s="523" t="s">
        <v>96</v>
      </c>
      <c r="C53" s="221" t="s">
        <v>235</v>
      </c>
      <c r="D53" s="365">
        <v>1127055.9360802474</v>
      </c>
      <c r="E53" s="365">
        <v>-476997.43155456334</v>
      </c>
      <c r="F53" s="366">
        <v>-0.29737005088421703</v>
      </c>
      <c r="G53" s="375">
        <v>0.68593511753009673</v>
      </c>
      <c r="H53" s="375">
        <v>-0.27008710782265666</v>
      </c>
      <c r="I53" s="376">
        <v>2.0949583992077887</v>
      </c>
      <c r="J53" s="376">
        <v>4.8534994294062717E-2</v>
      </c>
      <c r="K53" s="366">
        <v>2.3716985535605167E-2</v>
      </c>
      <c r="L53" s="367">
        <v>2361135.2996683107</v>
      </c>
      <c r="M53" s="367">
        <v>-921437.05459024757</v>
      </c>
      <c r="N53" s="366">
        <v>-0.28070578654415512</v>
      </c>
      <c r="O53" s="365">
        <v>375697.35305130121</v>
      </c>
      <c r="P53" s="365">
        <v>-159000.91417410166</v>
      </c>
      <c r="Q53" s="366">
        <v>-0.2973656806467162</v>
      </c>
    </row>
    <row r="54" spans="1:17">
      <c r="A54" s="523" t="s">
        <v>194</v>
      </c>
      <c r="B54" s="523" t="s">
        <v>96</v>
      </c>
      <c r="C54" s="225" t="s">
        <v>236</v>
      </c>
      <c r="D54" s="369">
        <v>12004.952926985919</v>
      </c>
      <c r="E54" s="369">
        <v>1622.2377571314573</v>
      </c>
      <c r="F54" s="370">
        <v>0.15624407783442998</v>
      </c>
      <c r="G54" s="377">
        <v>7.3063088825513732E-3</v>
      </c>
      <c r="H54" s="377">
        <v>1.1181690973245412E-3</v>
      </c>
      <c r="I54" s="378">
        <v>1.9123662483689843</v>
      </c>
      <c r="J54" s="378">
        <v>-5.119869991486925E-2</v>
      </c>
      <c r="K54" s="370">
        <v>-2.6074360290255064E-2</v>
      </c>
      <c r="L54" s="371">
        <v>22957.86679082632</v>
      </c>
      <c r="M54" s="371">
        <v>2570.7312152850609</v>
      </c>
      <c r="N54" s="370">
        <v>0.12609575316550131</v>
      </c>
      <c r="O54" s="369">
        <v>3304.1401997804642</v>
      </c>
      <c r="P54" s="369">
        <v>436.00594043731689</v>
      </c>
      <c r="Q54" s="370">
        <v>0.15201727011802085</v>
      </c>
    </row>
    <row r="55" spans="1:17">
      <c r="A55" s="523" t="s">
        <v>194</v>
      </c>
      <c r="B55" s="523" t="s">
        <v>96</v>
      </c>
      <c r="C55" s="221" t="s">
        <v>237</v>
      </c>
      <c r="D55" s="365">
        <v>29766717.656338271</v>
      </c>
      <c r="E55" s="365">
        <v>-2563939.6044810452</v>
      </c>
      <c r="F55" s="366">
        <v>-7.9303664747583616E-2</v>
      </c>
      <c r="G55" s="375">
        <v>18.116258759167579</v>
      </c>
      <c r="H55" s="375">
        <v>-1.1529423318041907</v>
      </c>
      <c r="I55" s="376">
        <v>1.7296557708602334</v>
      </c>
      <c r="J55" s="376">
        <v>7.6374717659299929E-3</v>
      </c>
      <c r="K55" s="366">
        <v>4.435186182369215E-3</v>
      </c>
      <c r="L55" s="367">
        <v>51486174.973852694</v>
      </c>
      <c r="M55" s="367">
        <v>-4187808.4510242715</v>
      </c>
      <c r="N55" s="366">
        <v>-7.5220205083314035E-2</v>
      </c>
      <c r="O55" s="365">
        <v>7441653.9366428936</v>
      </c>
      <c r="P55" s="365">
        <v>-640980.86597731058</v>
      </c>
      <c r="Q55" s="366">
        <v>-7.9303455077485291E-2</v>
      </c>
    </row>
    <row r="56" spans="1:17">
      <c r="A56" s="523" t="s">
        <v>194</v>
      </c>
      <c r="B56" s="523" t="s">
        <v>96</v>
      </c>
      <c r="C56" s="225" t="s">
        <v>238</v>
      </c>
      <c r="D56" s="369">
        <v>21571757.235183109</v>
      </c>
      <c r="E56" s="369">
        <v>-412419.3485358879</v>
      </c>
      <c r="F56" s="370">
        <v>-1.8759826958509637E-2</v>
      </c>
      <c r="G56" s="377">
        <v>13.128741316875059</v>
      </c>
      <c r="H56" s="377">
        <v>2.6084108464848654E-2</v>
      </c>
      <c r="I56" s="378">
        <v>4.4143298323736628</v>
      </c>
      <c r="J56" s="378">
        <v>-5.889677007504357E-2</v>
      </c>
      <c r="K56" s="370">
        <v>-1.3166507156780893E-2</v>
      </c>
      <c r="L56" s="371">
        <v>95224851.499991193</v>
      </c>
      <c r="M56" s="371">
        <v>-3115352.0272305459</v>
      </c>
      <c r="N56" s="370">
        <v>-3.1679332719381441E-2</v>
      </c>
      <c r="O56" s="369">
        <v>25139386.580708656</v>
      </c>
      <c r="P56" s="369">
        <v>-661150.87952363864</v>
      </c>
      <c r="Q56" s="370">
        <v>-2.5625469257867389E-2</v>
      </c>
    </row>
    <row r="57" spans="1:17">
      <c r="A57" s="523" t="s">
        <v>194</v>
      </c>
      <c r="B57" s="523" t="s">
        <v>96</v>
      </c>
      <c r="C57" s="221" t="s">
        <v>239</v>
      </c>
      <c r="D57" s="365">
        <v>7222.6133350431919</v>
      </c>
      <c r="E57" s="365">
        <v>-913.89806601405144</v>
      </c>
      <c r="F57" s="366">
        <v>-0.11232062747374769</v>
      </c>
      <c r="G57" s="375">
        <v>4.3957393490845764E-3</v>
      </c>
      <c r="H57" s="375">
        <v>-4.5365400228285831E-4</v>
      </c>
      <c r="I57" s="376">
        <v>2.8449143192216404</v>
      </c>
      <c r="J57" s="376">
        <v>1.4530451528870447E-2</v>
      </c>
      <c r="K57" s="366">
        <v>5.1337388171008632E-3</v>
      </c>
      <c r="L57" s="367">
        <v>20547.716099065543</v>
      </c>
      <c r="M57" s="367">
        <v>-2481.7345097851758</v>
      </c>
      <c r="N57" s="366">
        <v>-0.10776351342186996</v>
      </c>
      <c r="O57" s="365">
        <v>1375.7358733415604</v>
      </c>
      <c r="P57" s="365">
        <v>-157.87511098384857</v>
      </c>
      <c r="Q57" s="366">
        <v>-0.10294338824998261</v>
      </c>
    </row>
    <row r="58" spans="1:17">
      <c r="A58" s="523" t="s">
        <v>194</v>
      </c>
      <c r="B58" s="523" t="s">
        <v>240</v>
      </c>
      <c r="C58" s="225" t="s">
        <v>39</v>
      </c>
      <c r="D58" s="369">
        <v>147837669.52674729</v>
      </c>
      <c r="E58" s="369">
        <v>26145671.309962839</v>
      </c>
      <c r="F58" s="370">
        <v>0.21485119558466317</v>
      </c>
      <c r="G58" s="377">
        <v>6.4140571847609849</v>
      </c>
      <c r="H58" s="377">
        <v>1.1957866264549146</v>
      </c>
      <c r="I58" s="378">
        <v>3.5177685775237739</v>
      </c>
      <c r="J58" s="378">
        <v>0.16267279968561388</v>
      </c>
      <c r="K58" s="370">
        <v>4.8485292360396136E-2</v>
      </c>
      <c r="L58" s="371">
        <v>520058708.43553561</v>
      </c>
      <c r="M58" s="371">
        <v>111770399.0217132</v>
      </c>
      <c r="N58" s="370">
        <v>0.27375361097696238</v>
      </c>
      <c r="O58" s="369">
        <v>97632121.451800615</v>
      </c>
      <c r="P58" s="369">
        <v>17400263.988357753</v>
      </c>
      <c r="Q58" s="370">
        <v>0.21687474948820762</v>
      </c>
    </row>
    <row r="59" spans="1:17">
      <c r="A59" s="523" t="s">
        <v>194</v>
      </c>
      <c r="B59" s="523" t="s">
        <v>168</v>
      </c>
      <c r="C59" s="221" t="s">
        <v>234</v>
      </c>
      <c r="D59" s="365">
        <v>1414268606.6349835</v>
      </c>
      <c r="E59" s="365">
        <v>-35149602.307829142</v>
      </c>
      <c r="F59" s="366">
        <v>-2.425083532893299E-2</v>
      </c>
      <c r="G59" s="375">
        <v>61.359190432366979</v>
      </c>
      <c r="H59" s="375">
        <v>-0.79326393793032679</v>
      </c>
      <c r="I59" s="376">
        <v>2.1723463071475511</v>
      </c>
      <c r="J59" s="376">
        <v>1.444780920042632E-2</v>
      </c>
      <c r="K59" s="366">
        <v>6.6953145452258141E-3</v>
      </c>
      <c r="L59" s="367">
        <v>3072281184.9382191</v>
      </c>
      <c r="M59" s="367">
        <v>-55416191.036688328</v>
      </c>
      <c r="N59" s="366">
        <v>-1.7717887754218876E-2</v>
      </c>
      <c r="O59" s="365">
        <v>718290491.75511312</v>
      </c>
      <c r="P59" s="365">
        <v>-9829191.1849706173</v>
      </c>
      <c r="Q59" s="366">
        <v>-1.349941694376562E-2</v>
      </c>
    </row>
    <row r="60" spans="1:17">
      <c r="A60" s="523" t="s">
        <v>194</v>
      </c>
      <c r="B60" s="523" t="s">
        <v>168</v>
      </c>
      <c r="C60" s="225" t="s">
        <v>235</v>
      </c>
      <c r="D60" s="369">
        <v>15875471.251680113</v>
      </c>
      <c r="E60" s="369">
        <v>-9256307.6342945956</v>
      </c>
      <c r="F60" s="370">
        <v>-0.36831088146570728</v>
      </c>
      <c r="G60" s="377">
        <v>0.68877019483104451</v>
      </c>
      <c r="H60" s="377">
        <v>-0.38890478594227451</v>
      </c>
      <c r="I60" s="378">
        <v>2.0758478258045159</v>
      </c>
      <c r="J60" s="378">
        <v>-4.9547287549683627E-2</v>
      </c>
      <c r="K60" s="370">
        <v>-2.3312036071961417E-2</v>
      </c>
      <c r="L60" s="371">
        <v>32955062.48142226</v>
      </c>
      <c r="M60" s="371">
        <v>-20459897.552726634</v>
      </c>
      <c r="N60" s="370">
        <v>-0.3830368409832442</v>
      </c>
      <c r="O60" s="369">
        <v>5291975.1983138248</v>
      </c>
      <c r="P60" s="369">
        <v>-3148393.2372163944</v>
      </c>
      <c r="Q60" s="370">
        <v>-0.37301609062029223</v>
      </c>
    </row>
    <row r="61" spans="1:17">
      <c r="A61" s="523" t="s">
        <v>194</v>
      </c>
      <c r="B61" s="523" t="s">
        <v>168</v>
      </c>
      <c r="C61" s="221" t="s">
        <v>236</v>
      </c>
      <c r="D61" s="365">
        <v>157856.13329786807</v>
      </c>
      <c r="E61" s="365">
        <v>31811.779066719115</v>
      </c>
      <c r="F61" s="366">
        <v>0.2523855928396479</v>
      </c>
      <c r="G61" s="375">
        <v>6.8487163601736421E-3</v>
      </c>
      <c r="H61" s="375">
        <v>1.4438125672931379E-3</v>
      </c>
      <c r="I61" s="376">
        <v>1.9926058157382374</v>
      </c>
      <c r="J61" s="376">
        <v>5.7089493656348189E-2</v>
      </c>
      <c r="K61" s="366">
        <v>2.9495743851408764E-2</v>
      </c>
      <c r="L61" s="367">
        <v>314545.04925928236</v>
      </c>
      <c r="M61" s="367">
        <v>70584.144338622107</v>
      </c>
      <c r="N61" s="366">
        <v>0.28932563748924089</v>
      </c>
      <c r="O61" s="365">
        <v>43691.528222322464</v>
      </c>
      <c r="P61" s="365">
        <v>8846.0572549104691</v>
      </c>
      <c r="Q61" s="366">
        <v>0.25386533771299674</v>
      </c>
    </row>
    <row r="62" spans="1:17">
      <c r="A62" s="523" t="s">
        <v>194</v>
      </c>
      <c r="B62" s="523" t="s">
        <v>168</v>
      </c>
      <c r="C62" s="225" t="s">
        <v>237</v>
      </c>
      <c r="D62" s="369">
        <v>404090972.61386156</v>
      </c>
      <c r="E62" s="369">
        <v>-8837412.7067453265</v>
      </c>
      <c r="F62" s="370">
        <v>-2.1401804818730882E-2</v>
      </c>
      <c r="G62" s="377">
        <v>17.531814553678856</v>
      </c>
      <c r="H62" s="377">
        <v>-0.17495390589426663</v>
      </c>
      <c r="I62" s="378">
        <v>1.7187581919889456</v>
      </c>
      <c r="J62" s="378">
        <v>-1.7977336925923515E-2</v>
      </c>
      <c r="K62" s="370">
        <v>-1.0351223100247131E-2</v>
      </c>
      <c r="L62" s="371">
        <v>694534669.48885524</v>
      </c>
      <c r="M62" s="371">
        <v>-22612728.19489181</v>
      </c>
      <c r="N62" s="370">
        <v>-3.1531493062551333E-2</v>
      </c>
      <c r="O62" s="369">
        <v>101022368.77743545</v>
      </c>
      <c r="P62" s="369">
        <v>-2209495.8588081896</v>
      </c>
      <c r="Q62" s="370">
        <v>-2.1403235004944961E-2</v>
      </c>
    </row>
    <row r="63" spans="1:17">
      <c r="A63" s="523" t="s">
        <v>194</v>
      </c>
      <c r="B63" s="523" t="s">
        <v>168</v>
      </c>
      <c r="C63" s="221" t="s">
        <v>238</v>
      </c>
      <c r="D63" s="365">
        <v>322575295.55960917</v>
      </c>
      <c r="E63" s="365">
        <v>-69034.982922315598</v>
      </c>
      <c r="F63" s="366">
        <v>-2.1396620484925985E-4</v>
      </c>
      <c r="G63" s="375">
        <v>13.995190797675393</v>
      </c>
      <c r="H63" s="375">
        <v>0.15988991063443692</v>
      </c>
      <c r="I63" s="376">
        <v>4.4233934586792332</v>
      </c>
      <c r="J63" s="376">
        <v>-9.0799719733869466E-3</v>
      </c>
      <c r="K63" s="366">
        <v>-2.0485113143814257E-3</v>
      </c>
      <c r="L63" s="367">
        <v>1426877452.3098955</v>
      </c>
      <c r="M63" s="367">
        <v>-3234970.3705770969</v>
      </c>
      <c r="N63" s="366">
        <v>-2.262039207039236E-3</v>
      </c>
      <c r="O63" s="365">
        <v>379527645.96347684</v>
      </c>
      <c r="P63" s="365">
        <v>-1657455.3099539876</v>
      </c>
      <c r="Q63" s="366">
        <v>-4.3481639350984643E-3</v>
      </c>
    </row>
    <row r="64" spans="1:17">
      <c r="A64" s="523" t="s">
        <v>194</v>
      </c>
      <c r="B64" s="523" t="s">
        <v>168</v>
      </c>
      <c r="C64" s="225" t="s">
        <v>239</v>
      </c>
      <c r="D64" s="369">
        <v>95149.087549664968</v>
      </c>
      <c r="E64" s="369">
        <v>-1067.0313102046639</v>
      </c>
      <c r="F64" s="370">
        <v>-1.1089943377977049E-2</v>
      </c>
      <c r="G64" s="377">
        <v>4.128120326673335E-3</v>
      </c>
      <c r="H64" s="377">
        <v>2.280110075714506E-6</v>
      </c>
      <c r="I64" s="378">
        <v>2.9253158216913335</v>
      </c>
      <c r="J64" s="378">
        <v>-5.8657492781876819E-2</v>
      </c>
      <c r="K64" s="370">
        <v>-1.9657512517745886E-2</v>
      </c>
      <c r="L64" s="371">
        <v>278341.1312285288</v>
      </c>
      <c r="M64" s="371">
        <v>-8765.1998715047375</v>
      </c>
      <c r="N64" s="370">
        <v>-3.0529455194949248E-2</v>
      </c>
      <c r="O64" s="369">
        <v>18121.215450309763</v>
      </c>
      <c r="P64" s="369">
        <v>-148.23560605143575</v>
      </c>
      <c r="Q64" s="370">
        <v>-8.1138511274438073E-3</v>
      </c>
    </row>
    <row r="65" spans="1:17">
      <c r="A65" s="523" t="s">
        <v>194</v>
      </c>
      <c r="B65" s="523" t="s">
        <v>223</v>
      </c>
      <c r="C65" s="221" t="s">
        <v>39</v>
      </c>
      <c r="D65" s="365">
        <v>66285585.14809753</v>
      </c>
      <c r="E65" s="365">
        <v>13116794.327636071</v>
      </c>
      <c r="F65" s="366">
        <v>0.24670100871634282</v>
      </c>
      <c r="G65" s="375">
        <v>7.2402134702887375</v>
      </c>
      <c r="H65" s="375">
        <v>1.6001442376868962</v>
      </c>
      <c r="I65" s="376">
        <v>3.5107022143674831</v>
      </c>
      <c r="J65" s="376">
        <v>9.3925748398117292E-2</v>
      </c>
      <c r="K65" s="366">
        <v>2.7489579530181479E-2</v>
      </c>
      <c r="L65" s="367">
        <v>232708950.56007034</v>
      </c>
      <c r="M65" s="367">
        <v>51043077.360669583</v>
      </c>
      <c r="N65" s="366">
        <v>0.28097229524580819</v>
      </c>
      <c r="O65" s="365">
        <v>43790086.603734538</v>
      </c>
      <c r="P65" s="365">
        <v>8702216.0074175224</v>
      </c>
      <c r="Q65" s="366">
        <v>0.24801208678451256</v>
      </c>
    </row>
    <row r="66" spans="1:17">
      <c r="A66" s="523" t="s">
        <v>194</v>
      </c>
      <c r="B66" s="523" t="s">
        <v>169</v>
      </c>
      <c r="C66" s="225" t="s">
        <v>234</v>
      </c>
      <c r="D66" s="369">
        <v>555400820.37378025</v>
      </c>
      <c r="E66" s="369">
        <v>-27855874.232351422</v>
      </c>
      <c r="F66" s="370">
        <v>-4.7759201891651254E-2</v>
      </c>
      <c r="G66" s="377">
        <v>60.665082643463279</v>
      </c>
      <c r="H66" s="377">
        <v>-1.2059527363956803</v>
      </c>
      <c r="I66" s="378">
        <v>2.1824640848296708</v>
      </c>
      <c r="J66" s="378">
        <v>3.6024540387830317E-2</v>
      </c>
      <c r="K66" s="370">
        <v>1.6783393914408209E-2</v>
      </c>
      <c r="L66" s="371">
        <v>1212142343.1507106</v>
      </c>
      <c r="M66" s="371">
        <v>-39782890.712328434</v>
      </c>
      <c r="N66" s="370">
        <v>-3.1777369475628522E-2</v>
      </c>
      <c r="O66" s="369">
        <v>284807921.59114182</v>
      </c>
      <c r="P66" s="369">
        <v>-8202363.0025882125</v>
      </c>
      <c r="Q66" s="370">
        <v>-2.7993430380647229E-2</v>
      </c>
    </row>
    <row r="67" spans="1:17">
      <c r="A67" s="523" t="s">
        <v>194</v>
      </c>
      <c r="B67" s="523" t="s">
        <v>169</v>
      </c>
      <c r="C67" s="221" t="s">
        <v>235</v>
      </c>
      <c r="D67" s="365">
        <v>6142524.3749180641</v>
      </c>
      <c r="E67" s="365">
        <v>-2659673.7051549647</v>
      </c>
      <c r="F67" s="366">
        <v>-0.30216017419286462</v>
      </c>
      <c r="G67" s="375">
        <v>0.67093301841562003</v>
      </c>
      <c r="H67" s="375">
        <v>-0.26279155580549451</v>
      </c>
      <c r="I67" s="376">
        <v>2.092652172305463</v>
      </c>
      <c r="J67" s="376">
        <v>5.213203421578072E-2</v>
      </c>
      <c r="K67" s="366">
        <v>2.5548404665384137E-2</v>
      </c>
      <c r="L67" s="367">
        <v>12854166.976611543</v>
      </c>
      <c r="M67" s="367">
        <v>-5106895.4652318098</v>
      </c>
      <c r="N67" s="366">
        <v>-0.28433147993152269</v>
      </c>
      <c r="O67" s="365">
        <v>2047572.6242452632</v>
      </c>
      <c r="P67" s="365">
        <v>-887992.04740711581</v>
      </c>
      <c r="Q67" s="366">
        <v>-0.30249445906680716</v>
      </c>
    </row>
    <row r="68" spans="1:17">
      <c r="A68" s="523" t="s">
        <v>194</v>
      </c>
      <c r="B68" s="523" t="s">
        <v>169</v>
      </c>
      <c r="C68" s="225" t="s">
        <v>236</v>
      </c>
      <c r="D68" s="369">
        <v>69175.025399699807</v>
      </c>
      <c r="E68" s="369">
        <v>10263.410631239414</v>
      </c>
      <c r="F68" s="370">
        <v>0.17421709915061015</v>
      </c>
      <c r="G68" s="377">
        <v>7.555820011054799E-3</v>
      </c>
      <c r="H68" s="377">
        <v>1.3065602334444964E-3</v>
      </c>
      <c r="I68" s="378">
        <v>1.9494223856247455</v>
      </c>
      <c r="J68" s="378">
        <v>-2.7319543968061577E-2</v>
      </c>
      <c r="K68" s="370">
        <v>-1.3820490959934859E-2</v>
      </c>
      <c r="L68" s="371">
        <v>134851.34304033517</v>
      </c>
      <c r="M68" s="371">
        <v>18398.283987500661</v>
      </c>
      <c r="N68" s="370">
        <v>0.15798884234679827</v>
      </c>
      <c r="O68" s="369">
        <v>19077.886947393417</v>
      </c>
      <c r="P68" s="369">
        <v>2765.8716295957565</v>
      </c>
      <c r="Q68" s="370">
        <v>0.16956038697302953</v>
      </c>
    </row>
    <row r="69" spans="1:17">
      <c r="A69" s="523" t="s">
        <v>194</v>
      </c>
      <c r="B69" s="523" t="s">
        <v>169</v>
      </c>
      <c r="C69" s="221" t="s">
        <v>237</v>
      </c>
      <c r="D69" s="365">
        <v>165603089.68651325</v>
      </c>
      <c r="E69" s="365">
        <v>-8070737.510520637</v>
      </c>
      <c r="F69" s="366">
        <v>-4.6470660782780712E-2</v>
      </c>
      <c r="G69" s="375">
        <v>18.088423267153431</v>
      </c>
      <c r="H69" s="375">
        <v>-0.33464775189326446</v>
      </c>
      <c r="I69" s="376">
        <v>1.720343469677623</v>
      </c>
      <c r="J69" s="376">
        <v>-1.5900997650439175E-2</v>
      </c>
      <c r="K69" s="366">
        <v>-9.1582711707122125E-3</v>
      </c>
      <c r="L69" s="367">
        <v>284894193.90063077</v>
      </c>
      <c r="M69" s="367">
        <v>-16646027.68990922</v>
      </c>
      <c r="N69" s="366">
        <v>-5.5203341040562015E-2</v>
      </c>
      <c r="O69" s="365">
        <v>41400632.796579696</v>
      </c>
      <c r="P69" s="365">
        <v>-2017684.8962039426</v>
      </c>
      <c r="Q69" s="366">
        <v>-4.6470821612217668E-2</v>
      </c>
    </row>
    <row r="70" spans="1:17">
      <c r="A70" s="523" t="s">
        <v>194</v>
      </c>
      <c r="B70" s="523" t="s">
        <v>169</v>
      </c>
      <c r="C70" s="225" t="s">
        <v>238</v>
      </c>
      <c r="D70" s="369">
        <v>121979442.95322362</v>
      </c>
      <c r="E70" s="369">
        <v>-1715925.0119762123</v>
      </c>
      <c r="F70" s="370">
        <v>-1.38721848700023E-2</v>
      </c>
      <c r="G70" s="377">
        <v>13.323518288253261</v>
      </c>
      <c r="H70" s="377">
        <v>0.20209069303694527</v>
      </c>
      <c r="I70" s="378">
        <v>4.3465738621036678</v>
      </c>
      <c r="J70" s="378">
        <v>-9.011726865431946E-2</v>
      </c>
      <c r="K70" s="370">
        <v>-2.0311819326247163E-2</v>
      </c>
      <c r="L70" s="371">
        <v>530192658.45444715</v>
      </c>
      <c r="M70" s="371">
        <v>-18605483.512600541</v>
      </c>
      <c r="N70" s="370">
        <v>-3.3902234883509678E-2</v>
      </c>
      <c r="O70" s="369">
        <v>141642088.17669699</v>
      </c>
      <c r="P70" s="369">
        <v>-2673234.6344826221</v>
      </c>
      <c r="Q70" s="370">
        <v>-1.8523567576952654E-2</v>
      </c>
    </row>
    <row r="71" spans="1:17">
      <c r="A71" s="523" t="s">
        <v>194</v>
      </c>
      <c r="B71" s="523" t="s">
        <v>169</v>
      </c>
      <c r="C71" s="221" t="s">
        <v>239</v>
      </c>
      <c r="D71" s="365">
        <v>39124.667593449354</v>
      </c>
      <c r="E71" s="365">
        <v>-2570.2697496650944</v>
      </c>
      <c r="F71" s="366">
        <v>-6.1644648330177951E-2</v>
      </c>
      <c r="G71" s="375">
        <v>4.2734924146444146E-3</v>
      </c>
      <c r="H71" s="375">
        <v>-1.4944686299026792E-4</v>
      </c>
      <c r="I71" s="376">
        <v>2.8428811275830359</v>
      </c>
      <c r="J71" s="376">
        <v>-0.12984537103760019</v>
      </c>
      <c r="K71" s="366">
        <v>-4.3678882365346852E-2</v>
      </c>
      <c r="L71" s="367">
        <v>111226.77912437677</v>
      </c>
      <c r="M71" s="367">
        <v>-12720.865973826643</v>
      </c>
      <c r="N71" s="366">
        <v>-0.10263096135265767</v>
      </c>
      <c r="O71" s="365">
        <v>7452.317636847496</v>
      </c>
      <c r="P71" s="365">
        <v>-460.57658648490906</v>
      </c>
      <c r="Q71" s="366">
        <v>-5.8205831328672006E-2</v>
      </c>
    </row>
    <row r="72" spans="1:17">
      <c r="A72" s="523" t="s">
        <v>195</v>
      </c>
      <c r="B72" s="523" t="s">
        <v>216</v>
      </c>
      <c r="C72" s="221" t="s">
        <v>39</v>
      </c>
      <c r="D72" s="369">
        <v>321.70452429605353</v>
      </c>
      <c r="E72" s="369">
        <v>-235.50740425633722</v>
      </c>
      <c r="F72" s="370">
        <v>-0.42265319923816763</v>
      </c>
      <c r="G72" s="377">
        <v>1.3533355799805332E-2</v>
      </c>
      <c r="H72" s="377">
        <v>-8.9472844986070218E-3</v>
      </c>
      <c r="I72" s="378">
        <v>1.9356121594024469</v>
      </c>
      <c r="J72" s="378">
        <v>-1.8398115654943064</v>
      </c>
      <c r="K72" s="370">
        <v>-0.48731260371168533</v>
      </c>
      <c r="L72" s="371">
        <v>622.6951889622211</v>
      </c>
      <c r="M72" s="371">
        <v>-1481.0159458899498</v>
      </c>
      <c r="N72" s="370">
        <v>-0.70400157196202784</v>
      </c>
      <c r="O72" s="369">
        <v>269.44547581672668</v>
      </c>
      <c r="P72" s="369">
        <v>-120.32384490966797</v>
      </c>
      <c r="Q72" s="370">
        <v>-0.30870527389232716</v>
      </c>
    </row>
    <row r="73" spans="1:17">
      <c r="A73" s="523" t="s">
        <v>195</v>
      </c>
      <c r="B73" s="523" t="s">
        <v>96</v>
      </c>
      <c r="C73" s="225" t="s">
        <v>234</v>
      </c>
      <c r="D73" s="365">
        <v>1646996.2391575277</v>
      </c>
      <c r="E73" s="365">
        <v>-85593.685178215615</v>
      </c>
      <c r="F73" s="366">
        <v>-4.9402160301163782E-2</v>
      </c>
      <c r="G73" s="375">
        <v>69.285273976899205</v>
      </c>
      <c r="H73" s="375">
        <v>-0.61583344345845603</v>
      </c>
      <c r="I73" s="376">
        <v>2.3063709141322413</v>
      </c>
      <c r="J73" s="376">
        <v>4.1332441394584585E-2</v>
      </c>
      <c r="K73" s="366">
        <v>1.8248008540282232E-2</v>
      </c>
      <c r="L73" s="367">
        <v>3798584.2216781103</v>
      </c>
      <c r="M73" s="367">
        <v>-125798.61441997392</v>
      </c>
      <c r="N73" s="366">
        <v>-3.2055642803965667E-2</v>
      </c>
      <c r="O73" s="365">
        <v>824095.97315299511</v>
      </c>
      <c r="P73" s="365">
        <v>-42737.367215884384</v>
      </c>
      <c r="Q73" s="366">
        <v>-4.9302865067116092E-2</v>
      </c>
    </row>
    <row r="74" spans="1:17">
      <c r="A74" s="523" t="s">
        <v>195</v>
      </c>
      <c r="B74" s="523" t="s">
        <v>96</v>
      </c>
      <c r="C74" s="221" t="s">
        <v>235</v>
      </c>
      <c r="D74" s="369">
        <v>2909.0838357210159</v>
      </c>
      <c r="E74" s="369">
        <v>-712.35764157772064</v>
      </c>
      <c r="F74" s="370">
        <v>-0.19670555110256099</v>
      </c>
      <c r="G74" s="377">
        <v>0.1223783429419364</v>
      </c>
      <c r="H74" s="377">
        <v>-2.3728226284621914E-2</v>
      </c>
      <c r="I74" s="378">
        <v>2.9386137670821157</v>
      </c>
      <c r="J74" s="378">
        <v>-0.23813285227151226</v>
      </c>
      <c r="K74" s="370">
        <v>-7.4961235756336494E-2</v>
      </c>
      <c r="L74" s="371">
        <v>8548.6738092458254</v>
      </c>
      <c r="M74" s="371">
        <v>-2955.7281609499441</v>
      </c>
      <c r="N74" s="370">
        <v>-0.25692149566811828</v>
      </c>
      <c r="O74" s="369">
        <v>969.69461190700531</v>
      </c>
      <c r="P74" s="369">
        <v>-237.45254719257355</v>
      </c>
      <c r="Q74" s="370">
        <v>-0.19670555110256099</v>
      </c>
    </row>
    <row r="75" spans="1:17">
      <c r="A75" s="523" t="s">
        <v>195</v>
      </c>
      <c r="B75" s="523" t="s">
        <v>96</v>
      </c>
      <c r="C75" s="225" t="s">
        <v>236</v>
      </c>
      <c r="D75" s="365">
        <v>6673.3922405838966</v>
      </c>
      <c r="E75" s="365">
        <v>-1472.3937223255634</v>
      </c>
      <c r="F75" s="366">
        <v>-0.18075526769668071</v>
      </c>
      <c r="G75" s="375">
        <v>0.28073398029170921</v>
      </c>
      <c r="H75" s="375">
        <v>-4.7906658568566685E-2</v>
      </c>
      <c r="I75" s="376">
        <v>2.4365100731766325</v>
      </c>
      <c r="J75" s="376">
        <v>0.14389883167199446</v>
      </c>
      <c r="K75" s="366">
        <v>6.2766346542710766E-2</v>
      </c>
      <c r="L75" s="367">
        <v>16259.787416441441</v>
      </c>
      <c r="M75" s="367">
        <v>-2415.333053015469</v>
      </c>
      <c r="N75" s="366">
        <v>-0.12933426892564026</v>
      </c>
      <c r="O75" s="365">
        <v>1899.3336074352264</v>
      </c>
      <c r="P75" s="365">
        <v>-417.57744085788727</v>
      </c>
      <c r="Q75" s="366">
        <v>-0.18023024283367278</v>
      </c>
    </row>
    <row r="76" spans="1:17">
      <c r="A76" s="523" t="s">
        <v>195</v>
      </c>
      <c r="B76" s="523" t="s">
        <v>96</v>
      </c>
      <c r="C76" s="221" t="s">
        <v>237</v>
      </c>
      <c r="D76" s="369">
        <v>91764.193058658871</v>
      </c>
      <c r="E76" s="369">
        <v>-21155.640675758317</v>
      </c>
      <c r="F76" s="370">
        <v>-0.18735097259809569</v>
      </c>
      <c r="G76" s="377">
        <v>3.8603046601918485</v>
      </c>
      <c r="H76" s="377">
        <v>-0.69543084126248411</v>
      </c>
      <c r="I76" s="378">
        <v>1.8430208734929796</v>
      </c>
      <c r="J76" s="378">
        <v>-1.7874624500028524E-2</v>
      </c>
      <c r="K76" s="370">
        <v>-9.6053886525634888E-3</v>
      </c>
      <c r="L76" s="371">
        <v>169123.32324634789</v>
      </c>
      <c r="M76" s="371">
        <v>-41008.686984148051</v>
      </c>
      <c r="N76" s="370">
        <v>-0.19515678234441866</v>
      </c>
      <c r="O76" s="369">
        <v>22869.354433774948</v>
      </c>
      <c r="P76" s="369">
        <v>-5282.7528626918793</v>
      </c>
      <c r="Q76" s="370">
        <v>-0.18765035267377234</v>
      </c>
    </row>
    <row r="77" spans="1:17">
      <c r="A77" s="523" t="s">
        <v>195</v>
      </c>
      <c r="B77" s="523" t="s">
        <v>96</v>
      </c>
      <c r="C77" s="225" t="s">
        <v>238</v>
      </c>
      <c r="D77" s="365">
        <v>496694.75730116176</v>
      </c>
      <c r="E77" s="365">
        <v>-103501.87584647688</v>
      </c>
      <c r="F77" s="366">
        <v>-0.17244661187730637</v>
      </c>
      <c r="G77" s="375">
        <v>20.894785017908557</v>
      </c>
      <c r="H77" s="375">
        <v>-3.3200674048740382</v>
      </c>
      <c r="I77" s="376">
        <v>4.3271263328972491</v>
      </c>
      <c r="J77" s="376">
        <v>0.1622215237236988</v>
      </c>
      <c r="K77" s="366">
        <v>3.8949635383356745E-2</v>
      </c>
      <c r="L77" s="367">
        <v>2149260.9637298654</v>
      </c>
      <c r="M77" s="367">
        <v>-350500.88011650788</v>
      </c>
      <c r="N77" s="366">
        <v>-0.14021370914966588</v>
      </c>
      <c r="O77" s="365">
        <v>525114.30259013176</v>
      </c>
      <c r="P77" s="365">
        <v>-107552.17627427971</v>
      </c>
      <c r="Q77" s="366">
        <v>-0.16999822160220618</v>
      </c>
    </row>
    <row r="78" spans="1:17">
      <c r="A78" s="523" t="s">
        <v>195</v>
      </c>
      <c r="B78" s="523" t="s">
        <v>96</v>
      </c>
      <c r="C78" s="221" t="s">
        <v>239</v>
      </c>
      <c r="D78" s="369">
        <v>131763.71047586104</v>
      </c>
      <c r="E78" s="369">
        <v>111164.39015990202</v>
      </c>
      <c r="F78" s="370">
        <v>5.3965076737885864</v>
      </c>
      <c r="G78" s="377">
        <v>5.5429906659669559</v>
      </c>
      <c r="H78" s="377">
        <v>4.7119138589468204</v>
      </c>
      <c r="I78" s="378">
        <v>2.859730054782474E-2</v>
      </c>
      <c r="J78" s="378">
        <v>-0.91051735303437076</v>
      </c>
      <c r="K78" s="370">
        <v>-0.96954865900692522</v>
      </c>
      <c r="L78" s="371">
        <v>3768.0864297747612</v>
      </c>
      <c r="M78" s="371">
        <v>-15577.037132775782</v>
      </c>
      <c r="N78" s="370">
        <v>-0.80521776366064413</v>
      </c>
      <c r="O78" s="369">
        <v>14713.509621620178</v>
      </c>
      <c r="P78" s="369">
        <v>11283.911253094673</v>
      </c>
      <c r="Q78" s="370">
        <v>3.2901553011718949</v>
      </c>
    </row>
    <row r="79" spans="1:17">
      <c r="A79" s="523" t="s">
        <v>195</v>
      </c>
      <c r="B79" s="523" t="s">
        <v>240</v>
      </c>
      <c r="C79" s="225" t="s">
        <v>39</v>
      </c>
      <c r="D79" s="365">
        <v>8229.3381431119888</v>
      </c>
      <c r="E79" s="365">
        <v>3175.526230888313</v>
      </c>
      <c r="F79" s="366">
        <v>0.62834278086361994</v>
      </c>
      <c r="G79" s="375">
        <v>2.6078846673871937E-2</v>
      </c>
      <c r="H79" s="375">
        <v>1.107674634078566E-2</v>
      </c>
      <c r="I79" s="376">
        <v>3.0739884606447814</v>
      </c>
      <c r="J79" s="376">
        <v>-0.12001493049473932</v>
      </c>
      <c r="K79" s="366">
        <v>-3.7575079233689149E-2</v>
      </c>
      <c r="L79" s="367">
        <v>25296.890490670205</v>
      </c>
      <c r="M79" s="367">
        <v>9154.9981048464779</v>
      </c>
      <c r="N79" s="366">
        <v>0.56715767185306354</v>
      </c>
      <c r="O79" s="365">
        <v>5939.3394842147827</v>
      </c>
      <c r="P79" s="365">
        <v>2173.8504936695099</v>
      </c>
      <c r="Q79" s="366">
        <v>0.57730894954886558</v>
      </c>
    </row>
    <row r="80" spans="1:17">
      <c r="A80" s="523" t="s">
        <v>195</v>
      </c>
      <c r="B80" s="523" t="s">
        <v>168</v>
      </c>
      <c r="C80" s="221" t="s">
        <v>234</v>
      </c>
      <c r="D80" s="369">
        <v>21901766.855170798</v>
      </c>
      <c r="E80" s="369">
        <v>-1331102.7403372414</v>
      </c>
      <c r="F80" s="370">
        <v>-5.7293944463692237E-2</v>
      </c>
      <c r="G80" s="377">
        <v>69.406896371242823</v>
      </c>
      <c r="H80" s="377">
        <v>0.44076808017966584</v>
      </c>
      <c r="I80" s="378">
        <v>2.2879553417890413</v>
      </c>
      <c r="J80" s="378">
        <v>1.0878583564520206E-2</v>
      </c>
      <c r="K80" s="370">
        <v>4.777433841537445E-3</v>
      </c>
      <c r="L80" s="371">
        <v>50110264.470906198</v>
      </c>
      <c r="M80" s="371">
        <v>-2792762.9118862823</v>
      </c>
      <c r="N80" s="370">
        <v>-5.2790228651350704E-2</v>
      </c>
      <c r="O80" s="369">
        <v>10961589.108063197</v>
      </c>
      <c r="P80" s="369">
        <v>-664877.57493226975</v>
      </c>
      <c r="Q80" s="370">
        <v>-5.7186554871799571E-2</v>
      </c>
    </row>
    <row r="81" spans="1:17">
      <c r="A81" s="523" t="s">
        <v>195</v>
      </c>
      <c r="B81" s="523" t="s">
        <v>168</v>
      </c>
      <c r="C81" s="225" t="s">
        <v>235</v>
      </c>
      <c r="D81" s="365">
        <v>22838.978072452097</v>
      </c>
      <c r="E81" s="365">
        <v>-5730.3723082283213</v>
      </c>
      <c r="F81" s="366">
        <v>-0.20057762013739722</v>
      </c>
      <c r="G81" s="375">
        <v>7.2376927157615289E-2</v>
      </c>
      <c r="H81" s="375">
        <v>-1.2430396167063054E-2</v>
      </c>
      <c r="I81" s="376">
        <v>3.1048692148916976</v>
      </c>
      <c r="J81" s="376">
        <v>-0.32886180428530931</v>
      </c>
      <c r="K81" s="366">
        <v>-9.5773897969483518E-2</v>
      </c>
      <c r="L81" s="367">
        <v>70912.039916743044</v>
      </c>
      <c r="M81" s="367">
        <v>-27187.424683135745</v>
      </c>
      <c r="N81" s="366">
        <v>-0.27714141758087985</v>
      </c>
      <c r="O81" s="365">
        <v>7565.1326874494553</v>
      </c>
      <c r="P81" s="365">
        <v>-1898.9231315851212</v>
      </c>
      <c r="Q81" s="366">
        <v>-0.20064580850906577</v>
      </c>
    </row>
    <row r="82" spans="1:17">
      <c r="A82" s="523" t="s">
        <v>195</v>
      </c>
      <c r="B82" s="523" t="s">
        <v>168</v>
      </c>
      <c r="C82" s="221" t="s">
        <v>236</v>
      </c>
      <c r="D82" s="369">
        <v>129604.8105904758</v>
      </c>
      <c r="E82" s="369">
        <v>32504.260594144464</v>
      </c>
      <c r="F82" s="370">
        <v>0.33474847048108941</v>
      </c>
      <c r="G82" s="377">
        <v>0.41071881174481423</v>
      </c>
      <c r="H82" s="377">
        <v>0.12247852525542846</v>
      </c>
      <c r="I82" s="378">
        <v>2.4007336831047454</v>
      </c>
      <c r="J82" s="378">
        <v>0.15607964917018258</v>
      </c>
      <c r="K82" s="370">
        <v>6.953394456810652E-2</v>
      </c>
      <c r="L82" s="371">
        <v>311146.63427696587</v>
      </c>
      <c r="M82" s="371">
        <v>93189.493030436046</v>
      </c>
      <c r="N82" s="370">
        <v>0.42755879663988644</v>
      </c>
      <c r="O82" s="369">
        <v>36858.851985096931</v>
      </c>
      <c r="P82" s="369">
        <v>9168.6032378673553</v>
      </c>
      <c r="Q82" s="370">
        <v>0.33111306877604985</v>
      </c>
    </row>
    <row r="83" spans="1:17">
      <c r="A83" s="523" t="s">
        <v>195</v>
      </c>
      <c r="B83" s="523" t="s">
        <v>168</v>
      </c>
      <c r="C83" s="225" t="s">
        <v>237</v>
      </c>
      <c r="D83" s="365">
        <v>1205999.0560869712</v>
      </c>
      <c r="E83" s="365">
        <v>-231269.07266238681</v>
      </c>
      <c r="F83" s="366">
        <v>-0.16090878802386449</v>
      </c>
      <c r="G83" s="375">
        <v>3.8218218677587279</v>
      </c>
      <c r="H83" s="375">
        <v>-0.44466866405011096</v>
      </c>
      <c r="I83" s="376">
        <v>1.8102518583601894</v>
      </c>
      <c r="J83" s="376">
        <v>-9.7028735762563212E-3</v>
      </c>
      <c r="K83" s="366">
        <v>-5.3313818228502806E-3</v>
      </c>
      <c r="L83" s="367">
        <v>2183162.032462074</v>
      </c>
      <c r="M83" s="367">
        <v>-432600.89951676084</v>
      </c>
      <c r="N83" s="366">
        <v>-0.16538230365910744</v>
      </c>
      <c r="O83" s="365">
        <v>300681.00413872214</v>
      </c>
      <c r="P83" s="365">
        <v>-57546.365073257126</v>
      </c>
      <c r="Q83" s="366">
        <v>-0.16064201124511052</v>
      </c>
    </row>
    <row r="84" spans="1:17">
      <c r="A84" s="523" t="s">
        <v>195</v>
      </c>
      <c r="B84" s="523" t="s">
        <v>168</v>
      </c>
      <c r="C84" s="221" t="s">
        <v>238</v>
      </c>
      <c r="D84" s="369">
        <v>7134382.2604100695</v>
      </c>
      <c r="E84" s="369">
        <v>-1423611.5080144992</v>
      </c>
      <c r="F84" s="370">
        <v>-0.16634874323781731</v>
      </c>
      <c r="G84" s="377">
        <v>22.608921622421917</v>
      </c>
      <c r="H84" s="377">
        <v>-2.7952452507654648</v>
      </c>
      <c r="I84" s="378">
        <v>4.2888268082768892</v>
      </c>
      <c r="J84" s="378">
        <v>0.25288842082985052</v>
      </c>
      <c r="K84" s="370">
        <v>6.2659138111822582E-2</v>
      </c>
      <c r="L84" s="371">
        <v>30598129.898941774</v>
      </c>
      <c r="M84" s="371">
        <v>-3941405.6705754884</v>
      </c>
      <c r="N84" s="370">
        <v>-0.11411287400326138</v>
      </c>
      <c r="O84" s="369">
        <v>7578201.1606022371</v>
      </c>
      <c r="P84" s="369">
        <v>-1286690.9853789723</v>
      </c>
      <c r="Q84" s="370">
        <v>-0.14514457301798961</v>
      </c>
    </row>
    <row r="85" spans="1:17">
      <c r="A85" s="523" t="s">
        <v>195</v>
      </c>
      <c r="B85" s="523" t="s">
        <v>168</v>
      </c>
      <c r="C85" s="225" t="s">
        <v>239</v>
      </c>
      <c r="D85" s="365">
        <v>1152784.8447872794</v>
      </c>
      <c r="E85" s="365">
        <v>824277.61372819962</v>
      </c>
      <c r="F85" s="366">
        <v>2.5091612475950607</v>
      </c>
      <c r="G85" s="375">
        <v>3.6531855530002617</v>
      </c>
      <c r="H85" s="375">
        <v>2.6780209592066986</v>
      </c>
      <c r="I85" s="376">
        <v>0.20033881764129896</v>
      </c>
      <c r="J85" s="376">
        <v>-0.7331884222841647</v>
      </c>
      <c r="K85" s="366">
        <v>-0.78539585234031861</v>
      </c>
      <c r="L85" s="367">
        <v>230947.55279949188</v>
      </c>
      <c r="M85" s="367">
        <v>-75722.895906647464</v>
      </c>
      <c r="N85" s="366">
        <v>-0.24691944145947814</v>
      </c>
      <c r="O85" s="365">
        <v>136952.01723957062</v>
      </c>
      <c r="P85" s="365">
        <v>82198.291063014534</v>
      </c>
      <c r="Q85" s="366">
        <v>1.5012364783715739</v>
      </c>
    </row>
    <row r="86" spans="1:17">
      <c r="A86" s="523" t="s">
        <v>195</v>
      </c>
      <c r="B86" s="523" t="s">
        <v>223</v>
      </c>
      <c r="C86" s="221" t="s">
        <v>39</v>
      </c>
      <c r="D86" s="369">
        <v>1643.7441964033496</v>
      </c>
      <c r="E86" s="369">
        <v>-743.32854628605492</v>
      </c>
      <c r="F86" s="370">
        <v>-0.31139752592900916</v>
      </c>
      <c r="G86" s="377">
        <v>1.2979941163267818E-2</v>
      </c>
      <c r="H86" s="377">
        <v>-4.9738451887367217E-3</v>
      </c>
      <c r="I86" s="378">
        <v>2.4565034628018556</v>
      </c>
      <c r="J86" s="378">
        <v>-1.5360628711709339</v>
      </c>
      <c r="K86" s="370">
        <v>-0.38473070769057949</v>
      </c>
      <c r="L86" s="371">
        <v>4037.8633104252817</v>
      </c>
      <c r="M86" s="371">
        <v>-5492.682958780526</v>
      </c>
      <c r="N86" s="370">
        <v>-0.57632404309582541</v>
      </c>
      <c r="O86" s="369">
        <v>1352.3328982591629</v>
      </c>
      <c r="P86" s="369">
        <v>-375.36846137046814</v>
      </c>
      <c r="Q86" s="370">
        <v>-0.21726466746020054</v>
      </c>
    </row>
    <row r="87" spans="1:17">
      <c r="A87" s="523" t="s">
        <v>195</v>
      </c>
      <c r="B87" s="523" t="s">
        <v>169</v>
      </c>
      <c r="C87" s="225" t="s">
        <v>234</v>
      </c>
      <c r="D87" s="365">
        <v>8867963.231366694</v>
      </c>
      <c r="E87" s="365">
        <v>-410946.48395966552</v>
      </c>
      <c r="F87" s="366">
        <v>-4.4288229605347729E-2</v>
      </c>
      <c r="G87" s="375">
        <v>70.026492706725818</v>
      </c>
      <c r="H87" s="375">
        <v>0.23743281372159686</v>
      </c>
      <c r="I87" s="376">
        <v>2.3044298466661566</v>
      </c>
      <c r="J87" s="376">
        <v>2.3047481830532845E-2</v>
      </c>
      <c r="K87" s="366">
        <v>1.0102419561831515E-2</v>
      </c>
      <c r="L87" s="367">
        <v>20435599.149499465</v>
      </c>
      <c r="M87" s="367">
        <v>-733141.83994802833</v>
      </c>
      <c r="N87" s="366">
        <v>-3.4633228320640121E-2</v>
      </c>
      <c r="O87" s="365">
        <v>4438872.226370573</v>
      </c>
      <c r="P87" s="365">
        <v>-204380.09531704616</v>
      </c>
      <c r="Q87" s="366">
        <v>-4.4016581731393598E-2</v>
      </c>
    </row>
    <row r="88" spans="1:17">
      <c r="A88" s="523" t="s">
        <v>195</v>
      </c>
      <c r="B88" s="523" t="s">
        <v>169</v>
      </c>
      <c r="C88" s="221" t="s">
        <v>235</v>
      </c>
      <c r="D88" s="369">
        <v>8218.4606063569445</v>
      </c>
      <c r="E88" s="369">
        <v>-4713.603829090307</v>
      </c>
      <c r="F88" s="370">
        <v>-0.36448966463313853</v>
      </c>
      <c r="G88" s="377">
        <v>6.4897649741706559E-2</v>
      </c>
      <c r="H88" s="377">
        <v>-3.2367723789721817E-2</v>
      </c>
      <c r="I88" s="378">
        <v>3.0619973419899402</v>
      </c>
      <c r="J88" s="378">
        <v>-0.23807872578603773</v>
      </c>
      <c r="K88" s="370">
        <v>-7.2143405453828302E-2</v>
      </c>
      <c r="L88" s="371">
        <v>25164.904531913995</v>
      </c>
      <c r="M88" s="371">
        <v>-17511.891818442342</v>
      </c>
      <c r="N88" s="370">
        <v>-0.41033754442760845</v>
      </c>
      <c r="O88" s="369">
        <v>2715.495695233345</v>
      </c>
      <c r="P88" s="369">
        <v>-1584.1032736301422</v>
      </c>
      <c r="Q88" s="370">
        <v>-0.36843047109783544</v>
      </c>
    </row>
    <row r="89" spans="1:17">
      <c r="A89" s="523" t="s">
        <v>195</v>
      </c>
      <c r="B89" s="523" t="s">
        <v>169</v>
      </c>
      <c r="C89" s="225" t="s">
        <v>236</v>
      </c>
      <c r="D89" s="365">
        <v>48169.788928098977</v>
      </c>
      <c r="E89" s="365">
        <v>-175.24738653004169</v>
      </c>
      <c r="F89" s="366">
        <v>-3.6249302904549172E-3</v>
      </c>
      <c r="G89" s="375">
        <v>0.38037611174648356</v>
      </c>
      <c r="H89" s="375">
        <v>1.6760693728329112E-2</v>
      </c>
      <c r="I89" s="376">
        <v>2.4685780512118969</v>
      </c>
      <c r="J89" s="376">
        <v>0.19692906521082065</v>
      </c>
      <c r="K89" s="366">
        <v>8.6689918391611651E-2</v>
      </c>
      <c r="L89" s="367">
        <v>118910.88367941498</v>
      </c>
      <c r="M89" s="367">
        <v>9087.9309571027698</v>
      </c>
      <c r="N89" s="366">
        <v>8.2750743190101991E-2</v>
      </c>
      <c r="O89" s="365">
        <v>13697.97263610363</v>
      </c>
      <c r="P89" s="365">
        <v>-79.179239273071289</v>
      </c>
      <c r="Q89" s="366">
        <v>-5.7471413532563919E-3</v>
      </c>
    </row>
    <row r="90" spans="1:17">
      <c r="A90" s="523" t="s">
        <v>195</v>
      </c>
      <c r="B90" s="523" t="s">
        <v>169</v>
      </c>
      <c r="C90" s="221" t="s">
        <v>237</v>
      </c>
      <c r="D90" s="369">
        <v>461019.93098895455</v>
      </c>
      <c r="E90" s="369">
        <v>-136002.80423452758</v>
      </c>
      <c r="F90" s="370">
        <v>-0.22780171710482341</v>
      </c>
      <c r="G90" s="377">
        <v>3.6404761716719305</v>
      </c>
      <c r="H90" s="377">
        <v>-0.84988494879202925</v>
      </c>
      <c r="I90" s="378">
        <v>1.8179590939013732</v>
      </c>
      <c r="J90" s="378">
        <v>-3.4023257882310753E-2</v>
      </c>
      <c r="K90" s="370">
        <v>-1.8371264634105301E-2</v>
      </c>
      <c r="L90" s="371">
        <v>838115.37601115345</v>
      </c>
      <c r="M90" s="371">
        <v>-267560.1932363587</v>
      </c>
      <c r="N90" s="370">
        <v>-0.24198797610989245</v>
      </c>
      <c r="O90" s="369">
        <v>114848.42521166801</v>
      </c>
      <c r="P90" s="369">
        <v>-33925.360895835795</v>
      </c>
      <c r="Q90" s="370">
        <v>-0.22803318906814241</v>
      </c>
    </row>
    <row r="91" spans="1:17">
      <c r="A91" s="523" t="s">
        <v>195</v>
      </c>
      <c r="B91" s="523" t="s">
        <v>169</v>
      </c>
      <c r="C91" s="225" t="s">
        <v>238</v>
      </c>
      <c r="D91" s="365">
        <v>2676886.8355034757</v>
      </c>
      <c r="E91" s="365">
        <v>-546044.1304644295</v>
      </c>
      <c r="F91" s="366">
        <v>-0.16942470571982682</v>
      </c>
      <c r="G91" s="375">
        <v>21.138224367020182</v>
      </c>
      <c r="H91" s="375">
        <v>-3.1022660694190947</v>
      </c>
      <c r="I91" s="376">
        <v>4.3136601085676425</v>
      </c>
      <c r="J91" s="376">
        <v>0.20998287807576865</v>
      </c>
      <c r="K91" s="366">
        <v>5.1169442985309968E-2</v>
      </c>
      <c r="L91" s="367">
        <v>11547179.957461216</v>
      </c>
      <c r="M91" s="367">
        <v>-1678688.4630284589</v>
      </c>
      <c r="N91" s="366">
        <v>-0.12692463055415057</v>
      </c>
      <c r="O91" s="365">
        <v>2833537.5736774206</v>
      </c>
      <c r="P91" s="365">
        <v>-532335.25734904176</v>
      </c>
      <c r="Q91" s="366">
        <v>-0.15815667557074634</v>
      </c>
    </row>
    <row r="92" spans="1:17">
      <c r="A92" s="523" t="s">
        <v>195</v>
      </c>
      <c r="B92" s="523" t="s">
        <v>169</v>
      </c>
      <c r="C92" s="221" t="s">
        <v>239</v>
      </c>
      <c r="D92" s="369">
        <v>599824.10491200397</v>
      </c>
      <c r="E92" s="369">
        <v>466700.87292815378</v>
      </c>
      <c r="F92" s="370">
        <v>3.5057808165652973</v>
      </c>
      <c r="G92" s="377">
        <v>4.7365530519306596</v>
      </c>
      <c r="H92" s="377">
        <v>3.7352990797397632</v>
      </c>
      <c r="I92" s="378">
        <v>4.9589499096778969E-2</v>
      </c>
      <c r="J92" s="378">
        <v>-0.90680610999062261</v>
      </c>
      <c r="K92" s="370">
        <v>-0.94814959560082301</v>
      </c>
      <c r="L92" s="371">
        <v>29744.976908760073</v>
      </c>
      <c r="M92" s="371">
        <v>-97573.497628117795</v>
      </c>
      <c r="N92" s="370">
        <v>-0.76637344252703543</v>
      </c>
      <c r="O92" s="369">
        <v>65971.512511134148</v>
      </c>
      <c r="P92" s="369">
        <v>43788.095593214035</v>
      </c>
      <c r="Q92" s="370">
        <v>1.9739112218479438</v>
      </c>
    </row>
    <row r="93" spans="1:17">
      <c r="A93" s="523" t="s">
        <v>196</v>
      </c>
      <c r="B93" s="523" t="s">
        <v>216</v>
      </c>
      <c r="C93" s="225" t="s">
        <v>39</v>
      </c>
      <c r="D93" s="365">
        <v>4805881.9205563953</v>
      </c>
      <c r="E93" s="365">
        <v>2268956.7863382469</v>
      </c>
      <c r="F93" s="366">
        <v>0.89437278055014957</v>
      </c>
      <c r="G93" s="375">
        <v>3.2303830678036358</v>
      </c>
      <c r="H93" s="375">
        <v>1.4138378612575602</v>
      </c>
      <c r="I93" s="376">
        <v>3.547536180069053</v>
      </c>
      <c r="J93" s="376">
        <v>1.5729546994633914E-3</v>
      </c>
      <c r="K93" s="366">
        <v>4.4359024600415731E-4</v>
      </c>
      <c r="L93" s="367">
        <v>17049039.99031356</v>
      </c>
      <c r="M93" s="367">
        <v>8053196.7588601951</v>
      </c>
      <c r="N93" s="366">
        <v>0.89521310583789748</v>
      </c>
      <c r="O93" s="365">
        <v>3224345.9347456694</v>
      </c>
      <c r="P93" s="365">
        <v>1518195.7040200233</v>
      </c>
      <c r="Q93" s="366">
        <v>0.88983705929243795</v>
      </c>
    </row>
    <row r="94" spans="1:17">
      <c r="A94" s="523" t="s">
        <v>196</v>
      </c>
      <c r="B94" s="523" t="s">
        <v>96</v>
      </c>
      <c r="C94" s="221" t="s">
        <v>234</v>
      </c>
      <c r="D94" s="369">
        <v>75231694.455851644</v>
      </c>
      <c r="E94" s="369">
        <v>7034957.172996521</v>
      </c>
      <c r="F94" s="370">
        <v>0.10315679977207842</v>
      </c>
      <c r="G94" s="377">
        <v>50.568698097398041</v>
      </c>
      <c r="H94" s="377">
        <v>1.7369629616934219</v>
      </c>
      <c r="I94" s="378">
        <v>1.9613205018616751</v>
      </c>
      <c r="J94" s="378">
        <v>-4.902890644814617E-2</v>
      </c>
      <c r="K94" s="370">
        <v>-2.4388251239055341E-2</v>
      </c>
      <c r="L94" s="371">
        <v>147553464.72605515</v>
      </c>
      <c r="M94" s="371">
        <v>10454194.280807018</v>
      </c>
      <c r="N94" s="370">
        <v>7.6252734583164672E-2</v>
      </c>
      <c r="O94" s="369">
        <v>37939719.575102739</v>
      </c>
      <c r="P94" s="369">
        <v>3554309.1033835113</v>
      </c>
      <c r="Q94" s="370">
        <v>0.10336677836976248</v>
      </c>
    </row>
    <row r="95" spans="1:17">
      <c r="A95" s="523" t="s">
        <v>196</v>
      </c>
      <c r="B95" s="523" t="s">
        <v>96</v>
      </c>
      <c r="C95" s="225" t="s">
        <v>235</v>
      </c>
      <c r="D95" s="365">
        <v>3891805.1999040497</v>
      </c>
      <c r="E95" s="365">
        <v>822755.69086143374</v>
      </c>
      <c r="F95" s="366">
        <v>0.26808159608936732</v>
      </c>
      <c r="G95" s="375">
        <v>2.6159655665249213</v>
      </c>
      <c r="H95" s="375">
        <v>0.41839690393128759</v>
      </c>
      <c r="I95" s="376">
        <v>2.5552134811156466</v>
      </c>
      <c r="J95" s="376">
        <v>-0.18911299073307442</v>
      </c>
      <c r="K95" s="366">
        <v>-6.8910529659278505E-2</v>
      </c>
      <c r="L95" s="367">
        <v>9944393.1126708016</v>
      </c>
      <c r="M95" s="367">
        <v>1521919.3015908301</v>
      </c>
      <c r="N95" s="366">
        <v>0.18069742165166577</v>
      </c>
      <c r="O95" s="365">
        <v>1270506.1298446655</v>
      </c>
      <c r="P95" s="365">
        <v>256425.38007867336</v>
      </c>
      <c r="Q95" s="366">
        <v>0.25286485335398162</v>
      </c>
    </row>
    <row r="96" spans="1:17">
      <c r="A96" s="523" t="s">
        <v>196</v>
      </c>
      <c r="B96" s="523" t="s">
        <v>96</v>
      </c>
      <c r="C96" s="221" t="s">
        <v>236</v>
      </c>
      <c r="D96" s="369">
        <v>3555462.704844703</v>
      </c>
      <c r="E96" s="369">
        <v>-108472.30711918278</v>
      </c>
      <c r="F96" s="370">
        <v>-2.9605412422705916E-2</v>
      </c>
      <c r="G96" s="377">
        <v>2.3898852926057588</v>
      </c>
      <c r="H96" s="377">
        <v>-0.23364643614214087</v>
      </c>
      <c r="I96" s="378">
        <v>2.0197978897031503</v>
      </c>
      <c r="J96" s="378">
        <v>0.10122868897981463</v>
      </c>
      <c r="K96" s="370">
        <v>5.2762594615638342E-2</v>
      </c>
      <c r="L96" s="371">
        <v>7181316.0681635858</v>
      </c>
      <c r="M96" s="371">
        <v>151803.20075778849</v>
      </c>
      <c r="N96" s="370">
        <v>2.1595123818844451E-2</v>
      </c>
      <c r="O96" s="369">
        <v>994320.91946554184</v>
      </c>
      <c r="P96" s="369">
        <v>-33270.041338980198</v>
      </c>
      <c r="Q96" s="370">
        <v>-3.2376736082742885E-2</v>
      </c>
    </row>
    <row r="97" spans="1:17">
      <c r="A97" s="523" t="s">
        <v>196</v>
      </c>
      <c r="B97" s="523" t="s">
        <v>96</v>
      </c>
      <c r="C97" s="225" t="s">
        <v>237</v>
      </c>
      <c r="D97" s="365">
        <v>45459170.844787501</v>
      </c>
      <c r="E97" s="365">
        <v>-883787.75310245156</v>
      </c>
      <c r="F97" s="366">
        <v>-1.9070594106235839E-2</v>
      </c>
      <c r="G97" s="375">
        <v>30.556417781565639</v>
      </c>
      <c r="H97" s="375">
        <v>-2.6270917208165905</v>
      </c>
      <c r="I97" s="376">
        <v>1.6510025188686019</v>
      </c>
      <c r="J97" s="376">
        <v>-9.731232523130906E-3</v>
      </c>
      <c r="K97" s="366">
        <v>-5.8595982137268606E-3</v>
      </c>
      <c r="L97" s="367">
        <v>75053205.570422277</v>
      </c>
      <c r="M97" s="367">
        <v>-1910109.9124432653</v>
      </c>
      <c r="N97" s="366">
        <v>-2.4818446300803088E-2</v>
      </c>
      <c r="O97" s="365">
        <v>11406595.90008992</v>
      </c>
      <c r="P97" s="365">
        <v>-99598.273199854419</v>
      </c>
      <c r="Q97" s="366">
        <v>-8.6560570506501316E-3</v>
      </c>
    </row>
    <row r="98" spans="1:17">
      <c r="A98" s="523" t="s">
        <v>196</v>
      </c>
      <c r="B98" s="523" t="s">
        <v>96</v>
      </c>
      <c r="C98" s="221" t="s">
        <v>238</v>
      </c>
      <c r="D98" s="369">
        <v>10852046.707145104</v>
      </c>
      <c r="E98" s="369">
        <v>135183.06685120426</v>
      </c>
      <c r="F98" s="370">
        <v>1.2614051217646825E-2</v>
      </c>
      <c r="G98" s="377">
        <v>7.2944505323420747</v>
      </c>
      <c r="H98" s="377">
        <v>-0.37927503898170301</v>
      </c>
      <c r="I98" s="378">
        <v>3.7734665174851849</v>
      </c>
      <c r="J98" s="378">
        <v>-0.20493919256985649</v>
      </c>
      <c r="K98" s="370">
        <v>-5.1512894235973015E-2</v>
      </c>
      <c r="L98" s="371">
        <v>40949834.895597406</v>
      </c>
      <c r="M98" s="371">
        <v>-1686196.6048291028</v>
      </c>
      <c r="N98" s="370">
        <v>-3.9548629304587947E-2</v>
      </c>
      <c r="O98" s="369">
        <v>12642263.906177517</v>
      </c>
      <c r="P98" s="369">
        <v>-100741.23072095774</v>
      </c>
      <c r="Q98" s="370">
        <v>-7.9056101475822836E-3</v>
      </c>
    </row>
    <row r="99" spans="1:17">
      <c r="A99" s="523" t="s">
        <v>196</v>
      </c>
      <c r="B99" s="523" t="s">
        <v>96</v>
      </c>
      <c r="C99" s="225" t="s">
        <v>239</v>
      </c>
      <c r="D99" s="365">
        <v>4975208.3130226312</v>
      </c>
      <c r="E99" s="365">
        <v>-154914.87495142501</v>
      </c>
      <c r="F99" s="366">
        <v>-3.0197106243876115E-2</v>
      </c>
      <c r="G99" s="375">
        <v>3.344199661760209</v>
      </c>
      <c r="H99" s="375">
        <v>-0.32918453094171163</v>
      </c>
      <c r="I99" s="376">
        <v>1.810871117034871</v>
      </c>
      <c r="J99" s="376">
        <v>3.4535727689875229E-2</v>
      </c>
      <c r="K99" s="366">
        <v>1.9442121063978746E-2</v>
      </c>
      <c r="L99" s="367">
        <v>9009461.0352844689</v>
      </c>
      <c r="M99" s="367">
        <v>-103358.33521321788</v>
      </c>
      <c r="N99" s="366">
        <v>-1.1342080975272648E-2</v>
      </c>
      <c r="O99" s="365">
        <v>756167.845941782</v>
      </c>
      <c r="P99" s="365">
        <v>-26540.444343805313</v>
      </c>
      <c r="Q99" s="366">
        <v>-3.3908474808822434E-2</v>
      </c>
    </row>
    <row r="100" spans="1:17">
      <c r="A100" s="523" t="s">
        <v>196</v>
      </c>
      <c r="B100" s="523" t="s">
        <v>240</v>
      </c>
      <c r="C100" s="221" t="s">
        <v>39</v>
      </c>
      <c r="D100" s="369">
        <v>49507430.868589699</v>
      </c>
      <c r="E100" s="369">
        <v>17458758.563962221</v>
      </c>
      <c r="F100" s="370">
        <v>0.54475762359245583</v>
      </c>
      <c r="G100" s="377">
        <v>2.5177036873998819</v>
      </c>
      <c r="H100" s="377">
        <v>0.80447770618910064</v>
      </c>
      <c r="I100" s="378">
        <v>3.5809651559127214</v>
      </c>
      <c r="J100" s="378">
        <v>0.2565040805082166</v>
      </c>
      <c r="K100" s="370">
        <v>7.7156590102955683E-2</v>
      </c>
      <c r="L100" s="371">
        <v>177284384.89917758</v>
      </c>
      <c r="M100" s="371">
        <v>70739821.304049149</v>
      </c>
      <c r="N100" s="370">
        <v>0.66394585436439491</v>
      </c>
      <c r="O100" s="369">
        <v>33278453.240428388</v>
      </c>
      <c r="P100" s="369">
        <v>11721482.54204376</v>
      </c>
      <c r="Q100" s="370">
        <v>0.54374442058884043</v>
      </c>
    </row>
    <row r="101" spans="1:17">
      <c r="A101" s="523" t="s">
        <v>196</v>
      </c>
      <c r="B101" s="523" t="s">
        <v>168</v>
      </c>
      <c r="C101" s="225" t="s">
        <v>234</v>
      </c>
      <c r="D101" s="365">
        <v>976583647.35435951</v>
      </c>
      <c r="E101" s="365">
        <v>37545141.214134097</v>
      </c>
      <c r="F101" s="366">
        <v>3.9982536358873798E-2</v>
      </c>
      <c r="G101" s="375">
        <v>49.664226296147092</v>
      </c>
      <c r="H101" s="375">
        <v>-0.53395822722559672</v>
      </c>
      <c r="I101" s="376">
        <v>1.9852372267606255</v>
      </c>
      <c r="J101" s="376">
        <v>-3.2604538945460781E-2</v>
      </c>
      <c r="K101" s="366">
        <v>-1.6158124734845972E-2</v>
      </c>
      <c r="L101" s="367">
        <v>1938750211.7735453</v>
      </c>
      <c r="M101" s="367">
        <v>43919094.477547169</v>
      </c>
      <c r="N101" s="366">
        <v>2.3178368814325532E-2</v>
      </c>
      <c r="O101" s="365">
        <v>492757706.83607876</v>
      </c>
      <c r="P101" s="365">
        <v>20114208.731236219</v>
      </c>
      <c r="Q101" s="366">
        <v>4.2556829432517554E-2</v>
      </c>
    </row>
    <row r="102" spans="1:17">
      <c r="A102" s="523" t="s">
        <v>196</v>
      </c>
      <c r="B102" s="523" t="s">
        <v>168</v>
      </c>
      <c r="C102" s="221" t="s">
        <v>235</v>
      </c>
      <c r="D102" s="369">
        <v>51343995.042731918</v>
      </c>
      <c r="E102" s="369">
        <v>-654638.66811900586</v>
      </c>
      <c r="F102" s="370">
        <v>-1.2589535943564566E-2</v>
      </c>
      <c r="G102" s="377">
        <v>2.6111022805455839</v>
      </c>
      <c r="H102" s="377">
        <v>-0.16858885343095942</v>
      </c>
      <c r="I102" s="378">
        <v>2.6394911565079573</v>
      </c>
      <c r="J102" s="378">
        <v>-0.31427335442283733</v>
      </c>
      <c r="K102" s="370">
        <v>-0.10639756597380305</v>
      </c>
      <c r="L102" s="371">
        <v>135522020.85507929</v>
      </c>
      <c r="M102" s="371">
        <v>-18069698.016921818</v>
      </c>
      <c r="N102" s="370">
        <v>-0.11764760593623268</v>
      </c>
      <c r="O102" s="369">
        <v>16850443.413476113</v>
      </c>
      <c r="P102" s="369">
        <v>-523333.84783190116</v>
      </c>
      <c r="Q102" s="370">
        <v>-3.0122053480988457E-2</v>
      </c>
    </row>
    <row r="103" spans="1:17">
      <c r="A103" s="523" t="s">
        <v>196</v>
      </c>
      <c r="B103" s="523" t="s">
        <v>168</v>
      </c>
      <c r="C103" s="225" t="s">
        <v>236</v>
      </c>
      <c r="D103" s="365">
        <v>50388160.82852494</v>
      </c>
      <c r="E103" s="365">
        <v>-264960.17453016341</v>
      </c>
      <c r="F103" s="366">
        <v>-5.2308755962773264E-3</v>
      </c>
      <c r="G103" s="375">
        <v>2.562493268051286</v>
      </c>
      <c r="H103" s="375">
        <v>-0.14527078866183407</v>
      </c>
      <c r="I103" s="376">
        <v>1.9226303508098395</v>
      </c>
      <c r="J103" s="376">
        <v>4.4918923790698395E-2</v>
      </c>
      <c r="K103" s="366">
        <v>2.3922165645019797E-2</v>
      </c>
      <c r="L103" s="367">
        <v>96877807.330409512</v>
      </c>
      <c r="M103" s="367">
        <v>1765863.2087896913</v>
      </c>
      <c r="N103" s="366">
        <v>1.8566156176259827E-2</v>
      </c>
      <c r="O103" s="365">
        <v>14084727.647712111</v>
      </c>
      <c r="P103" s="365">
        <v>-101033.8150883913</v>
      </c>
      <c r="Q103" s="366">
        <v>-7.1221989283644397E-3</v>
      </c>
    </row>
    <row r="104" spans="1:17">
      <c r="A104" s="523" t="s">
        <v>196</v>
      </c>
      <c r="B104" s="523" t="s">
        <v>168</v>
      </c>
      <c r="C104" s="221" t="s">
        <v>237</v>
      </c>
      <c r="D104" s="369">
        <v>615415687.1003108</v>
      </c>
      <c r="E104" s="369">
        <v>38213505.603610277</v>
      </c>
      <c r="F104" s="370">
        <v>6.6204714446022439E-2</v>
      </c>
      <c r="G104" s="377">
        <v>31.29700567191486</v>
      </c>
      <c r="H104" s="377">
        <v>0.44150674976746629</v>
      </c>
      <c r="I104" s="378">
        <v>1.6502264456255811</v>
      </c>
      <c r="J104" s="378">
        <v>-3.6772541040583917E-3</v>
      </c>
      <c r="K104" s="370">
        <v>-2.2233786070250073E-3</v>
      </c>
      <c r="L104" s="371">
        <v>1015575241.9057707</v>
      </c>
      <c r="M104" s="371">
        <v>60938418.436358809</v>
      </c>
      <c r="N104" s="370">
        <v>6.3834137693213944E-2</v>
      </c>
      <c r="O104" s="369">
        <v>153640157.53689602</v>
      </c>
      <c r="P104" s="369">
        <v>10168953.451429069</v>
      </c>
      <c r="Q104" s="370">
        <v>7.0878010094425237E-2</v>
      </c>
    </row>
    <row r="105" spans="1:17">
      <c r="A105" s="523" t="s">
        <v>196</v>
      </c>
      <c r="B105" s="523" t="s">
        <v>168</v>
      </c>
      <c r="C105" s="225" t="s">
        <v>238</v>
      </c>
      <c r="D105" s="365">
        <v>159925536.42417425</v>
      </c>
      <c r="E105" s="365">
        <v>11553616.247377574</v>
      </c>
      <c r="F105" s="366">
        <v>7.786929112739488E-2</v>
      </c>
      <c r="G105" s="375">
        <v>8.1330237845165261</v>
      </c>
      <c r="H105" s="375">
        <v>0.2015055577125624</v>
      </c>
      <c r="I105" s="376">
        <v>3.8014304741271117</v>
      </c>
      <c r="J105" s="376">
        <v>-0.2195017590241326</v>
      </c>
      <c r="K105" s="366">
        <v>-5.4589768316514728E-2</v>
      </c>
      <c r="L105" s="367">
        <v>607945807.75398135</v>
      </c>
      <c r="M105" s="367">
        <v>11352371.420556188</v>
      </c>
      <c r="N105" s="366">
        <v>1.9028656249264458E-2</v>
      </c>
      <c r="O105" s="365">
        <v>187266329.02902362</v>
      </c>
      <c r="P105" s="365">
        <v>11243492.308038563</v>
      </c>
      <c r="Q105" s="366">
        <v>6.3875190955254832E-2</v>
      </c>
    </row>
    <row r="106" spans="1:17">
      <c r="A106" s="523" t="s">
        <v>196</v>
      </c>
      <c r="B106" s="523" t="s">
        <v>168</v>
      </c>
      <c r="C106" s="221" t="s">
        <v>239</v>
      </c>
      <c r="D106" s="369">
        <v>63207960.086970091</v>
      </c>
      <c r="E106" s="369">
        <v>-8141291.0903797001</v>
      </c>
      <c r="F106" s="370">
        <v>-0.11410478675022447</v>
      </c>
      <c r="G106" s="377">
        <v>3.2144450114246554</v>
      </c>
      <c r="H106" s="377">
        <v>-0.59967214435280392</v>
      </c>
      <c r="I106" s="378">
        <v>1.8064250324309004</v>
      </c>
      <c r="J106" s="378">
        <v>-1.5802349814351135E-3</v>
      </c>
      <c r="K106" s="370">
        <v>-8.740212265513957E-4</v>
      </c>
      <c r="L106" s="371">
        <v>114180441.349996</v>
      </c>
      <c r="M106" s="371">
        <v>-14819380.604578197</v>
      </c>
      <c r="N106" s="370">
        <v>-0.11487907797110504</v>
      </c>
      <c r="O106" s="369">
        <v>9606254.256601274</v>
      </c>
      <c r="P106" s="369">
        <v>-1621094.9321547747</v>
      </c>
      <c r="Q106" s="370">
        <v>-0.14438803896633648</v>
      </c>
    </row>
    <row r="107" spans="1:17">
      <c r="A107" s="523" t="s">
        <v>196</v>
      </c>
      <c r="B107" s="523" t="s">
        <v>223</v>
      </c>
      <c r="C107" s="225" t="s">
        <v>39</v>
      </c>
      <c r="D107" s="365">
        <v>24694906.688130435</v>
      </c>
      <c r="E107" s="365">
        <v>10087585.308480307</v>
      </c>
      <c r="F107" s="366">
        <v>0.6905841972186364</v>
      </c>
      <c r="G107" s="375">
        <v>3.0680446046610452</v>
      </c>
      <c r="H107" s="375">
        <v>1.1627064355812369</v>
      </c>
      <c r="I107" s="376">
        <v>3.5692415928026313</v>
      </c>
      <c r="J107" s="376">
        <v>0.21950907717520618</v>
      </c>
      <c r="K107" s="366">
        <v>6.5530330004302084E-2</v>
      </c>
      <c r="L107" s="367">
        <v>88142088.081655025</v>
      </c>
      <c r="M107" s="367">
        <v>39211468.690021336</v>
      </c>
      <c r="N107" s="366">
        <v>0.80136873756243188</v>
      </c>
      <c r="O107" s="365">
        <v>16578629.52433937</v>
      </c>
      <c r="P107" s="365">
        <v>6764149.3603109792</v>
      </c>
      <c r="Q107" s="366">
        <v>0.68920098133191476</v>
      </c>
    </row>
    <row r="108" spans="1:17">
      <c r="A108" s="523" t="s">
        <v>196</v>
      </c>
      <c r="B108" s="523" t="s">
        <v>169</v>
      </c>
      <c r="C108" s="221" t="s">
        <v>234</v>
      </c>
      <c r="D108" s="369">
        <v>401869849.02679354</v>
      </c>
      <c r="E108" s="369">
        <v>20563361.043333054</v>
      </c>
      <c r="F108" s="370">
        <v>5.3928694347904746E-2</v>
      </c>
      <c r="G108" s="377">
        <v>49.927486572574097</v>
      </c>
      <c r="H108" s="377">
        <v>0.19093414176423096</v>
      </c>
      <c r="I108" s="378">
        <v>1.9598536098070667</v>
      </c>
      <c r="J108" s="378">
        <v>-5.8718434905775441E-2</v>
      </c>
      <c r="K108" s="370">
        <v>-2.9089095462098605E-2</v>
      </c>
      <c r="L108" s="371">
        <v>787606074.28778219</v>
      </c>
      <c r="M108" s="371">
        <v>17911457.17673552</v>
      </c>
      <c r="N108" s="370">
        <v>2.3270861947773461E-2</v>
      </c>
      <c r="O108" s="369">
        <v>202804325.95549965</v>
      </c>
      <c r="P108" s="369">
        <v>10672978.586793929</v>
      </c>
      <c r="Q108" s="370">
        <v>5.5550428042916752E-2</v>
      </c>
    </row>
    <row r="109" spans="1:17">
      <c r="A109" s="523" t="s">
        <v>196</v>
      </c>
      <c r="B109" s="523" t="s">
        <v>169</v>
      </c>
      <c r="C109" s="225" t="s">
        <v>235</v>
      </c>
      <c r="D109" s="365">
        <v>17891864.117614422</v>
      </c>
      <c r="E109" s="365">
        <v>-1202411.8983716592</v>
      </c>
      <c r="F109" s="366">
        <v>-6.2972374410267123E-2</v>
      </c>
      <c r="G109" s="375">
        <v>2.2228485357978585</v>
      </c>
      <c r="H109" s="375">
        <v>-0.26775545371160003</v>
      </c>
      <c r="I109" s="376">
        <v>2.6345275923031881</v>
      </c>
      <c r="J109" s="376">
        <v>-5.7265575611370245E-2</v>
      </c>
      <c r="K109" s="366">
        <v>-2.1274136621624692E-2</v>
      </c>
      <c r="L109" s="367">
        <v>47136609.695594527</v>
      </c>
      <c r="M109" s="367">
        <v>-4261232.0305116177</v>
      </c>
      <c r="N109" s="366">
        <v>-8.2906828135299704E-2</v>
      </c>
      <c r="O109" s="365">
        <v>5887506.0521572828</v>
      </c>
      <c r="P109" s="365">
        <v>-365492.64845681284</v>
      </c>
      <c r="Q109" s="366">
        <v>-5.8450779530934249E-2</v>
      </c>
    </row>
    <row r="110" spans="1:17">
      <c r="A110" s="523" t="s">
        <v>196</v>
      </c>
      <c r="B110" s="523" t="s">
        <v>169</v>
      </c>
      <c r="C110" s="221" t="s">
        <v>236</v>
      </c>
      <c r="D110" s="369">
        <v>18956510.993755944</v>
      </c>
      <c r="E110" s="369">
        <v>-1434544.4575082213</v>
      </c>
      <c r="F110" s="370">
        <v>-7.0351653004763176E-2</v>
      </c>
      <c r="G110" s="377">
        <v>2.3551180821243975</v>
      </c>
      <c r="H110" s="377">
        <v>-0.30463419204971132</v>
      </c>
      <c r="I110" s="378">
        <v>2.0188713700308765</v>
      </c>
      <c r="J110" s="378">
        <v>0.12242026833071984</v>
      </c>
      <c r="K110" s="370">
        <v>6.4552293608293315E-2</v>
      </c>
      <c r="L110" s="371">
        <v>38270757.320969433</v>
      </c>
      <c r="M110" s="371">
        <v>-399882.25440947711</v>
      </c>
      <c r="N110" s="370">
        <v>-1.0340719957062126E-2</v>
      </c>
      <c r="O110" s="369">
        <v>5300469.94684273</v>
      </c>
      <c r="P110" s="369">
        <v>-420262.99523842335</v>
      </c>
      <c r="Q110" s="370">
        <v>-7.346313828897863E-2</v>
      </c>
    </row>
    <row r="111" spans="1:17">
      <c r="A111" s="523" t="s">
        <v>196</v>
      </c>
      <c r="B111" s="523" t="s">
        <v>169</v>
      </c>
      <c r="C111" s="225" t="s">
        <v>237</v>
      </c>
      <c r="D111" s="365">
        <v>254907447.8858569</v>
      </c>
      <c r="E111" s="365">
        <v>9749087.6733908951</v>
      </c>
      <c r="F111" s="366">
        <v>3.9766490789634373E-2</v>
      </c>
      <c r="G111" s="375">
        <v>31.669178995117203</v>
      </c>
      <c r="H111" s="375">
        <v>-0.30859222257995</v>
      </c>
      <c r="I111" s="376">
        <v>1.6334061582360839</v>
      </c>
      <c r="J111" s="376">
        <v>-2.4369044919581029E-2</v>
      </c>
      <c r="K111" s="366">
        <v>-1.469984885356786E-2</v>
      </c>
      <c r="L111" s="367">
        <v>416367395.15700227</v>
      </c>
      <c r="M111" s="367">
        <v>9949944.7504717708</v>
      </c>
      <c r="N111" s="366">
        <v>2.4482080532022082E-2</v>
      </c>
      <c r="O111" s="365">
        <v>63892339.310547009</v>
      </c>
      <c r="P111" s="365">
        <v>2987757.851769954</v>
      </c>
      <c r="Q111" s="366">
        <v>4.9056372775374904E-2</v>
      </c>
    </row>
    <row r="112" spans="1:17">
      <c r="A112" s="523" t="s">
        <v>196</v>
      </c>
      <c r="B112" s="523" t="s">
        <v>169</v>
      </c>
      <c r="C112" s="221" t="s">
        <v>238</v>
      </c>
      <c r="D112" s="369">
        <v>60146483.227247223</v>
      </c>
      <c r="E112" s="369">
        <v>2562115.7686917931</v>
      </c>
      <c r="F112" s="370">
        <v>4.4493251932233115E-2</v>
      </c>
      <c r="G112" s="377">
        <v>7.4724758301430194</v>
      </c>
      <c r="H112" s="377">
        <v>-3.8668096213918091E-2</v>
      </c>
      <c r="I112" s="378">
        <v>3.7483706391938938</v>
      </c>
      <c r="J112" s="378">
        <v>-0.27273137839068884</v>
      </c>
      <c r="K112" s="370">
        <v>-6.7825033336138679E-2</v>
      </c>
      <c r="L112" s="371">
        <v>225451311.77978149</v>
      </c>
      <c r="M112" s="371">
        <v>-6101304.3891477287</v>
      </c>
      <c r="N112" s="370">
        <v>-2.6349537699442455E-2</v>
      </c>
      <c r="O112" s="369">
        <v>69937774.026556849</v>
      </c>
      <c r="P112" s="369">
        <v>2000043.1616851389</v>
      </c>
      <c r="Q112" s="370">
        <v>2.9439357721017044E-2</v>
      </c>
    </row>
    <row r="113" spans="1:17">
      <c r="A113" s="523" t="s">
        <v>196</v>
      </c>
      <c r="B113" s="523" t="s">
        <v>169</v>
      </c>
      <c r="C113" s="225" t="s">
        <v>239</v>
      </c>
      <c r="D113" s="365">
        <v>26439967.463419549</v>
      </c>
      <c r="E113" s="365">
        <v>-2070594.3859275319</v>
      </c>
      <c r="F113" s="366">
        <v>-7.2625520214886621E-2</v>
      </c>
      <c r="G113" s="375">
        <v>3.2848473795832414</v>
      </c>
      <c r="H113" s="375">
        <v>-0.43399061279156026</v>
      </c>
      <c r="I113" s="376">
        <v>1.7997847788434533</v>
      </c>
      <c r="J113" s="376">
        <v>-5.1103620656438586E-3</v>
      </c>
      <c r="K113" s="366">
        <v>-2.8313900069950049E-3</v>
      </c>
      <c r="L113" s="367">
        <v>47586250.993778653</v>
      </c>
      <c r="M113" s="367">
        <v>-3872323.5526961759</v>
      </c>
      <c r="N113" s="366">
        <v>-7.5251279049692393E-2</v>
      </c>
      <c r="O113" s="365">
        <v>4012062.6585231423</v>
      </c>
      <c r="P113" s="365">
        <v>-406198.12234675884</v>
      </c>
      <c r="Q113" s="366">
        <v>-9.1936203518250326E-2</v>
      </c>
    </row>
  </sheetData>
  <mergeCells count="20">
    <mergeCell ref="A51:A71"/>
    <mergeCell ref="B51:B57"/>
    <mergeCell ref="B58:B64"/>
    <mergeCell ref="B65:B71"/>
    <mergeCell ref="A9:A29"/>
    <mergeCell ref="B9:B15"/>
    <mergeCell ref="B16:B22"/>
    <mergeCell ref="B23:B29"/>
    <mergeCell ref="A30:A50"/>
    <mergeCell ref="B30:B36"/>
    <mergeCell ref="B37:B43"/>
    <mergeCell ref="B44:B50"/>
    <mergeCell ref="A93:A113"/>
    <mergeCell ref="B93:B99"/>
    <mergeCell ref="B100:B106"/>
    <mergeCell ref="B107:B113"/>
    <mergeCell ref="A72:A92"/>
    <mergeCell ref="B72:B78"/>
    <mergeCell ref="B79:B85"/>
    <mergeCell ref="B86:B9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8:Q68"/>
  <sheetViews>
    <sheetView topLeftCell="A42" workbookViewId="0">
      <selection activeCell="D9" sqref="D9:Q188"/>
    </sheetView>
  </sheetViews>
  <sheetFormatPr defaultRowHeight="13.2"/>
  <cols>
    <col min="1" max="1" width="30.5546875" bestFit="1" customWidth="1"/>
    <col min="2" max="2" width="39" customWidth="1"/>
    <col min="3" max="3" width="18.7773437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4414062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523" t="s">
        <v>178</v>
      </c>
      <c r="B9" s="523" t="s">
        <v>216</v>
      </c>
      <c r="C9" s="221" t="s">
        <v>44</v>
      </c>
      <c r="D9" s="365">
        <v>315457801.98515046</v>
      </c>
      <c r="E9" s="365">
        <v>5538470.9946090579</v>
      </c>
      <c r="F9" s="366">
        <v>1.7870685823008856E-2</v>
      </c>
      <c r="G9" s="375">
        <v>100</v>
      </c>
      <c r="H9" s="375">
        <v>-5.6843418860808015E-14</v>
      </c>
      <c r="I9" s="376">
        <v>2.2984516617246036</v>
      </c>
      <c r="J9" s="376">
        <v>2.9744809053942056E-3</v>
      </c>
      <c r="K9" s="366">
        <v>1.2958006859090942E-3</v>
      </c>
      <c r="L9" s="367">
        <v>725064509.17675996</v>
      </c>
      <c r="M9" s="367">
        <v>13651756.993216515</v>
      </c>
      <c r="N9" s="366">
        <v>1.9189643355864924E-2</v>
      </c>
      <c r="O9" s="365">
        <v>161901057.89442211</v>
      </c>
      <c r="P9" s="365">
        <v>5108454.9714019299</v>
      </c>
      <c r="Q9" s="366">
        <v>3.25809692304809E-2</v>
      </c>
    </row>
    <row r="10" spans="1:17">
      <c r="A10" s="523" t="s">
        <v>178</v>
      </c>
      <c r="B10" s="523" t="s">
        <v>96</v>
      </c>
      <c r="C10" s="225" t="s">
        <v>241</v>
      </c>
      <c r="D10" s="369">
        <v>285794138.35727966</v>
      </c>
      <c r="E10" s="369">
        <v>5568056.5373504162</v>
      </c>
      <c r="F10" s="370">
        <v>1.9869872572847801E-2</v>
      </c>
      <c r="G10" s="377">
        <v>90.596630217671034</v>
      </c>
      <c r="H10" s="377">
        <v>0.17759087466156132</v>
      </c>
      <c r="I10" s="378">
        <v>2.3110628520465899</v>
      </c>
      <c r="J10" s="378">
        <v>-1.4952153269742752E-3</v>
      </c>
      <c r="K10" s="370">
        <v>-6.465633655082367E-4</v>
      </c>
      <c r="L10" s="371">
        <v>660488216.49017239</v>
      </c>
      <c r="M10" s="371">
        <v>12449130.289010525</v>
      </c>
      <c r="N10" s="370">
        <v>1.9210462075656517E-2</v>
      </c>
      <c r="O10" s="369">
        <v>147117230.66506425</v>
      </c>
      <c r="P10" s="369">
        <v>4688494.5415741503</v>
      </c>
      <c r="Q10" s="370">
        <v>3.291817837594993E-2</v>
      </c>
    </row>
    <row r="11" spans="1:17">
      <c r="A11" s="523" t="s">
        <v>178</v>
      </c>
      <c r="B11" s="523" t="s">
        <v>96</v>
      </c>
      <c r="C11" s="221" t="s">
        <v>242</v>
      </c>
      <c r="D11" s="365">
        <v>29401553.988506924</v>
      </c>
      <c r="E11" s="365">
        <v>-74757.477890562266</v>
      </c>
      <c r="F11" s="366">
        <v>-2.5361883550384032E-3</v>
      </c>
      <c r="G11" s="375">
        <v>9.3202811290401826</v>
      </c>
      <c r="H11" s="375">
        <v>-0.19068140827153712</v>
      </c>
      <c r="I11" s="376">
        <v>2.1610040687896506</v>
      </c>
      <c r="J11" s="376">
        <v>4.0940306652795133E-2</v>
      </c>
      <c r="K11" s="366">
        <v>1.9310884598834219E-2</v>
      </c>
      <c r="L11" s="367">
        <v>63536877.797902048</v>
      </c>
      <c r="M11" s="367">
        <v>1045218.0165336579</v>
      </c>
      <c r="N11" s="366">
        <v>1.6725720203150773E-2</v>
      </c>
      <c r="O11" s="365">
        <v>14521802.603078742</v>
      </c>
      <c r="P11" s="365">
        <v>384491.94184971228</v>
      </c>
      <c r="Q11" s="366">
        <v>2.7196964901122604E-2</v>
      </c>
    </row>
    <row r="12" spans="1:17">
      <c r="A12" s="523" t="s">
        <v>178</v>
      </c>
      <c r="B12" s="523" t="s">
        <v>96</v>
      </c>
      <c r="C12" s="225" t="s">
        <v>243</v>
      </c>
      <c r="D12" s="369">
        <v>262109.63936397916</v>
      </c>
      <c r="E12" s="369">
        <v>45171.935149330879</v>
      </c>
      <c r="F12" s="370">
        <v>0.20822537655619172</v>
      </c>
      <c r="G12" s="377">
        <v>8.3088653288821646E-2</v>
      </c>
      <c r="H12" s="377">
        <v>1.3090533609972296E-2</v>
      </c>
      <c r="I12" s="378">
        <v>3.9655729228720746</v>
      </c>
      <c r="J12" s="378">
        <v>-0.10013895605753653</v>
      </c>
      <c r="K12" s="370">
        <v>-2.463011621076807E-2</v>
      </c>
      <c r="L12" s="371">
        <v>1039414.8886855602</v>
      </c>
      <c r="M12" s="371">
        <v>157408.68767234625</v>
      </c>
      <c r="N12" s="370">
        <v>0.1784666451228136</v>
      </c>
      <c r="O12" s="369">
        <v>262024.62627912377</v>
      </c>
      <c r="P12" s="369">
        <v>35468.487978067162</v>
      </c>
      <c r="Q12" s="370">
        <v>0.1565549635690526</v>
      </c>
    </row>
    <row r="13" spans="1:17">
      <c r="A13" s="523" t="s">
        <v>178</v>
      </c>
      <c r="B13" s="523" t="s">
        <v>240</v>
      </c>
      <c r="C13" s="221" t="s">
        <v>44</v>
      </c>
      <c r="D13" s="365">
        <v>4302829044.6566525</v>
      </c>
      <c r="E13" s="365">
        <v>66442433.829257965</v>
      </c>
      <c r="F13" s="366">
        <v>1.5683751256187008E-2</v>
      </c>
      <c r="G13" s="375">
        <v>100</v>
      </c>
      <c r="H13" s="375">
        <v>-1.4210854715202004E-14</v>
      </c>
      <c r="I13" s="376">
        <v>2.3047547639703132</v>
      </c>
      <c r="J13" s="376">
        <v>1.3299234336749954E-3</v>
      </c>
      <c r="K13" s="366">
        <v>5.7736784386034398E-4</v>
      </c>
      <c r="L13" s="367">
        <v>9916965739.2222519</v>
      </c>
      <c r="M13" s="367">
        <v>158767585.72561073</v>
      </c>
      <c r="N13" s="366">
        <v>1.6270174393693757E-2</v>
      </c>
      <c r="O13" s="365">
        <v>2228338274.4642296</v>
      </c>
      <c r="P13" s="365">
        <v>49649627.55300951</v>
      </c>
      <c r="Q13" s="366">
        <v>2.2788766822372252E-2</v>
      </c>
    </row>
    <row r="14" spans="1:17">
      <c r="A14" s="523" t="s">
        <v>178</v>
      </c>
      <c r="B14" s="523" t="s">
        <v>168</v>
      </c>
      <c r="C14" s="225" t="s">
        <v>241</v>
      </c>
      <c r="D14" s="369">
        <v>3898565994.4113226</v>
      </c>
      <c r="E14" s="369">
        <v>55304837.056861401</v>
      </c>
      <c r="F14" s="370">
        <v>1.4390080401127598E-2</v>
      </c>
      <c r="G14" s="377">
        <v>90.60471503632354</v>
      </c>
      <c r="H14" s="377">
        <v>-0.11554990672534871</v>
      </c>
      <c r="I14" s="378">
        <v>2.3239877569284633</v>
      </c>
      <c r="J14" s="378">
        <v>1.7776068950334789E-3</v>
      </c>
      <c r="K14" s="370">
        <v>7.6548063275319383E-4</v>
      </c>
      <c r="L14" s="371">
        <v>9060219640.5895538</v>
      </c>
      <c r="M14" s="371">
        <v>135359571.75179672</v>
      </c>
      <c r="N14" s="370">
        <v>1.5166576361731571E-2</v>
      </c>
      <c r="O14" s="369">
        <v>2029355809.6547828</v>
      </c>
      <c r="P14" s="369">
        <v>43809872.337650537</v>
      </c>
      <c r="Q14" s="370">
        <v>2.2064396252068786E-2</v>
      </c>
    </row>
    <row r="15" spans="1:17">
      <c r="A15" s="523" t="s">
        <v>178</v>
      </c>
      <c r="B15" s="523" t="s">
        <v>168</v>
      </c>
      <c r="C15" s="221" t="s">
        <v>242</v>
      </c>
      <c r="D15" s="365">
        <v>400785135.00056881</v>
      </c>
      <c r="E15" s="365">
        <v>11451296.27543354</v>
      </c>
      <c r="F15" s="366">
        <v>2.9412537869635342E-2</v>
      </c>
      <c r="G15" s="375">
        <v>9.3144563923187356</v>
      </c>
      <c r="H15" s="375">
        <v>0.12422248566648442</v>
      </c>
      <c r="I15" s="376">
        <v>2.1034618958262481</v>
      </c>
      <c r="J15" s="376">
        <v>2.1062608617663514E-3</v>
      </c>
      <c r="K15" s="366">
        <v>1.0023343153915745E-3</v>
      </c>
      <c r="L15" s="367">
        <v>843036259.88727522</v>
      </c>
      <c r="M15" s="367">
        <v>24907403.999859452</v>
      </c>
      <c r="N15" s="366">
        <v>3.0444353381036356E-2</v>
      </c>
      <c r="O15" s="365">
        <v>195747114.02814794</v>
      </c>
      <c r="P15" s="365">
        <v>6430381.1259435713</v>
      </c>
      <c r="Q15" s="366">
        <v>3.3966258699727948E-2</v>
      </c>
    </row>
    <row r="16" spans="1:17">
      <c r="A16" s="523" t="s">
        <v>178</v>
      </c>
      <c r="B16" s="523" t="s">
        <v>168</v>
      </c>
      <c r="C16" s="225" t="s">
        <v>243</v>
      </c>
      <c r="D16" s="369">
        <v>3477915.244713421</v>
      </c>
      <c r="E16" s="369">
        <v>-313699.50307454914</v>
      </c>
      <c r="F16" s="370">
        <v>-8.2735067759075881E-2</v>
      </c>
      <c r="G16" s="377">
        <v>8.0828571356614143E-2</v>
      </c>
      <c r="H16" s="377">
        <v>-8.6725789420231125E-3</v>
      </c>
      <c r="I16" s="378">
        <v>3.9419703416472931</v>
      </c>
      <c r="J16" s="378">
        <v>-6.9309754871353491E-2</v>
      </c>
      <c r="K16" s="370">
        <v>-1.7278712332132278E-2</v>
      </c>
      <c r="L16" s="371">
        <v>13709838.745423293</v>
      </c>
      <c r="M16" s="371">
        <v>-1499390.0260451604</v>
      </c>
      <c r="N16" s="370">
        <v>-9.8584224655619668E-2</v>
      </c>
      <c r="O16" s="369">
        <v>3235350.7812987557</v>
      </c>
      <c r="P16" s="369">
        <v>-590625.91058475105</v>
      </c>
      <c r="Q16" s="370">
        <v>-0.15437258461028136</v>
      </c>
    </row>
    <row r="17" spans="1:17">
      <c r="A17" s="523" t="s">
        <v>178</v>
      </c>
      <c r="B17" s="523" t="s">
        <v>223</v>
      </c>
      <c r="C17" s="221" t="s">
        <v>44</v>
      </c>
      <c r="D17" s="365">
        <v>1733090517.7288387</v>
      </c>
      <c r="E17" s="365">
        <v>10444951.335121393</v>
      </c>
      <c r="F17" s="366">
        <v>6.0633200113169184E-3</v>
      </c>
      <c r="G17" s="375">
        <v>100.00000000000001</v>
      </c>
      <c r="H17" s="375">
        <v>1.4210854715202004E-14</v>
      </c>
      <c r="I17" s="376">
        <v>2.2829722920517672</v>
      </c>
      <c r="J17" s="376">
        <v>-1.9103345474618116E-3</v>
      </c>
      <c r="K17" s="366">
        <v>-8.3607557133256918E-4</v>
      </c>
      <c r="L17" s="367">
        <v>3956597631.5925908</v>
      </c>
      <c r="M17" s="367">
        <v>20554705.151397228</v>
      </c>
      <c r="N17" s="366">
        <v>5.2221750462416675E-3</v>
      </c>
      <c r="O17" s="365">
        <v>889598935.01044917</v>
      </c>
      <c r="P17" s="365">
        <v>15427330.647353768</v>
      </c>
      <c r="Q17" s="366">
        <v>1.7647943001527513E-2</v>
      </c>
    </row>
    <row r="18" spans="1:17">
      <c r="A18" s="523" t="s">
        <v>178</v>
      </c>
      <c r="B18" s="523" t="s">
        <v>169</v>
      </c>
      <c r="C18" s="225" t="s">
        <v>241</v>
      </c>
      <c r="D18" s="369">
        <v>1570499646.935827</v>
      </c>
      <c r="E18" s="369">
        <v>13242764.126618385</v>
      </c>
      <c r="F18" s="370">
        <v>8.5039047011493327E-3</v>
      </c>
      <c r="G18" s="377">
        <v>90.618443230185008</v>
      </c>
      <c r="H18" s="377">
        <v>0.21929710349468223</v>
      </c>
      <c r="I18" s="378">
        <v>2.2972943106734496</v>
      </c>
      <c r="J18" s="378">
        <v>-7.3676628108074738E-3</v>
      </c>
      <c r="K18" s="370">
        <v>-3.1968518140943767E-3</v>
      </c>
      <c r="L18" s="371">
        <v>3607899903.8203368</v>
      </c>
      <c r="M18" s="371">
        <v>18949183.063323975</v>
      </c>
      <c r="N18" s="370">
        <v>5.2798671638843364E-3</v>
      </c>
      <c r="O18" s="369">
        <v>809227009.3078934</v>
      </c>
      <c r="P18" s="369">
        <v>15119021.41596961</v>
      </c>
      <c r="Q18" s="370">
        <v>1.9038999287874274E-2</v>
      </c>
    </row>
    <row r="19" spans="1:17">
      <c r="A19" s="523" t="s">
        <v>178</v>
      </c>
      <c r="B19" s="523" t="s">
        <v>169</v>
      </c>
      <c r="C19" s="221" t="s">
        <v>242</v>
      </c>
      <c r="D19" s="365">
        <v>161245409.79755604</v>
      </c>
      <c r="E19" s="365">
        <v>-3002779.6032938063</v>
      </c>
      <c r="F19" s="366">
        <v>-1.8281964716003556E-2</v>
      </c>
      <c r="G19" s="375">
        <v>9.3039231446989366</v>
      </c>
      <c r="H19" s="375">
        <v>-0.23072475995949127</v>
      </c>
      <c r="I19" s="376">
        <v>2.1283922113318607</v>
      </c>
      <c r="J19" s="376">
        <v>4.421453183954549E-2</v>
      </c>
      <c r="K19" s="366">
        <v>2.1214377389511103E-2</v>
      </c>
      <c r="L19" s="367">
        <v>343193474.32613242</v>
      </c>
      <c r="M19" s="367">
        <v>871064.07985490561</v>
      </c>
      <c r="N19" s="366">
        <v>2.5445721746006483E-3</v>
      </c>
      <c r="O19" s="365">
        <v>79046842.493299603</v>
      </c>
      <c r="P19" s="365">
        <v>199710.68409062922</v>
      </c>
      <c r="Q19" s="366">
        <v>2.5328845768782162E-3</v>
      </c>
    </row>
    <row r="20" spans="1:17">
      <c r="A20" s="523" t="s">
        <v>178</v>
      </c>
      <c r="B20" s="523" t="s">
        <v>169</v>
      </c>
      <c r="C20" s="225" t="s">
        <v>243</v>
      </c>
      <c r="D20" s="369">
        <v>1345460.9954527784</v>
      </c>
      <c r="E20" s="369">
        <v>204966.81179312593</v>
      </c>
      <c r="F20" s="370">
        <v>0.17971754238625065</v>
      </c>
      <c r="G20" s="377">
        <v>7.7633625115897761E-2</v>
      </c>
      <c r="H20" s="377">
        <v>1.1427656464596675E-2</v>
      </c>
      <c r="I20" s="378">
        <v>4.0909795711093642</v>
      </c>
      <c r="J20" s="378">
        <v>-9.1238546477127258E-2</v>
      </c>
      <c r="K20" s="370">
        <v>-2.181582689182647E-2</v>
      </c>
      <c r="L20" s="371">
        <v>5504253.4461217858</v>
      </c>
      <c r="M20" s="371">
        <v>734458.00821837224</v>
      </c>
      <c r="N20" s="370">
        <v>0.15398102870030142</v>
      </c>
      <c r="O20" s="369">
        <v>1325083.209256141</v>
      </c>
      <c r="P20" s="369">
        <v>108598.54729352659</v>
      </c>
      <c r="Q20" s="370">
        <v>8.9272434490311803E-2</v>
      </c>
    </row>
    <row r="21" spans="1:17">
      <c r="A21" s="523" t="s">
        <v>193</v>
      </c>
      <c r="B21" s="523" t="s">
        <v>216</v>
      </c>
      <c r="C21" s="221" t="s">
        <v>44</v>
      </c>
      <c r="D21" s="365">
        <v>313080678.90455669</v>
      </c>
      <c r="E21" s="365">
        <v>5639978.0649180412</v>
      </c>
      <c r="F21" s="366">
        <v>1.8344929768618564E-2</v>
      </c>
      <c r="G21" s="375">
        <v>100</v>
      </c>
      <c r="H21" s="375">
        <v>-2.8421709430404007E-14</v>
      </c>
      <c r="I21" s="376">
        <v>2.2962718234184774</v>
      </c>
      <c r="J21" s="376">
        <v>4.0351572529981894E-3</v>
      </c>
      <c r="K21" s="366">
        <v>1.760358043547187E-3</v>
      </c>
      <c r="L21" s="367">
        <v>718918341.42526126</v>
      </c>
      <c r="M21" s="367">
        <v>14191494.289029479</v>
      </c>
      <c r="N21" s="366">
        <v>2.0137581456842243E-2</v>
      </c>
      <c r="O21" s="365">
        <v>160511126.28092843</v>
      </c>
      <c r="P21" s="365">
        <v>5253518.7103346288</v>
      </c>
      <c r="Q21" s="366">
        <v>3.3837431817606206E-2</v>
      </c>
    </row>
    <row r="22" spans="1:17">
      <c r="A22" s="523" t="s">
        <v>193</v>
      </c>
      <c r="B22" s="523" t="s">
        <v>96</v>
      </c>
      <c r="C22" s="225" t="s">
        <v>241</v>
      </c>
      <c r="D22" s="369">
        <v>283427228.98417509</v>
      </c>
      <c r="E22" s="369">
        <v>5675252.2254971266</v>
      </c>
      <c r="F22" s="370">
        <v>2.0432805885763374E-2</v>
      </c>
      <c r="G22" s="377">
        <v>90.528495714224022</v>
      </c>
      <c r="H22" s="377">
        <v>0.18522756523753969</v>
      </c>
      <c r="I22" s="378">
        <v>2.3087823175419313</v>
      </c>
      <c r="J22" s="378">
        <v>-3.5160166739478527E-4</v>
      </c>
      <c r="K22" s="370">
        <v>-1.5226560247106745E-4</v>
      </c>
      <c r="L22" s="371">
        <v>654371774.58857143</v>
      </c>
      <c r="M22" s="371">
        <v>13005263.927667737</v>
      </c>
      <c r="N22" s="370">
        <v>2.0277429069793976E-2</v>
      </c>
      <c r="O22" s="369">
        <v>145732517.23477045</v>
      </c>
      <c r="P22" s="369">
        <v>4836256.4332106411</v>
      </c>
      <c r="Q22" s="370">
        <v>3.4324945216410607E-2</v>
      </c>
    </row>
    <row r="23" spans="1:17">
      <c r="A23" s="523" t="s">
        <v>193</v>
      </c>
      <c r="B23" s="523" t="s">
        <v>96</v>
      </c>
      <c r="C23" s="221" t="s">
        <v>242</v>
      </c>
      <c r="D23" s="365">
        <v>29391340.28101765</v>
      </c>
      <c r="E23" s="365">
        <v>-80446.095728669316</v>
      </c>
      <c r="F23" s="366">
        <v>-2.7295968659756063E-3</v>
      </c>
      <c r="G23" s="375">
        <v>9.3877847664875116</v>
      </c>
      <c r="H23" s="375">
        <v>-0.19838463016593977</v>
      </c>
      <c r="I23" s="376">
        <v>2.1607436524090824</v>
      </c>
      <c r="J23" s="376">
        <v>4.0806656543395103E-2</v>
      </c>
      <c r="K23" s="366">
        <v>1.9248994957386217E-2</v>
      </c>
      <c r="L23" s="367">
        <v>63507151.948004268</v>
      </c>
      <c r="M23" s="367">
        <v>1028821.6736893877</v>
      </c>
      <c r="N23" s="366">
        <v>1.6466856095101838E-2</v>
      </c>
      <c r="O23" s="365">
        <v>14516584.419878859</v>
      </c>
      <c r="P23" s="365">
        <v>381793.78914590366</v>
      </c>
      <c r="Q23" s="366">
        <v>2.7010926381589133E-2</v>
      </c>
    </row>
    <row r="24" spans="1:17">
      <c r="A24" s="523" t="s">
        <v>193</v>
      </c>
      <c r="B24" s="523" t="s">
        <v>96</v>
      </c>
      <c r="C24" s="225" t="s">
        <v>243</v>
      </c>
      <c r="D24" s="369">
        <v>262109.63936397916</v>
      </c>
      <c r="E24" s="369">
        <v>45171.935149330879</v>
      </c>
      <c r="F24" s="370">
        <v>0.20822537655619172</v>
      </c>
      <c r="G24" s="377">
        <v>8.3719519288471919E-2</v>
      </c>
      <c r="H24" s="377">
        <v>1.315706492827215E-2</v>
      </c>
      <c r="I24" s="378">
        <v>3.9655729228720746</v>
      </c>
      <c r="J24" s="378">
        <v>-0.10013895605753653</v>
      </c>
      <c r="K24" s="370">
        <v>-2.463011621076807E-2</v>
      </c>
      <c r="L24" s="371">
        <v>1039414.8886855602</v>
      </c>
      <c r="M24" s="371">
        <v>157408.68767234625</v>
      </c>
      <c r="N24" s="370">
        <v>0.1784666451228136</v>
      </c>
      <c r="O24" s="369">
        <v>262024.62627912377</v>
      </c>
      <c r="P24" s="369">
        <v>35468.487978067162</v>
      </c>
      <c r="Q24" s="370">
        <v>0.1565549635690526</v>
      </c>
    </row>
    <row r="25" spans="1:17">
      <c r="A25" s="523" t="s">
        <v>193</v>
      </c>
      <c r="B25" s="523" t="s">
        <v>240</v>
      </c>
      <c r="C25" s="221" t="s">
        <v>44</v>
      </c>
      <c r="D25" s="365">
        <v>4271273438.5133843</v>
      </c>
      <c r="E25" s="365">
        <v>68574190.122025967</v>
      </c>
      <c r="F25" s="366">
        <v>1.6316701735979249E-2</v>
      </c>
      <c r="G25" s="375">
        <v>99.999999999999972</v>
      </c>
      <c r="H25" s="375">
        <v>-2.8421709430404007E-14</v>
      </c>
      <c r="I25" s="376">
        <v>2.3022257931407419</v>
      </c>
      <c r="J25" s="376">
        <v>1.918208112912545E-3</v>
      </c>
      <c r="K25" s="366">
        <v>8.3389200878948469E-4</v>
      </c>
      <c r="L25" s="367">
        <v>9833435879.7024612</v>
      </c>
      <c r="M25" s="367">
        <v>165934921.03706169</v>
      </c>
      <c r="N25" s="366">
        <v>1.7164200111956237E-2</v>
      </c>
      <c r="O25" s="365">
        <v>2209310487.850029</v>
      </c>
      <c r="P25" s="365">
        <v>51567100.656730652</v>
      </c>
      <c r="Q25" s="366">
        <v>2.3898625278053552E-2</v>
      </c>
    </row>
    <row r="26" spans="1:17">
      <c r="A26" s="523" t="s">
        <v>193</v>
      </c>
      <c r="B26" s="523" t="s">
        <v>168</v>
      </c>
      <c r="C26" s="225" t="s">
        <v>241</v>
      </c>
      <c r="D26" s="369">
        <v>3867116625.4801497</v>
      </c>
      <c r="E26" s="369">
        <v>57423686.345599174</v>
      </c>
      <c r="F26" s="370">
        <v>1.5073048474779213E-2</v>
      </c>
      <c r="G26" s="377">
        <v>90.53779115640269</v>
      </c>
      <c r="H26" s="377">
        <v>-0.11092563180820036</v>
      </c>
      <c r="I26" s="378">
        <v>2.3213667131726012</v>
      </c>
      <c r="J26" s="378">
        <v>2.4127667759272775E-3</v>
      </c>
      <c r="K26" s="370">
        <v>1.0404548049245978E-3</v>
      </c>
      <c r="L26" s="371">
        <v>8976995810.3459759</v>
      </c>
      <c r="M26" s="371">
        <v>142493334.58036613</v>
      </c>
      <c r="N26" s="370">
        <v>1.6129186105414212E-2</v>
      </c>
      <c r="O26" s="369">
        <v>2010383072.3684604</v>
      </c>
      <c r="P26" s="369">
        <v>45721916.898964167</v>
      </c>
      <c r="Q26" s="370">
        <v>2.32721641447825E-2</v>
      </c>
    </row>
    <row r="27" spans="1:17">
      <c r="A27" s="523" t="s">
        <v>193</v>
      </c>
      <c r="B27" s="523" t="s">
        <v>168</v>
      </c>
      <c r="C27" s="221" t="s">
        <v>242</v>
      </c>
      <c r="D27" s="365">
        <v>400679071.06372029</v>
      </c>
      <c r="E27" s="365">
        <v>11463131.984070778</v>
      </c>
      <c r="F27" s="366">
        <v>2.9451856496876282E-2</v>
      </c>
      <c r="G27" s="375">
        <v>9.3807871781483616</v>
      </c>
      <c r="H27" s="375">
        <v>0.11969291287046246</v>
      </c>
      <c r="I27" s="376">
        <v>2.1032571752556448</v>
      </c>
      <c r="J27" s="376">
        <v>2.1209152413068644E-3</v>
      </c>
      <c r="K27" s="366">
        <v>1.0094134691161778E-3</v>
      </c>
      <c r="L27" s="367">
        <v>842731131.18953609</v>
      </c>
      <c r="M27" s="367">
        <v>24935408.613752961</v>
      </c>
      <c r="N27" s="366">
        <v>3.0490999066630917E-2</v>
      </c>
      <c r="O27" s="365">
        <v>195692228.74006498</v>
      </c>
      <c r="P27" s="365">
        <v>6434795.0795052648</v>
      </c>
      <c r="Q27" s="366">
        <v>3.4000223690268942E-2</v>
      </c>
    </row>
    <row r="28" spans="1:17">
      <c r="A28" s="523" t="s">
        <v>193</v>
      </c>
      <c r="B28" s="523" t="s">
        <v>168</v>
      </c>
      <c r="C28" s="225" t="s">
        <v>243</v>
      </c>
      <c r="D28" s="369">
        <v>3477741.9694708176</v>
      </c>
      <c r="E28" s="369">
        <v>-312628.20768050384</v>
      </c>
      <c r="F28" s="370">
        <v>-8.2479597788377948E-2</v>
      </c>
      <c r="G28" s="377">
        <v>8.1421665447886746E-2</v>
      </c>
      <c r="H28" s="377">
        <v>-8.7672810631475029E-3</v>
      </c>
      <c r="I28" s="378">
        <v>3.9419077916913885</v>
      </c>
      <c r="J28" s="378">
        <v>-6.8982863699149632E-2</v>
      </c>
      <c r="K28" s="370">
        <v>-1.7198889131130605E-2</v>
      </c>
      <c r="L28" s="371">
        <v>13708938.166949172</v>
      </c>
      <c r="M28" s="371">
        <v>-1493822.1570580434</v>
      </c>
      <c r="N28" s="370">
        <v>-9.8259929461566017E-2</v>
      </c>
      <c r="O28" s="369">
        <v>3235186.7415038338</v>
      </c>
      <c r="P28" s="369">
        <v>-589611.3217386636</v>
      </c>
      <c r="Q28" s="370">
        <v>-0.15415488922278336</v>
      </c>
    </row>
    <row r="29" spans="1:17">
      <c r="A29" s="523" t="s">
        <v>193</v>
      </c>
      <c r="B29" s="523" t="s">
        <v>223</v>
      </c>
      <c r="C29" s="221" t="s">
        <v>44</v>
      </c>
      <c r="D29" s="365">
        <v>1720426791.6323361</v>
      </c>
      <c r="E29" s="365">
        <v>11076876.060613394</v>
      </c>
      <c r="F29" s="366">
        <v>6.4801688406253164E-3</v>
      </c>
      <c r="G29" s="375">
        <v>100</v>
      </c>
      <c r="H29" s="375">
        <v>0</v>
      </c>
      <c r="I29" s="376">
        <v>2.2805962436556189</v>
      </c>
      <c r="J29" s="376">
        <v>-1.1210672131860555E-3</v>
      </c>
      <c r="K29" s="366">
        <v>-4.9132607612955746E-4</v>
      </c>
      <c r="L29" s="367">
        <v>3923598878.481194</v>
      </c>
      <c r="M29" s="367">
        <v>23345585.789064407</v>
      </c>
      <c r="N29" s="366">
        <v>5.9856588885667571E-3</v>
      </c>
      <c r="O29" s="365">
        <v>882127939.47144854</v>
      </c>
      <c r="P29" s="365">
        <v>16156221.916296482</v>
      </c>
      <c r="Q29" s="366">
        <v>1.8656754705464757E-2</v>
      </c>
    </row>
    <row r="30" spans="1:17">
      <c r="A30" s="523" t="s">
        <v>193</v>
      </c>
      <c r="B30" s="523" t="s">
        <v>169</v>
      </c>
      <c r="C30" s="225" t="s">
        <v>241</v>
      </c>
      <c r="D30" s="369">
        <v>1557883118.9485409</v>
      </c>
      <c r="E30" s="369">
        <v>13882144.471835613</v>
      </c>
      <c r="F30" s="370">
        <v>8.9910205377561805E-3</v>
      </c>
      <c r="G30" s="377">
        <v>90.552130815774248</v>
      </c>
      <c r="H30" s="377">
        <v>0.22533696208358833</v>
      </c>
      <c r="I30" s="378">
        <v>2.2948042405192925</v>
      </c>
      <c r="J30" s="378">
        <v>-6.5395205786695776E-3</v>
      </c>
      <c r="K30" s="370">
        <v>-2.8416096235660149E-3</v>
      </c>
      <c r="L30" s="371">
        <v>3575036787.5965328</v>
      </c>
      <c r="M30" s="371">
        <v>21759777.85539341</v>
      </c>
      <c r="N30" s="370">
        <v>6.1238619437043659E-3</v>
      </c>
      <c r="O30" s="369">
        <v>801780116.87587798</v>
      </c>
      <c r="P30" s="369">
        <v>15851181.272776723</v>
      </c>
      <c r="Q30" s="370">
        <v>2.0168720802489531E-2</v>
      </c>
    </row>
    <row r="31" spans="1:17">
      <c r="A31" s="523" t="s">
        <v>193</v>
      </c>
      <c r="B31" s="523" t="s">
        <v>169</v>
      </c>
      <c r="C31" s="221" t="s">
        <v>242</v>
      </c>
      <c r="D31" s="365">
        <v>161198211.68834049</v>
      </c>
      <c r="E31" s="365">
        <v>-3010418.686745137</v>
      </c>
      <c r="F31" s="366">
        <v>-1.8332889567793931E-2</v>
      </c>
      <c r="G31" s="375">
        <v>9.3696641131353271</v>
      </c>
      <c r="H31" s="375">
        <v>-0.23683183477965031</v>
      </c>
      <c r="I31" s="376">
        <v>2.1281739657373175</v>
      </c>
      <c r="J31" s="376">
        <v>4.4194325805934298E-2</v>
      </c>
      <c r="K31" s="366">
        <v>2.1206697493162376E-2</v>
      </c>
      <c r="L31" s="367">
        <v>343057837.43853921</v>
      </c>
      <c r="M31" s="367">
        <v>850395.03584265709</v>
      </c>
      <c r="N31" s="366">
        <v>2.4850278821287146E-3</v>
      </c>
      <c r="O31" s="365">
        <v>79022739.386314392</v>
      </c>
      <c r="P31" s="365">
        <v>196268.07222612202</v>
      </c>
      <c r="Q31" s="366">
        <v>2.489875151763187E-3</v>
      </c>
    </row>
    <row r="32" spans="1:17">
      <c r="A32" s="523" t="s">
        <v>193</v>
      </c>
      <c r="B32" s="523" t="s">
        <v>169</v>
      </c>
      <c r="C32" s="225" t="s">
        <v>243</v>
      </c>
      <c r="D32" s="369">
        <v>1345460.9954527784</v>
      </c>
      <c r="E32" s="369">
        <v>205150.27551955939</v>
      </c>
      <c r="F32" s="370">
        <v>0.17990734624644569</v>
      </c>
      <c r="G32" s="377">
        <v>7.8205071090308276E-2</v>
      </c>
      <c r="H32" s="377">
        <v>1.1494872695860664E-2</v>
      </c>
      <c r="I32" s="378">
        <v>4.0909795711093642</v>
      </c>
      <c r="J32" s="378">
        <v>-9.1074026153060039E-2</v>
      </c>
      <c r="K32" s="370">
        <v>-2.1777345515771766E-2</v>
      </c>
      <c r="L32" s="371">
        <v>5504253.4461217858</v>
      </c>
      <c r="M32" s="371">
        <v>735412.89782816265</v>
      </c>
      <c r="N32" s="370">
        <v>0.15421209629063959</v>
      </c>
      <c r="O32" s="369">
        <v>1325083.209256141</v>
      </c>
      <c r="P32" s="369">
        <v>108772.57129357522</v>
      </c>
      <c r="Q32" s="370">
        <v>8.9428282462265946E-2</v>
      </c>
    </row>
    <row r="33" spans="1:17">
      <c r="A33" s="523" t="s">
        <v>194</v>
      </c>
      <c r="B33" s="523" t="s">
        <v>216</v>
      </c>
      <c r="C33" s="221" t="s">
        <v>44</v>
      </c>
      <c r="D33" s="365">
        <v>164309408.75844499</v>
      </c>
      <c r="E33" s="365">
        <v>-3474699.7169564366</v>
      </c>
      <c r="F33" s="366">
        <v>-2.070934934499984E-2</v>
      </c>
      <c r="G33" s="375">
        <v>100</v>
      </c>
      <c r="H33" s="375">
        <v>1.4210854715202004E-14</v>
      </c>
      <c r="I33" s="376">
        <v>2.5085454883031439</v>
      </c>
      <c r="J33" s="376">
        <v>3.8302125010968524E-2</v>
      </c>
      <c r="K33" s="366">
        <v>1.5505405491676743E-2</v>
      </c>
      <c r="L33" s="367">
        <v>412177626.02675426</v>
      </c>
      <c r="M33" s="367">
        <v>-2289954.400500536</v>
      </c>
      <c r="N33" s="366">
        <v>-5.525050712386073E-3</v>
      </c>
      <c r="O33" s="365">
        <v>92277206.069560587</v>
      </c>
      <c r="P33" s="365">
        <v>184738.51245602965</v>
      </c>
      <c r="Q33" s="366">
        <v>2.0060111033671376E-3</v>
      </c>
    </row>
    <row r="34" spans="1:17">
      <c r="A34" s="523" t="s">
        <v>194</v>
      </c>
      <c r="B34" s="523" t="s">
        <v>96</v>
      </c>
      <c r="C34" s="225" t="s">
        <v>241</v>
      </c>
      <c r="D34" s="369">
        <v>146582089.50796071</v>
      </c>
      <c r="E34" s="369">
        <v>-2321616.621591717</v>
      </c>
      <c r="F34" s="370">
        <v>-1.5591395821752172E-2</v>
      </c>
      <c r="G34" s="377">
        <v>89.211013913058608</v>
      </c>
      <c r="H34" s="377">
        <v>0.46380925667547501</v>
      </c>
      <c r="I34" s="378">
        <v>2.533208295102277</v>
      </c>
      <c r="J34" s="378">
        <v>3.314018536167751E-2</v>
      </c>
      <c r="K34" s="370">
        <v>1.3255713007401247E-2</v>
      </c>
      <c r="L34" s="371">
        <v>371322965.05499047</v>
      </c>
      <c r="M34" s="371">
        <v>-946442.06168937683</v>
      </c>
      <c r="N34" s="370">
        <v>-2.542357882748971E-3</v>
      </c>
      <c r="O34" s="369">
        <v>83365008.196911305</v>
      </c>
      <c r="P34" s="369">
        <v>385007.04177086055</v>
      </c>
      <c r="Q34" s="370">
        <v>4.6397570066436444E-3</v>
      </c>
    </row>
    <row r="35" spans="1:17">
      <c r="A35" s="523" t="s">
        <v>194</v>
      </c>
      <c r="B35" s="523" t="s">
        <v>96</v>
      </c>
      <c r="C35" s="221" t="s">
        <v>242</v>
      </c>
      <c r="D35" s="365">
        <v>17543532.627149194</v>
      </c>
      <c r="E35" s="365">
        <v>-1178321.0940393098</v>
      </c>
      <c r="F35" s="366">
        <v>-6.2938270514620143E-2</v>
      </c>
      <c r="G35" s="375">
        <v>10.677132100779659</v>
      </c>
      <c r="H35" s="375">
        <v>-0.48116762814447966</v>
      </c>
      <c r="I35" s="376">
        <v>2.2852759855819587</v>
      </c>
      <c r="J35" s="376">
        <v>6.6715368014204746E-2</v>
      </c>
      <c r="K35" s="366">
        <v>3.0071465023726037E-2</v>
      </c>
      <c r="L35" s="367">
        <v>40091813.815097623</v>
      </c>
      <c r="M35" s="367">
        <v>-1443753.5385954976</v>
      </c>
      <c r="N35" s="366">
        <v>-3.4759451491328357E-2</v>
      </c>
      <c r="O35" s="365">
        <v>8700912.5135318227</v>
      </c>
      <c r="P35" s="365">
        <v>-230821.96888898872</v>
      </c>
      <c r="Q35" s="366">
        <v>-2.5842905355425199E-2</v>
      </c>
    </row>
    <row r="36" spans="1:17">
      <c r="A36" s="523" t="s">
        <v>194</v>
      </c>
      <c r="B36" s="523" t="s">
        <v>96</v>
      </c>
      <c r="C36" s="225" t="s">
        <v>243</v>
      </c>
      <c r="D36" s="369">
        <v>183786.62333513214</v>
      </c>
      <c r="E36" s="369">
        <v>25237.998674633651</v>
      </c>
      <c r="F36" s="370">
        <v>0.15918144183638294</v>
      </c>
      <c r="G36" s="377">
        <v>0.11185398616175478</v>
      </c>
      <c r="H36" s="377">
        <v>1.7358371469053988E-2</v>
      </c>
      <c r="I36" s="378">
        <v>4.1507218687790148</v>
      </c>
      <c r="J36" s="378">
        <v>-2.8475259550930332E-2</v>
      </c>
      <c r="K36" s="370">
        <v>-6.8135717642755396E-3</v>
      </c>
      <c r="L36" s="371">
        <v>762847.15666618466</v>
      </c>
      <c r="M36" s="371">
        <v>100241.199784367</v>
      </c>
      <c r="N36" s="370">
        <v>0.15128327589461441</v>
      </c>
      <c r="O36" s="369">
        <v>211285.35911745642</v>
      </c>
      <c r="P36" s="369">
        <v>30553.439574148419</v>
      </c>
      <c r="Q36" s="370">
        <v>0.16905392058776331</v>
      </c>
    </row>
    <row r="37" spans="1:17">
      <c r="A37" s="523" t="s">
        <v>194</v>
      </c>
      <c r="B37" s="523" t="s">
        <v>240</v>
      </c>
      <c r="C37" s="221" t="s">
        <v>44</v>
      </c>
      <c r="D37" s="365">
        <v>2304901020.8077269</v>
      </c>
      <c r="E37" s="365">
        <v>-27135941.574068069</v>
      </c>
      <c r="F37" s="366">
        <v>-1.1636154148411583E-2</v>
      </c>
      <c r="G37" s="375">
        <v>99.999999999999929</v>
      </c>
      <c r="H37" s="375">
        <v>-2.8421709430404007E-14</v>
      </c>
      <c r="I37" s="376">
        <v>2.4935126983545399</v>
      </c>
      <c r="J37" s="376">
        <v>3.3349491008328069E-2</v>
      </c>
      <c r="K37" s="366">
        <v>1.3555804309545097E-2</v>
      </c>
      <c r="L37" s="367">
        <v>5747299963.8344088</v>
      </c>
      <c r="M37" s="367">
        <v>10108430.811294556</v>
      </c>
      <c r="N37" s="366">
        <v>1.7619127325819105E-3</v>
      </c>
      <c r="O37" s="365">
        <v>1301826415.8898127</v>
      </c>
      <c r="P37" s="365">
        <v>564426.21905708313</v>
      </c>
      <c r="Q37" s="366">
        <v>4.3375294409382837E-4</v>
      </c>
    </row>
    <row r="38" spans="1:17">
      <c r="A38" s="523" t="s">
        <v>194</v>
      </c>
      <c r="B38" s="523" t="s">
        <v>168</v>
      </c>
      <c r="C38" s="225" t="s">
        <v>241</v>
      </c>
      <c r="D38" s="369">
        <v>2055105438.3809075</v>
      </c>
      <c r="E38" s="369">
        <v>-24742073.239373922</v>
      </c>
      <c r="F38" s="370">
        <v>-1.1896099642467968E-2</v>
      </c>
      <c r="G38" s="377">
        <v>89.162416078965407</v>
      </c>
      <c r="H38" s="377">
        <v>-2.3456408066522272E-2</v>
      </c>
      <c r="I38" s="378">
        <v>2.5272181982527355</v>
      </c>
      <c r="J38" s="378">
        <v>3.5887132040025804E-2</v>
      </c>
      <c r="K38" s="370">
        <v>1.440480252774312E-2</v>
      </c>
      <c r="L38" s="371">
        <v>5193699863.2043953</v>
      </c>
      <c r="M38" s="371">
        <v>12111144.51958847</v>
      </c>
      <c r="N38" s="370">
        <v>2.3373419190750684E-3</v>
      </c>
      <c r="O38" s="369">
        <v>1178603351.9031312</v>
      </c>
      <c r="P38" s="369">
        <v>1151860.9732782841</v>
      </c>
      <c r="Q38" s="370">
        <v>9.7826618094359061E-4</v>
      </c>
    </row>
    <row r="39" spans="1:17">
      <c r="A39" s="523" t="s">
        <v>194</v>
      </c>
      <c r="B39" s="523" t="s">
        <v>168</v>
      </c>
      <c r="C39" s="221" t="s">
        <v>242</v>
      </c>
      <c r="D39" s="365">
        <v>247214246.36192277</v>
      </c>
      <c r="E39" s="365">
        <v>-1924229.9114549458</v>
      </c>
      <c r="F39" s="366">
        <v>-7.7235356827963552E-3</v>
      </c>
      <c r="G39" s="375">
        <v>10.725590562465417</v>
      </c>
      <c r="H39" s="375">
        <v>4.2291785806090942E-2</v>
      </c>
      <c r="I39" s="376">
        <v>2.1965734805637505</v>
      </c>
      <c r="J39" s="376">
        <v>1.6266762686103942E-2</v>
      </c>
      <c r="K39" s="366">
        <v>7.4607680436532013E-3</v>
      </c>
      <c r="L39" s="367">
        <v>543024257.57615316</v>
      </c>
      <c r="M39" s="367">
        <v>-174035.92449295521</v>
      </c>
      <c r="N39" s="366">
        <v>-3.2039114734948667E-4</v>
      </c>
      <c r="O39" s="365">
        <v>120581264.12596726</v>
      </c>
      <c r="P39" s="365">
        <v>-113729.90825997293</v>
      </c>
      <c r="Q39" s="366">
        <v>-9.4229184209347475E-4</v>
      </c>
    </row>
    <row r="40" spans="1:17">
      <c r="A40" s="523" t="s">
        <v>194</v>
      </c>
      <c r="B40" s="523" t="s">
        <v>168</v>
      </c>
      <c r="C40" s="225" t="s">
        <v>243</v>
      </c>
      <c r="D40" s="369">
        <v>2581336.0648978585</v>
      </c>
      <c r="E40" s="369">
        <v>-469638.42324327258</v>
      </c>
      <c r="F40" s="370">
        <v>-0.15393062940011978</v>
      </c>
      <c r="G40" s="377">
        <v>0.11199335856917866</v>
      </c>
      <c r="H40" s="377">
        <v>-1.8835377739745779E-2</v>
      </c>
      <c r="I40" s="378">
        <v>4.0970423021145495</v>
      </c>
      <c r="J40" s="378">
        <v>3.1285316640934369E-2</v>
      </c>
      <c r="K40" s="370">
        <v>7.6948319224962184E-3</v>
      </c>
      <c r="L40" s="371">
        <v>10575843.053860433</v>
      </c>
      <c r="M40" s="371">
        <v>-1828677.783801157</v>
      </c>
      <c r="N40" s="370">
        <v>-0.14742026779858156</v>
      </c>
      <c r="O40" s="369">
        <v>2641799.8607141366</v>
      </c>
      <c r="P40" s="369">
        <v>-473704.84596126713</v>
      </c>
      <c r="Q40" s="370">
        <v>-0.15204754624388414</v>
      </c>
    </row>
    <row r="41" spans="1:17">
      <c r="A41" s="523" t="s">
        <v>194</v>
      </c>
      <c r="B41" s="523" t="s">
        <v>223</v>
      </c>
      <c r="C41" s="221" t="s">
        <v>44</v>
      </c>
      <c r="D41" s="365">
        <v>915519762.22952569</v>
      </c>
      <c r="E41" s="365">
        <v>-27177722.991484165</v>
      </c>
      <c r="F41" s="366">
        <v>-2.8829739569224064E-2</v>
      </c>
      <c r="G41" s="375">
        <v>100.00000000000001</v>
      </c>
      <c r="H41" s="375">
        <v>1.4210854715202004E-14</v>
      </c>
      <c r="I41" s="376">
        <v>2.4827846267667697</v>
      </c>
      <c r="J41" s="376">
        <v>4.0717081390533316E-2</v>
      </c>
      <c r="K41" s="366">
        <v>1.6673200324711025E-2</v>
      </c>
      <c r="L41" s="367">
        <v>2273038391.1646347</v>
      </c>
      <c r="M41" s="367">
        <v>-29092542.601387501</v>
      </c>
      <c r="N41" s="366">
        <v>-1.2637223267659863E-2</v>
      </c>
      <c r="O41" s="365">
        <v>513714831.99698257</v>
      </c>
      <c r="P41" s="365">
        <v>-5076753.2782213092</v>
      </c>
      <c r="Q41" s="366">
        <v>-9.7857278766929866E-3</v>
      </c>
    </row>
    <row r="42" spans="1:17">
      <c r="A42" s="523" t="s">
        <v>194</v>
      </c>
      <c r="B42" s="523" t="s">
        <v>169</v>
      </c>
      <c r="C42" s="225" t="s">
        <v>241</v>
      </c>
      <c r="D42" s="369">
        <v>817804158.78998196</v>
      </c>
      <c r="E42" s="369">
        <v>-19499798.157070756</v>
      </c>
      <c r="F42" s="370">
        <v>-2.3288792552910189E-2</v>
      </c>
      <c r="G42" s="377">
        <v>89.326761969443339</v>
      </c>
      <c r="H42" s="377">
        <v>0.50675660465212502</v>
      </c>
      <c r="I42" s="378">
        <v>2.5092095269010612</v>
      </c>
      <c r="J42" s="378">
        <v>3.4037553932940057E-2</v>
      </c>
      <c r="K42" s="370">
        <v>1.3751591527647941E-2</v>
      </c>
      <c r="L42" s="371">
        <v>2052041986.3751311</v>
      </c>
      <c r="M42" s="371">
        <v>-20429300.715520144</v>
      </c>
      <c r="N42" s="370">
        <v>-9.8574589876219369E-3</v>
      </c>
      <c r="O42" s="369">
        <v>464965375.05809683</v>
      </c>
      <c r="P42" s="369">
        <v>-2703755.8368337154</v>
      </c>
      <c r="Q42" s="370">
        <v>-5.7813433862094225E-3</v>
      </c>
    </row>
    <row r="43" spans="1:17">
      <c r="A43" s="523" t="s">
        <v>194</v>
      </c>
      <c r="B43" s="523" t="s">
        <v>169</v>
      </c>
      <c r="C43" s="221" t="s">
        <v>242</v>
      </c>
      <c r="D43" s="365">
        <v>96774501.069125459</v>
      </c>
      <c r="E43" s="365">
        <v>-7754859.7130233645</v>
      </c>
      <c r="F43" s="366">
        <v>-7.4188339572700365E-2</v>
      </c>
      <c r="G43" s="375">
        <v>10.570443704399642</v>
      </c>
      <c r="H43" s="375">
        <v>-0.51788128011461332</v>
      </c>
      <c r="I43" s="376">
        <v>2.2415294756955486</v>
      </c>
      <c r="J43" s="376">
        <v>7.9750523715161226E-2</v>
      </c>
      <c r="K43" s="366">
        <v>3.6891155611494156E-2</v>
      </c>
      <c r="L43" s="367">
        <v>216922896.64217508</v>
      </c>
      <c r="M43" s="367">
        <v>-9046475.3606384099</v>
      </c>
      <c r="N43" s="366">
        <v>-4.003407754094114E-2</v>
      </c>
      <c r="O43" s="365">
        <v>47688710.811315425</v>
      </c>
      <c r="P43" s="365">
        <v>-2477569.3019890338</v>
      </c>
      <c r="Q43" s="366">
        <v>-4.9387144041640123E-2</v>
      </c>
    </row>
    <row r="44" spans="1:17">
      <c r="A44" s="523" t="s">
        <v>194</v>
      </c>
      <c r="B44" s="523" t="s">
        <v>169</v>
      </c>
      <c r="C44" s="225" t="s">
        <v>243</v>
      </c>
      <c r="D44" s="369">
        <v>941102.37041876349</v>
      </c>
      <c r="E44" s="369">
        <v>76934.878609858337</v>
      </c>
      <c r="F44" s="370">
        <v>8.9027739806337311E-2</v>
      </c>
      <c r="G44" s="377">
        <v>0.10279432615708235</v>
      </c>
      <c r="H44" s="377">
        <v>1.1124675462479486E-2</v>
      </c>
      <c r="I44" s="378">
        <v>4.3284431910590406</v>
      </c>
      <c r="J44" s="378">
        <v>5.811977860024431E-2</v>
      </c>
      <c r="K44" s="370">
        <v>1.3610158525857343E-2</v>
      </c>
      <c r="L44" s="371">
        <v>4073508.1473286198</v>
      </c>
      <c r="M44" s="371">
        <v>383233.47477125702</v>
      </c>
      <c r="N44" s="370">
        <v>0.10384957998415764</v>
      </c>
      <c r="O44" s="369">
        <v>1060746.1275702999</v>
      </c>
      <c r="P44" s="369">
        <v>104571.86060140794</v>
      </c>
      <c r="Q44" s="370">
        <v>0.10936485556435716</v>
      </c>
    </row>
    <row r="45" spans="1:17">
      <c r="A45" s="523" t="s">
        <v>195</v>
      </c>
      <c r="B45" s="523" t="s">
        <v>216</v>
      </c>
      <c r="C45" s="221" t="s">
        <v>44</v>
      </c>
      <c r="D45" s="365">
        <v>2377123.0805938109</v>
      </c>
      <c r="E45" s="365">
        <v>-101507.07030870812</v>
      </c>
      <c r="F45" s="366">
        <v>-4.0952890963481321E-2</v>
      </c>
      <c r="G45" s="375">
        <v>100.00000000000003</v>
      </c>
      <c r="H45" s="375">
        <v>2.8421709430404007E-14</v>
      </c>
      <c r="I45" s="376">
        <v>2.5855488096827619</v>
      </c>
      <c r="J45" s="376">
        <v>-0.11187058742960421</v>
      </c>
      <c r="K45" s="366">
        <v>-4.1473190097677651E-2</v>
      </c>
      <c r="L45" s="367">
        <v>6146167.7514987476</v>
      </c>
      <c r="M45" s="367">
        <v>-539737.29581325874</v>
      </c>
      <c r="N45" s="366">
        <v>-8.072763402918115E-2</v>
      </c>
      <c r="O45" s="365">
        <v>1389931.613493681</v>
      </c>
      <c r="P45" s="365">
        <v>-145063.73893272155</v>
      </c>
      <c r="Q45" s="366">
        <v>-9.4504350585437255E-2</v>
      </c>
    </row>
    <row r="46" spans="1:17">
      <c r="A46" s="523" t="s">
        <v>195</v>
      </c>
      <c r="B46" s="523" t="s">
        <v>96</v>
      </c>
      <c r="C46" s="225" t="s">
        <v>241</v>
      </c>
      <c r="D46" s="369">
        <v>2366909.3731045364</v>
      </c>
      <c r="E46" s="369">
        <v>-107195.68814681377</v>
      </c>
      <c r="F46" s="370">
        <v>-4.3327055841596497E-2</v>
      </c>
      <c r="G46" s="377">
        <v>99.570333249773398</v>
      </c>
      <c r="H46" s="377">
        <v>-0.24710261698869829</v>
      </c>
      <c r="I46" s="378">
        <v>2.5841470616082041</v>
      </c>
      <c r="J46" s="378">
        <v>-0.11281825516927446</v>
      </c>
      <c r="K46" s="370">
        <v>-4.1831555811061578E-2</v>
      </c>
      <c r="L46" s="371">
        <v>6116441.9016010044</v>
      </c>
      <c r="M46" s="371">
        <v>-556133.63865750656</v>
      </c>
      <c r="N46" s="370">
        <v>-8.3346173498091355E-2</v>
      </c>
      <c r="O46" s="369">
        <v>1384713.4302937984</v>
      </c>
      <c r="P46" s="369">
        <v>-147761.89163653157</v>
      </c>
      <c r="Q46" s="370">
        <v>-9.642040528940353E-2</v>
      </c>
    </row>
    <row r="47" spans="1:17">
      <c r="A47" s="523" t="s">
        <v>195</v>
      </c>
      <c r="B47" s="523" t="s">
        <v>96</v>
      </c>
      <c r="C47" s="221" t="s">
        <v>242</v>
      </c>
      <c r="D47" s="365">
        <v>10213.707489273786</v>
      </c>
      <c r="E47" s="365">
        <v>5688.6178381055588</v>
      </c>
      <c r="F47" s="366">
        <v>1.2571282066504357</v>
      </c>
      <c r="G47" s="375">
        <v>0.42966675022659656</v>
      </c>
      <c r="H47" s="375">
        <v>0.24710261698870503</v>
      </c>
      <c r="I47" s="376">
        <v>2.9103878223417801</v>
      </c>
      <c r="J47" s="376">
        <v>-3.5301231587588688E-2</v>
      </c>
      <c r="K47" s="366">
        <v>-1.1984031899259362E-2</v>
      </c>
      <c r="L47" s="367">
        <v>29725.849897743465</v>
      </c>
      <c r="M47" s="367">
        <v>16396.342844248153</v>
      </c>
      <c r="N47" s="366">
        <v>1.230078710221219</v>
      </c>
      <c r="O47" s="365">
        <v>5218.1831998825073</v>
      </c>
      <c r="P47" s="365">
        <v>2698.1527038099935</v>
      </c>
      <c r="Q47" s="366">
        <v>1.0706825603956318</v>
      </c>
    </row>
    <row r="48" spans="1:17">
      <c r="A48" s="523" t="s">
        <v>195</v>
      </c>
      <c r="B48" s="523" t="s">
        <v>96</v>
      </c>
      <c r="C48" s="225" t="s">
        <v>243</v>
      </c>
      <c r="D48" s="374"/>
      <c r="E48" s="374"/>
      <c r="F48" s="374"/>
      <c r="G48" s="374"/>
      <c r="H48" s="374"/>
      <c r="I48" s="374"/>
      <c r="J48" s="374"/>
      <c r="K48" s="374"/>
      <c r="L48" s="374"/>
      <c r="M48" s="374"/>
      <c r="N48" s="374"/>
      <c r="O48" s="374"/>
      <c r="P48" s="374"/>
      <c r="Q48" s="374"/>
    </row>
    <row r="49" spans="1:17">
      <c r="A49" s="523" t="s">
        <v>195</v>
      </c>
      <c r="B49" s="523" t="s">
        <v>240</v>
      </c>
      <c r="C49" s="221" t="s">
        <v>44</v>
      </c>
      <c r="D49" s="365">
        <v>31555606.143261157</v>
      </c>
      <c r="E49" s="365">
        <v>-2131756.2927691042</v>
      </c>
      <c r="F49" s="366">
        <v>-6.3280593629648135E-2</v>
      </c>
      <c r="G49" s="375">
        <v>100.00000000000003</v>
      </c>
      <c r="H49" s="375">
        <v>2.8421709430404007E-14</v>
      </c>
      <c r="I49" s="376">
        <v>2.6470687693518489</v>
      </c>
      <c r="J49" s="376">
        <v>-4.525227547479771E-2</v>
      </c>
      <c r="K49" s="366">
        <v>-1.6807904674574728E-2</v>
      </c>
      <c r="L49" s="367">
        <v>83529859.519793957</v>
      </c>
      <c r="M49" s="367">
        <v>-7167335.3114329576</v>
      </c>
      <c r="N49" s="366">
        <v>-7.9024884118745142E-2</v>
      </c>
      <c r="O49" s="365">
        <v>19027786.614200488</v>
      </c>
      <c r="P49" s="365">
        <v>-1917473.103721533</v>
      </c>
      <c r="Q49" s="366">
        <v>-9.1546876455336004E-2</v>
      </c>
    </row>
    <row r="50" spans="1:17">
      <c r="A50" s="523" t="s">
        <v>195</v>
      </c>
      <c r="B50" s="523" t="s">
        <v>168</v>
      </c>
      <c r="C50" s="225" t="s">
        <v>241</v>
      </c>
      <c r="D50" s="369">
        <v>31449368.931170076</v>
      </c>
      <c r="E50" s="369">
        <v>-2118849.288737826</v>
      </c>
      <c r="F50" s="370">
        <v>-6.3120695738364374E-2</v>
      </c>
      <c r="G50" s="377">
        <v>99.663333318305604</v>
      </c>
      <c r="H50" s="377">
        <v>1.7009615607307182E-2</v>
      </c>
      <c r="I50" s="378">
        <v>2.6462798164797583</v>
      </c>
      <c r="J50" s="378">
        <v>-4.5480362156888887E-2</v>
      </c>
      <c r="K50" s="370">
        <v>-1.6896141980941366E-2</v>
      </c>
      <c r="L50" s="371">
        <v>83223830.243580967</v>
      </c>
      <c r="M50" s="371">
        <v>-7133762.8285522759</v>
      </c>
      <c r="N50" s="370">
        <v>-7.8950341482174405E-2</v>
      </c>
      <c r="O50" s="369">
        <v>18972737.286322609</v>
      </c>
      <c r="P50" s="369">
        <v>-1912044.561313726</v>
      </c>
      <c r="Q50" s="370">
        <v>-9.1552048532894989E-2</v>
      </c>
    </row>
    <row r="51" spans="1:17">
      <c r="A51" s="523" t="s">
        <v>195</v>
      </c>
      <c r="B51" s="523" t="s">
        <v>168</v>
      </c>
      <c r="C51" s="221" t="s">
        <v>242</v>
      </c>
      <c r="D51" s="365">
        <v>106063.93684846851</v>
      </c>
      <c r="E51" s="365">
        <v>-11835.708637232965</v>
      </c>
      <c r="F51" s="366">
        <v>-0.10038799174055502</v>
      </c>
      <c r="G51" s="375">
        <v>0.33611757089039151</v>
      </c>
      <c r="H51" s="375">
        <v>-1.3864253034185314E-2</v>
      </c>
      <c r="I51" s="376">
        <v>2.8768373756935266</v>
      </c>
      <c r="J51" s="376">
        <v>5.1270680729760709E-2</v>
      </c>
      <c r="K51" s="366">
        <v>1.8145273591009037E-2</v>
      </c>
      <c r="L51" s="367">
        <v>305128.69773887208</v>
      </c>
      <c r="M51" s="367">
        <v>-28004.613893561123</v>
      </c>
      <c r="N51" s="366">
        <v>-8.406428572493034E-2</v>
      </c>
      <c r="O51" s="365">
        <v>54885.288082958214</v>
      </c>
      <c r="P51" s="365">
        <v>-4413.9535617175497</v>
      </c>
      <c r="Q51" s="366">
        <v>-7.4435244689404226E-2</v>
      </c>
    </row>
    <row r="52" spans="1:17">
      <c r="A52" s="523" t="s">
        <v>195</v>
      </c>
      <c r="B52" s="523" t="s">
        <v>168</v>
      </c>
      <c r="C52" s="225" t="s">
        <v>243</v>
      </c>
      <c r="D52" s="369">
        <v>173.27524260352948</v>
      </c>
      <c r="E52" s="369">
        <v>-1071.2953940452237</v>
      </c>
      <c r="F52" s="370">
        <v>-0.86077508379106027</v>
      </c>
      <c r="G52" s="377">
        <v>5.4911080401012433E-4</v>
      </c>
      <c r="H52" s="377">
        <v>-3.1453625730970864E-3</v>
      </c>
      <c r="I52" s="378">
        <v>5.1973868891455224</v>
      </c>
      <c r="J52" s="378">
        <v>5.4354724942307087E-5</v>
      </c>
      <c r="K52" s="370">
        <v>1.0458196504135514E-5</v>
      </c>
      <c r="L52" s="371">
        <v>900.57847412109379</v>
      </c>
      <c r="M52" s="371">
        <v>-5567.8689871180059</v>
      </c>
      <c r="N52" s="370">
        <v>-0.86077362774952826</v>
      </c>
      <c r="O52" s="369">
        <v>164.039794921875</v>
      </c>
      <c r="P52" s="369">
        <v>-1014.5888460874557</v>
      </c>
      <c r="Q52" s="370">
        <v>-0.86082147572674139</v>
      </c>
    </row>
    <row r="53" spans="1:17">
      <c r="A53" s="523" t="s">
        <v>195</v>
      </c>
      <c r="B53" s="523" t="s">
        <v>223</v>
      </c>
      <c r="C53" s="221" t="s">
        <v>44</v>
      </c>
      <c r="D53" s="365">
        <v>12663726.096501982</v>
      </c>
      <c r="E53" s="365">
        <v>-631924.72549238801</v>
      </c>
      <c r="F53" s="366">
        <v>-4.7528679411994235E-2</v>
      </c>
      <c r="G53" s="375">
        <v>100</v>
      </c>
      <c r="H53" s="375">
        <v>1.4210854715202004E-14</v>
      </c>
      <c r="I53" s="376">
        <v>2.6057696494649685</v>
      </c>
      <c r="J53" s="376">
        <v>-8.606050072657645E-2</v>
      </c>
      <c r="K53" s="366">
        <v>-3.1970999626574716E-2</v>
      </c>
      <c r="L53" s="367">
        <v>32998753.111402344</v>
      </c>
      <c r="M53" s="367">
        <v>-2790880.6376610957</v>
      </c>
      <c r="N53" s="366">
        <v>-7.7980139646836394E-2</v>
      </c>
      <c r="O53" s="365">
        <v>7470995.539000392</v>
      </c>
      <c r="P53" s="365">
        <v>-728891.26894298382</v>
      </c>
      <c r="Q53" s="366">
        <v>-8.8890406174496686E-2</v>
      </c>
    </row>
    <row r="54" spans="1:17">
      <c r="A54" s="523" t="s">
        <v>195</v>
      </c>
      <c r="B54" s="523" t="s">
        <v>169</v>
      </c>
      <c r="C54" s="225" t="s">
        <v>241</v>
      </c>
      <c r="D54" s="369">
        <v>12616527.987286424</v>
      </c>
      <c r="E54" s="369">
        <v>-639380.34521724284</v>
      </c>
      <c r="F54" s="370">
        <v>-4.8233612452605268E-2</v>
      </c>
      <c r="G54" s="377">
        <v>99.627296825153266</v>
      </c>
      <c r="H54" s="377">
        <v>-7.3789717936747934E-2</v>
      </c>
      <c r="I54" s="378">
        <v>2.6047670370901912</v>
      </c>
      <c r="J54" s="378">
        <v>-8.6388493036719805E-2</v>
      </c>
      <c r="K54" s="370">
        <v>-3.2100892003311995E-2</v>
      </c>
      <c r="L54" s="371">
        <v>32863116.223809533</v>
      </c>
      <c r="M54" s="371">
        <v>-2810594.7920631096</v>
      </c>
      <c r="N54" s="370">
        <v>-7.8786162471646562E-2</v>
      </c>
      <c r="O54" s="369">
        <v>7446892.4320151806</v>
      </c>
      <c r="P54" s="369">
        <v>-732159.85680745263</v>
      </c>
      <c r="Q54" s="370">
        <v>-8.9516466083486346E-2</v>
      </c>
    </row>
    <row r="55" spans="1:17">
      <c r="A55" s="523" t="s">
        <v>195</v>
      </c>
      <c r="B55" s="523" t="s">
        <v>169</v>
      </c>
      <c r="C55" s="221" t="s">
        <v>242</v>
      </c>
      <c r="D55" s="365">
        <v>47198.109215557422</v>
      </c>
      <c r="E55" s="365">
        <v>7639.0834512850997</v>
      </c>
      <c r="F55" s="366">
        <v>0.19310595505575689</v>
      </c>
      <c r="G55" s="375">
        <v>0.37270317484673526</v>
      </c>
      <c r="H55" s="375">
        <v>7.5169595679390688E-2</v>
      </c>
      <c r="I55" s="376">
        <v>2.8737779933799592</v>
      </c>
      <c r="J55" s="376">
        <v>-3.2457470205165873E-2</v>
      </c>
      <c r="K55" s="366">
        <v>-1.1168217651960801E-2</v>
      </c>
      <c r="L55" s="367">
        <v>135636.88759281277</v>
      </c>
      <c r="M55" s="367">
        <v>20669.044011806895</v>
      </c>
      <c r="N55" s="366">
        <v>0.17978108806784368</v>
      </c>
      <c r="O55" s="365">
        <v>24103.106985211372</v>
      </c>
      <c r="P55" s="365">
        <v>3442.6118645178103</v>
      </c>
      <c r="Q55" s="366">
        <v>0.1666277523557356</v>
      </c>
    </row>
    <row r="56" spans="1:17">
      <c r="A56" s="523" t="s">
        <v>195</v>
      </c>
      <c r="B56" s="523" t="s">
        <v>169</v>
      </c>
      <c r="C56" s="225" t="s">
        <v>243</v>
      </c>
      <c r="D56" s="374"/>
      <c r="E56" s="369">
        <v>-183.46372643342622</v>
      </c>
      <c r="F56" s="370">
        <v>-1</v>
      </c>
      <c r="G56" s="374"/>
      <c r="H56" s="377">
        <v>-1.3798777426519864E-3</v>
      </c>
      <c r="I56" s="374"/>
      <c r="J56" s="378">
        <v>-5.2047869535536924</v>
      </c>
      <c r="K56" s="370">
        <v>-1</v>
      </c>
      <c r="L56" s="374"/>
      <c r="M56" s="371">
        <v>-954.88960979104047</v>
      </c>
      <c r="N56" s="370">
        <v>-1</v>
      </c>
      <c r="O56" s="374"/>
      <c r="P56" s="369">
        <v>-174.02400004863739</v>
      </c>
      <c r="Q56" s="370">
        <v>-1</v>
      </c>
    </row>
    <row r="57" spans="1:17">
      <c r="A57" s="523" t="s">
        <v>196</v>
      </c>
      <c r="B57" s="523" t="s">
        <v>216</v>
      </c>
      <c r="C57" s="221" t="s">
        <v>44</v>
      </c>
      <c r="D57" s="365">
        <v>148771270.14611164</v>
      </c>
      <c r="E57" s="365">
        <v>9114677.7818742692</v>
      </c>
      <c r="F57" s="366">
        <v>6.5264930409459965E-2</v>
      </c>
      <c r="G57" s="375">
        <v>100.00000000000003</v>
      </c>
      <c r="H57" s="375">
        <v>1.4210854715202004E-14</v>
      </c>
      <c r="I57" s="376">
        <v>2.0618276304104284</v>
      </c>
      <c r="J57" s="376">
        <v>-1.6550925124950044E-2</v>
      </c>
      <c r="K57" s="366">
        <v>-7.9633833215174889E-3</v>
      </c>
      <c r="L57" s="367">
        <v>306740715.39850706</v>
      </c>
      <c r="M57" s="367">
        <v>16481448.689530253</v>
      </c>
      <c r="N57" s="366">
        <v>5.6781817429639822E-2</v>
      </c>
      <c r="O57" s="365">
        <v>68233920.211367846</v>
      </c>
      <c r="P57" s="365">
        <v>5068780.1978786364</v>
      </c>
      <c r="Q57" s="366">
        <v>8.0246480840479015E-2</v>
      </c>
    </row>
    <row r="58" spans="1:17">
      <c r="A58" s="523" t="s">
        <v>196</v>
      </c>
      <c r="B58" s="523" t="s">
        <v>96</v>
      </c>
      <c r="C58" s="225" t="s">
        <v>241</v>
      </c>
      <c r="D58" s="369">
        <v>136845139.47621426</v>
      </c>
      <c r="E58" s="369">
        <v>7996868.8470888287</v>
      </c>
      <c r="F58" s="370">
        <v>6.2064231114959033E-2</v>
      </c>
      <c r="G58" s="377">
        <v>91.983579451741974</v>
      </c>
      <c r="H58" s="377">
        <v>-0.27720713044612921</v>
      </c>
      <c r="I58" s="378">
        <v>2.0683877455711839</v>
      </c>
      <c r="J58" s="378">
        <v>-2.0092776754086383E-2</v>
      </c>
      <c r="K58" s="370">
        <v>-9.6207632962339099E-3</v>
      </c>
      <c r="L58" s="371">
        <v>283048809.53358102</v>
      </c>
      <c r="M58" s="371">
        <v>13951705.989357352</v>
      </c>
      <c r="N58" s="370">
        <v>5.1846362542005274E-2</v>
      </c>
      <c r="O58" s="369">
        <v>62367509.037859142</v>
      </c>
      <c r="P58" s="369">
        <v>4451249.3914398327</v>
      </c>
      <c r="Q58" s="370">
        <v>7.6856644724898643E-2</v>
      </c>
    </row>
    <row r="59" spans="1:17">
      <c r="A59" s="523" t="s">
        <v>196</v>
      </c>
      <c r="B59" s="523" t="s">
        <v>96</v>
      </c>
      <c r="C59" s="221" t="s">
        <v>242</v>
      </c>
      <c r="D59" s="365">
        <v>11847807.653868455</v>
      </c>
      <c r="E59" s="365">
        <v>1097874.9983106516</v>
      </c>
      <c r="F59" s="366">
        <v>0.10212854661401448</v>
      </c>
      <c r="G59" s="375">
        <v>7.9637739479083951</v>
      </c>
      <c r="H59" s="375">
        <v>0.26636956937323575</v>
      </c>
      <c r="I59" s="376">
        <v>1.9763435410990386</v>
      </c>
      <c r="J59" s="376">
        <v>2.8167343939871081E-2</v>
      </c>
      <c r="K59" s="366">
        <v>1.4458314387037851E-2</v>
      </c>
      <c r="L59" s="367">
        <v>23415338.132906675</v>
      </c>
      <c r="M59" s="367">
        <v>2472575.2122849226</v>
      </c>
      <c r="N59" s="366">
        <v>0.118063467635889</v>
      </c>
      <c r="O59" s="365">
        <v>5815671.9063470364</v>
      </c>
      <c r="P59" s="365">
        <v>612615.75803489145</v>
      </c>
      <c r="Q59" s="366">
        <v>0.11774152355315674</v>
      </c>
    </row>
    <row r="60" spans="1:17">
      <c r="A60" s="523" t="s">
        <v>196</v>
      </c>
      <c r="B60" s="523" t="s">
        <v>96</v>
      </c>
      <c r="C60" s="225" t="s">
        <v>243</v>
      </c>
      <c r="D60" s="369">
        <v>78323.016028847022</v>
      </c>
      <c r="E60" s="369">
        <v>19933.936474697257</v>
      </c>
      <c r="F60" s="370">
        <v>0.34139836810084695</v>
      </c>
      <c r="G60" s="377">
        <v>5.2646600349599913E-2</v>
      </c>
      <c r="H60" s="377">
        <v>1.0837561072839071E-2</v>
      </c>
      <c r="I60" s="378">
        <v>3.5311169824909876</v>
      </c>
      <c r="J60" s="378">
        <v>-0.2264391531203902</v>
      </c>
      <c r="K60" s="370">
        <v>-6.0262347373699884E-2</v>
      </c>
      <c r="L60" s="371">
        <v>276567.73201937554</v>
      </c>
      <c r="M60" s="371">
        <v>57167.487887979252</v>
      </c>
      <c r="N60" s="370">
        <v>0.26056255367583958</v>
      </c>
      <c r="O60" s="369">
        <v>50739.267161667347</v>
      </c>
      <c r="P60" s="369">
        <v>4915.0484039187431</v>
      </c>
      <c r="Q60" s="370">
        <v>0.10725874956870132</v>
      </c>
    </row>
    <row r="61" spans="1:17">
      <c r="A61" s="523" t="s">
        <v>196</v>
      </c>
      <c r="B61" s="523" t="s">
        <v>240</v>
      </c>
      <c r="C61" s="221" t="s">
        <v>44</v>
      </c>
      <c r="D61" s="365">
        <v>1966372417.7056625</v>
      </c>
      <c r="E61" s="365">
        <v>95710131.696093082</v>
      </c>
      <c r="F61" s="366">
        <v>5.1163768261057181E-2</v>
      </c>
      <c r="G61" s="375">
        <v>99.999999999999957</v>
      </c>
      <c r="H61" s="375">
        <v>-9.9475983006414026E-14</v>
      </c>
      <c r="I61" s="376">
        <v>2.0780071359197039</v>
      </c>
      <c r="J61" s="376">
        <v>-2.3018503521767375E-2</v>
      </c>
      <c r="K61" s="366">
        <v>-1.0955841323234175E-2</v>
      </c>
      <c r="L61" s="367">
        <v>4086135915.8680472</v>
      </c>
      <c r="M61" s="367">
        <v>155826490.22574711</v>
      </c>
      <c r="N61" s="366">
        <v>3.964738481125607E-2</v>
      </c>
      <c r="O61" s="365">
        <v>907484071.96021569</v>
      </c>
      <c r="P61" s="365">
        <v>51002674.437672257</v>
      </c>
      <c r="Q61" s="366">
        <v>5.9549074370094324E-2</v>
      </c>
    </row>
    <row r="62" spans="1:17">
      <c r="A62" s="523" t="s">
        <v>196</v>
      </c>
      <c r="B62" s="523" t="s">
        <v>168</v>
      </c>
      <c r="C62" s="225" t="s">
        <v>241</v>
      </c>
      <c r="D62" s="369">
        <v>1812011187.0992448</v>
      </c>
      <c r="E62" s="369">
        <v>82165759.58497262</v>
      </c>
      <c r="F62" s="370">
        <v>4.7498902663830465E-2</v>
      </c>
      <c r="G62" s="377">
        <v>92.149949357684477</v>
      </c>
      <c r="H62" s="377">
        <v>-0.3224033727657627</v>
      </c>
      <c r="I62" s="378">
        <v>2.0878987801383606</v>
      </c>
      <c r="J62" s="378">
        <v>-2.3800738777573827E-2</v>
      </c>
      <c r="K62" s="370">
        <v>-1.1270892740361192E-2</v>
      </c>
      <c r="L62" s="371">
        <v>3783295947.1415758</v>
      </c>
      <c r="M62" s="371">
        <v>130382190.06075859</v>
      </c>
      <c r="N62" s="370">
        <v>3.5692654886260437E-2</v>
      </c>
      <c r="O62" s="369">
        <v>831779720.46532845</v>
      </c>
      <c r="P62" s="369">
        <v>44570055.92568481</v>
      </c>
      <c r="Q62" s="370">
        <v>5.661777025025367E-2</v>
      </c>
    </row>
    <row r="63" spans="1:17">
      <c r="A63" s="523" t="s">
        <v>196</v>
      </c>
      <c r="B63" s="523" t="s">
        <v>168</v>
      </c>
      <c r="C63" s="221" t="s">
        <v>242</v>
      </c>
      <c r="D63" s="365">
        <v>153464824.70179766</v>
      </c>
      <c r="E63" s="365">
        <v>13387361.895525783</v>
      </c>
      <c r="F63" s="366">
        <v>9.5571133480912618E-2</v>
      </c>
      <c r="G63" s="375">
        <v>7.8044638604551997</v>
      </c>
      <c r="H63" s="375">
        <v>0.31634246869505311</v>
      </c>
      <c r="I63" s="376">
        <v>1.9529353009443893</v>
      </c>
      <c r="J63" s="376">
        <v>-7.39024731962723E-3</v>
      </c>
      <c r="K63" s="366">
        <v>-3.7699081798794739E-3</v>
      </c>
      <c r="L63" s="367">
        <v>299706873.61338317</v>
      </c>
      <c r="M63" s="367">
        <v>25109444.538245857</v>
      </c>
      <c r="N63" s="366">
        <v>9.144093090316309E-2</v>
      </c>
      <c r="O63" s="365">
        <v>75110964.614097759</v>
      </c>
      <c r="P63" s="365">
        <v>6548524.9877652675</v>
      </c>
      <c r="Q63" s="366">
        <v>9.5511843269506458E-2</v>
      </c>
    </row>
    <row r="64" spans="1:17">
      <c r="A64" s="523" t="s">
        <v>196</v>
      </c>
      <c r="B64" s="523" t="s">
        <v>168</v>
      </c>
      <c r="C64" s="225" t="s">
        <v>243</v>
      </c>
      <c r="D64" s="369">
        <v>896405.90457295848</v>
      </c>
      <c r="E64" s="369">
        <v>157010.21556276828</v>
      </c>
      <c r="F64" s="370">
        <v>0.21234937922474742</v>
      </c>
      <c r="G64" s="377">
        <v>4.5586781857877803E-2</v>
      </c>
      <c r="H64" s="377">
        <v>6.0609040690309812E-3</v>
      </c>
      <c r="I64" s="378">
        <v>3.4951745599905668</v>
      </c>
      <c r="J64" s="378">
        <v>-0.28932070815409583</v>
      </c>
      <c r="K64" s="370">
        <v>-7.6448954921255433E-2</v>
      </c>
      <c r="L64" s="371">
        <v>3133095.1130887363</v>
      </c>
      <c r="M64" s="371">
        <v>334855.62674310897</v>
      </c>
      <c r="N64" s="370">
        <v>0.11966653618358274</v>
      </c>
      <c r="O64" s="369">
        <v>593386.88078969717</v>
      </c>
      <c r="P64" s="369">
        <v>-115906.47577739647</v>
      </c>
      <c r="Q64" s="370">
        <v>-0.16341119609292803</v>
      </c>
    </row>
    <row r="65" spans="1:17">
      <c r="A65" s="523" t="s">
        <v>196</v>
      </c>
      <c r="B65" s="523" t="s">
        <v>223</v>
      </c>
      <c r="C65" s="221" t="s">
        <v>44</v>
      </c>
      <c r="D65" s="365">
        <v>804907029.40281105</v>
      </c>
      <c r="E65" s="365">
        <v>38254599.052098036</v>
      </c>
      <c r="F65" s="366">
        <v>4.9898229677036408E-2</v>
      </c>
      <c r="G65" s="375">
        <v>99.999999999999986</v>
      </c>
      <c r="H65" s="375">
        <v>-1.4210854715202004E-14</v>
      </c>
      <c r="I65" s="376">
        <v>2.0506225278479215</v>
      </c>
      <c r="J65" s="376">
        <v>-3.3923605000089285E-2</v>
      </c>
      <c r="K65" s="366">
        <v>-1.6273856675813245E-2</v>
      </c>
      <c r="L65" s="367">
        <v>1650560487.3165538</v>
      </c>
      <c r="M65" s="367">
        <v>52438128.390445948</v>
      </c>
      <c r="N65" s="366">
        <v>3.281233636308227E-2</v>
      </c>
      <c r="O65" s="365">
        <v>368413107.4744662</v>
      </c>
      <c r="P65" s="365">
        <v>21232975.194518089</v>
      </c>
      <c r="Q65" s="366">
        <v>6.1158382120198383E-2</v>
      </c>
    </row>
    <row r="66" spans="1:17">
      <c r="A66" s="523" t="s">
        <v>196</v>
      </c>
      <c r="B66" s="523" t="s">
        <v>169</v>
      </c>
      <c r="C66" s="225" t="s">
        <v>241</v>
      </c>
      <c r="D66" s="369">
        <v>740078960.15855861</v>
      </c>
      <c r="E66" s="369">
        <v>33381942.62890625</v>
      </c>
      <c r="F66" s="370">
        <v>4.7236569280562406E-2</v>
      </c>
      <c r="G66" s="377">
        <v>91.945893516130596</v>
      </c>
      <c r="H66" s="377">
        <v>-0.23369002818381546</v>
      </c>
      <c r="I66" s="378">
        <v>2.0578815007727034</v>
      </c>
      <c r="J66" s="378">
        <v>-3.7508299833545422E-2</v>
      </c>
      <c r="K66" s="370">
        <v>-1.7900392481958884E-2</v>
      </c>
      <c r="L66" s="371">
        <v>1522994801.2213962</v>
      </c>
      <c r="M66" s="371">
        <v>42189078.570907354</v>
      </c>
      <c r="N66" s="370">
        <v>2.8490623668980204E-2</v>
      </c>
      <c r="O66" s="369">
        <v>336814741.81778139</v>
      </c>
      <c r="P66" s="369">
        <v>18554937.109610796</v>
      </c>
      <c r="Q66" s="370">
        <v>5.8301226969660239E-2</v>
      </c>
    </row>
    <row r="67" spans="1:17">
      <c r="A67" s="523" t="s">
        <v>196</v>
      </c>
      <c r="B67" s="523" t="s">
        <v>169</v>
      </c>
      <c r="C67" s="221" t="s">
        <v>242</v>
      </c>
      <c r="D67" s="365">
        <v>64423710.619215026</v>
      </c>
      <c r="E67" s="365">
        <v>4744441.0262782723</v>
      </c>
      <c r="F67" s="366">
        <v>7.9498979438578671E-2</v>
      </c>
      <c r="G67" s="375">
        <v>8.0038697968650183</v>
      </c>
      <c r="H67" s="375">
        <v>0.21947269195584074</v>
      </c>
      <c r="I67" s="376">
        <v>1.9578962401265894</v>
      </c>
      <c r="J67" s="376">
        <v>1.0183555425096413E-2</v>
      </c>
      <c r="K67" s="366">
        <v>5.2284690165465284E-3</v>
      </c>
      <c r="L67" s="367">
        <v>126134940.79636453</v>
      </c>
      <c r="M67" s="367">
        <v>9896870.396481514</v>
      </c>
      <c r="N67" s="366">
        <v>8.5143106405966923E-2</v>
      </c>
      <c r="O67" s="365">
        <v>31334028.574998967</v>
      </c>
      <c r="P67" s="365">
        <v>2673837.3742151447</v>
      </c>
      <c r="Q67" s="366">
        <v>9.3294470908554805E-2</v>
      </c>
    </row>
    <row r="68" spans="1:17">
      <c r="A68" s="523" t="s">
        <v>196</v>
      </c>
      <c r="B68" s="523" t="s">
        <v>169</v>
      </c>
      <c r="C68" s="225" t="s">
        <v>243</v>
      </c>
      <c r="D68" s="369">
        <v>404358.62503401493</v>
      </c>
      <c r="E68" s="369">
        <v>128215.39690970123</v>
      </c>
      <c r="F68" s="370">
        <v>0.46430759059563625</v>
      </c>
      <c r="G68" s="377">
        <v>5.0236687003966517E-2</v>
      </c>
      <c r="H68" s="377">
        <v>1.4217336227501993E-2</v>
      </c>
      <c r="I68" s="378">
        <v>3.5383078540066029</v>
      </c>
      <c r="J68" s="378">
        <v>-0.36751262568559762</v>
      </c>
      <c r="K68" s="370">
        <v>-9.4093578441823214E-2</v>
      </c>
      <c r="L68" s="371">
        <v>1430745.2987931659</v>
      </c>
      <c r="M68" s="371">
        <v>352179.42305690632</v>
      </c>
      <c r="N68" s="370">
        <v>0.32652564945696866</v>
      </c>
      <c r="O68" s="369">
        <v>264337.08168584108</v>
      </c>
      <c r="P68" s="369">
        <v>4200.7106921672821</v>
      </c>
      <c r="Q68" s="370">
        <v>1.6148109839932527E-2</v>
      </c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57:A68"/>
    <mergeCell ref="B57:B60"/>
    <mergeCell ref="B61:B64"/>
    <mergeCell ref="B65:B68"/>
    <mergeCell ref="A45:A56"/>
    <mergeCell ref="B45:B48"/>
    <mergeCell ref="B49:B52"/>
    <mergeCell ref="B53:B56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8:R457"/>
  <sheetViews>
    <sheetView zoomScale="85" zoomScaleNormal="85" workbookViewId="0">
      <selection activeCell="D9" sqref="D9:Q188"/>
    </sheetView>
  </sheetViews>
  <sheetFormatPr defaultRowHeight="13.2"/>
  <cols>
    <col min="1" max="1" width="30.77734375" bestFit="1" customWidth="1"/>
    <col min="2" max="2" width="40.44140625" bestFit="1" customWidth="1"/>
    <col min="3" max="3" width="23.77734375" bestFit="1" customWidth="1"/>
    <col min="4" max="4" width="16.5546875" bestFit="1" customWidth="1"/>
    <col min="5" max="5" width="13" bestFit="1" customWidth="1"/>
    <col min="6" max="7" width="12.5546875" bestFit="1" customWidth="1"/>
    <col min="8" max="8" width="12.77734375" bestFit="1" customWidth="1"/>
    <col min="9" max="9" width="17.5546875" bestFit="1" customWidth="1"/>
    <col min="10" max="10" width="7.44140625" bestFit="1" customWidth="1"/>
    <col min="11" max="11" width="13.44140625" bestFit="1" customWidth="1"/>
    <col min="12" max="12" width="12.5546875" bestFit="1" customWidth="1"/>
    <col min="13" max="13" width="14.21875" bestFit="1" customWidth="1"/>
    <col min="14" max="14" width="12" bestFit="1" customWidth="1"/>
    <col min="15" max="16" width="11.44140625" bestFit="1" customWidth="1"/>
    <col min="17" max="17" width="11" bestFit="1" customWidth="1"/>
    <col min="18" max="18" width="9.77734375" bestFit="1" customWidth="1"/>
    <col min="19" max="100" width="9.21875" customWidth="1"/>
  </cols>
  <sheetData>
    <row r="8" spans="1:18" ht="52.8">
      <c r="A8" s="232" t="s">
        <v>2</v>
      </c>
      <c r="B8" s="232" t="s">
        <v>10</v>
      </c>
      <c r="C8" s="232" t="s">
        <v>9</v>
      </c>
      <c r="D8" s="232" t="s">
        <v>16</v>
      </c>
      <c r="E8" s="232" t="s">
        <v>43</v>
      </c>
      <c r="F8" s="232" t="s">
        <v>47</v>
      </c>
      <c r="G8" s="232" t="s">
        <v>48</v>
      </c>
      <c r="H8" s="232" t="s">
        <v>170</v>
      </c>
      <c r="I8" s="232" t="s">
        <v>171</v>
      </c>
      <c r="J8" s="232" t="s">
        <v>172</v>
      </c>
      <c r="K8" s="232" t="s">
        <v>173</v>
      </c>
      <c r="L8" s="232" t="s">
        <v>174</v>
      </c>
      <c r="M8" s="232" t="s">
        <v>49</v>
      </c>
      <c r="N8" s="232" t="s">
        <v>50</v>
      </c>
      <c r="O8" s="232" t="s">
        <v>51</v>
      </c>
      <c r="P8" s="232" t="s">
        <v>175</v>
      </c>
      <c r="Q8" s="232" t="s">
        <v>176</v>
      </c>
      <c r="R8" s="232" t="s">
        <v>177</v>
      </c>
    </row>
    <row r="9" spans="1:18">
      <c r="A9" s="523" t="s">
        <v>178</v>
      </c>
      <c r="B9" s="523" t="s">
        <v>216</v>
      </c>
      <c r="C9" s="523" t="s">
        <v>244</v>
      </c>
      <c r="D9" s="221" t="s">
        <v>44</v>
      </c>
      <c r="E9" s="365">
        <v>143267587.78586575</v>
      </c>
      <c r="F9" s="365">
        <v>-6204992.4533223212</v>
      </c>
      <c r="G9" s="366">
        <v>-4.151258005577349E-2</v>
      </c>
      <c r="H9" s="375">
        <v>45.415769362588087</v>
      </c>
      <c r="I9" s="375">
        <v>-2.8137424143813874</v>
      </c>
      <c r="J9" s="376">
        <v>1.9547825959421297</v>
      </c>
      <c r="K9" s="376">
        <v>3.8760964687232224E-2</v>
      </c>
      <c r="L9" s="366">
        <v>2.0229920192417528E-2</v>
      </c>
      <c r="M9" s="367">
        <v>280056987.16642159</v>
      </c>
      <c r="N9" s="367">
        <v>-6335709.8513460755</v>
      </c>
      <c r="O9" s="366">
        <v>-2.2122456044865596E-2</v>
      </c>
      <c r="P9" s="365">
        <v>61088012.339357942</v>
      </c>
      <c r="Q9" s="365">
        <v>-1298546.7893958464</v>
      </c>
      <c r="R9" s="366">
        <v>-2.0814528121608649E-2</v>
      </c>
    </row>
    <row r="10" spans="1:18">
      <c r="A10" s="523" t="s">
        <v>178</v>
      </c>
      <c r="B10" s="523" t="s">
        <v>245</v>
      </c>
      <c r="C10" s="523" t="s">
        <v>244</v>
      </c>
      <c r="D10" s="225" t="s">
        <v>246</v>
      </c>
      <c r="E10" s="369">
        <v>138775681.72630572</v>
      </c>
      <c r="F10" s="369">
        <v>-5680243.9984840155</v>
      </c>
      <c r="G10" s="370">
        <v>-3.9321640631798896E-2</v>
      </c>
      <c r="H10" s="377">
        <v>43.991836896409467</v>
      </c>
      <c r="I10" s="377">
        <v>-2.6189780092275612</v>
      </c>
      <c r="J10" s="378">
        <v>1.891656823448318</v>
      </c>
      <c r="K10" s="378">
        <v>3.6212773979196644E-2</v>
      </c>
      <c r="L10" s="370">
        <v>1.951703905572244E-2</v>
      </c>
      <c r="M10" s="371">
        <v>262515965.26625827</v>
      </c>
      <c r="N10" s="371">
        <v>-5513922.5303562284</v>
      </c>
      <c r="O10" s="370">
        <v>-2.05720435720224E-2</v>
      </c>
      <c r="P10" s="369">
        <v>58612186.040746629</v>
      </c>
      <c r="Q10" s="369">
        <v>-905910.56947059184</v>
      </c>
      <c r="R10" s="370">
        <v>-1.5220758409049627E-2</v>
      </c>
    </row>
    <row r="11" spans="1:18">
      <c r="A11" s="523" t="s">
        <v>178</v>
      </c>
      <c r="B11" s="523" t="s">
        <v>245</v>
      </c>
      <c r="C11" s="523" t="s">
        <v>244</v>
      </c>
      <c r="D11" s="221" t="s">
        <v>247</v>
      </c>
      <c r="E11" s="365">
        <v>4491906.0595600521</v>
      </c>
      <c r="F11" s="365">
        <v>-524748.45483823959</v>
      </c>
      <c r="G11" s="366">
        <v>-0.10460127428192632</v>
      </c>
      <c r="H11" s="375">
        <v>1.4239324661786301</v>
      </c>
      <c r="I11" s="375">
        <v>-0.19476440515380089</v>
      </c>
      <c r="J11" s="376">
        <v>3.9050286599006339</v>
      </c>
      <c r="K11" s="376">
        <v>0.24465915100777869</v>
      </c>
      <c r="L11" s="366">
        <v>6.6840014488531857E-2</v>
      </c>
      <c r="M11" s="367">
        <v>17541021.900163326</v>
      </c>
      <c r="N11" s="367">
        <v>-821787.32098987326</v>
      </c>
      <c r="O11" s="366">
        <v>-4.4752810481917336E-2</v>
      </c>
      <c r="P11" s="365">
        <v>2475826.2986113145</v>
      </c>
      <c r="Q11" s="365">
        <v>-392636.21992525458</v>
      </c>
      <c r="R11" s="366">
        <v>-0.13688037315738383</v>
      </c>
    </row>
    <row r="12" spans="1:18">
      <c r="A12" s="523" t="s">
        <v>178</v>
      </c>
      <c r="B12" s="523" t="s">
        <v>240</v>
      </c>
      <c r="C12" s="523" t="s">
        <v>244</v>
      </c>
      <c r="D12" s="225" t="s">
        <v>44</v>
      </c>
      <c r="E12" s="369">
        <v>1984446287.0124099</v>
      </c>
      <c r="F12" s="369">
        <v>-73681506.546450138</v>
      </c>
      <c r="G12" s="370">
        <v>-3.5800258262409464E-2</v>
      </c>
      <c r="H12" s="377">
        <v>46.119570785103328</v>
      </c>
      <c r="I12" s="377">
        <v>-2.4625814740573304</v>
      </c>
      <c r="J12" s="378">
        <v>1.9125510037456113</v>
      </c>
      <c r="K12" s="378">
        <v>5.0381125601139942E-4</v>
      </c>
      <c r="L12" s="370">
        <v>2.6349310727807245E-4</v>
      </c>
      <c r="M12" s="371">
        <v>3795354738.104836</v>
      </c>
      <c r="N12" s="371">
        <v>-139882731.35419703</v>
      </c>
      <c r="O12" s="370">
        <v>-3.5546198276422275E-2</v>
      </c>
      <c r="P12" s="369">
        <v>848071519.72785461</v>
      </c>
      <c r="Q12" s="369">
        <v>-27349931.040474653</v>
      </c>
      <c r="R12" s="370">
        <v>-3.1242016078621902E-2</v>
      </c>
    </row>
    <row r="13" spans="1:18">
      <c r="A13" s="523" t="s">
        <v>178</v>
      </c>
      <c r="B13" s="523" t="s">
        <v>248</v>
      </c>
      <c r="C13" s="523" t="s">
        <v>244</v>
      </c>
      <c r="D13" s="221" t="s">
        <v>246</v>
      </c>
      <c r="E13" s="365">
        <v>1922497832.7455957</v>
      </c>
      <c r="F13" s="365">
        <v>-71468342.316747665</v>
      </c>
      <c r="G13" s="366">
        <v>-3.5842304252986207E-2</v>
      </c>
      <c r="H13" s="375">
        <v>44.679856271143187</v>
      </c>
      <c r="I13" s="375">
        <v>-2.3877595589641842</v>
      </c>
      <c r="J13" s="376">
        <v>1.8537261920737858</v>
      </c>
      <c r="K13" s="376">
        <v>-7.1712001977828344E-3</v>
      </c>
      <c r="L13" s="366">
        <v>-3.8536247229779075E-3</v>
      </c>
      <c r="M13" s="367">
        <v>3563784586.7655988</v>
      </c>
      <c r="N13" s="367">
        <v>-146781868.68562984</v>
      </c>
      <c r="O13" s="366">
        <v>-3.9557806186166319E-2</v>
      </c>
      <c r="P13" s="365">
        <v>813360772.14031672</v>
      </c>
      <c r="Q13" s="365">
        <v>-24637236.653967857</v>
      </c>
      <c r="R13" s="366">
        <v>-2.9400113598618244E-2</v>
      </c>
    </row>
    <row r="14" spans="1:18">
      <c r="A14" s="523" t="s">
        <v>178</v>
      </c>
      <c r="B14" s="523" t="s">
        <v>248</v>
      </c>
      <c r="C14" s="523" t="s">
        <v>244</v>
      </c>
      <c r="D14" s="225" t="s">
        <v>247</v>
      </c>
      <c r="E14" s="369">
        <v>61948454.266810812</v>
      </c>
      <c r="F14" s="369">
        <v>-2213164.2297036201</v>
      </c>
      <c r="G14" s="370">
        <v>-3.4493584818529009E-2</v>
      </c>
      <c r="H14" s="377">
        <v>1.4397145139600598</v>
      </c>
      <c r="I14" s="377">
        <v>-7.4821915093171931E-2</v>
      </c>
      <c r="J14" s="378">
        <v>3.7381102414899474</v>
      </c>
      <c r="K14" s="378">
        <v>0.23646830550902465</v>
      </c>
      <c r="L14" s="370">
        <v>6.7530692695677422E-2</v>
      </c>
      <c r="M14" s="371">
        <v>231570151.33923712</v>
      </c>
      <c r="N14" s="371">
        <v>6899137.3314329386</v>
      </c>
      <c r="O14" s="370">
        <v>3.0707732200796003E-2</v>
      </c>
      <c r="P14" s="369">
        <v>34710747.587537833</v>
      </c>
      <c r="Q14" s="369">
        <v>-2712694.3865067959</v>
      </c>
      <c r="R14" s="370">
        <v>-7.2486501599404188E-2</v>
      </c>
    </row>
    <row r="15" spans="1:18">
      <c r="A15" s="523" t="s">
        <v>178</v>
      </c>
      <c r="B15" s="523" t="s">
        <v>223</v>
      </c>
      <c r="C15" s="523" t="s">
        <v>244</v>
      </c>
      <c r="D15" s="221" t="s">
        <v>44</v>
      </c>
      <c r="E15" s="365">
        <v>795543522.59849358</v>
      </c>
      <c r="F15" s="365">
        <v>-42647162.785390615</v>
      </c>
      <c r="G15" s="366">
        <v>-5.0880024711630598E-2</v>
      </c>
      <c r="H15" s="375">
        <v>45.903172076726193</v>
      </c>
      <c r="I15" s="375">
        <v>-2.7540039399630345</v>
      </c>
      <c r="J15" s="376">
        <v>1.9310815117718805</v>
      </c>
      <c r="K15" s="376">
        <v>2.3226925806801857E-2</v>
      </c>
      <c r="L15" s="366">
        <v>1.2174369041366239E-2</v>
      </c>
      <c r="M15" s="367">
        <v>1536259388.2998261</v>
      </c>
      <c r="N15" s="367">
        <v>-62886554.723029613</v>
      </c>
      <c r="O15" s="366">
        <v>-3.9325087867937522E-2</v>
      </c>
      <c r="P15" s="365">
        <v>339697367.24767756</v>
      </c>
      <c r="Q15" s="365">
        <v>-13814374.712447107</v>
      </c>
      <c r="R15" s="366">
        <v>-3.9077555488964036E-2</v>
      </c>
    </row>
    <row r="16" spans="1:18">
      <c r="A16" s="523" t="s">
        <v>178</v>
      </c>
      <c r="B16" s="523" t="s">
        <v>249</v>
      </c>
      <c r="C16" s="523" t="s">
        <v>244</v>
      </c>
      <c r="D16" s="225" t="s">
        <v>246</v>
      </c>
      <c r="E16" s="369">
        <v>770720778.18224931</v>
      </c>
      <c r="F16" s="369">
        <v>-40490492.606622696</v>
      </c>
      <c r="G16" s="370">
        <v>-4.9913621845080185E-2</v>
      </c>
      <c r="H16" s="377">
        <v>44.470890025539745</v>
      </c>
      <c r="I16" s="377">
        <v>-2.6201243197447113</v>
      </c>
      <c r="J16" s="378">
        <v>1.8712741950392855</v>
      </c>
      <c r="K16" s="378">
        <v>1.900292999690123E-2</v>
      </c>
      <c r="L16" s="370">
        <v>1.0259258649389241E-2</v>
      </c>
      <c r="M16" s="371">
        <v>1442229903.7930403</v>
      </c>
      <c r="N16" s="371">
        <v>-60353422.967703819</v>
      </c>
      <c r="O16" s="370">
        <v>-4.0166439952327437E-2</v>
      </c>
      <c r="P16" s="369">
        <v>326047953.6023894</v>
      </c>
      <c r="Q16" s="369">
        <v>-11921294.35796833</v>
      </c>
      <c r="R16" s="370">
        <v>-3.5273310900069361E-2</v>
      </c>
    </row>
    <row r="17" spans="1:18">
      <c r="A17" s="523" t="s">
        <v>178</v>
      </c>
      <c r="B17" s="523" t="s">
        <v>249</v>
      </c>
      <c r="C17" s="523" t="s">
        <v>244</v>
      </c>
      <c r="D17" s="221" t="s">
        <v>247</v>
      </c>
      <c r="E17" s="365">
        <v>24822744.416243576</v>
      </c>
      <c r="F17" s="365">
        <v>-2156670.1787691973</v>
      </c>
      <c r="G17" s="366">
        <v>-7.9937619520027106E-2</v>
      </c>
      <c r="H17" s="375">
        <v>1.4322820511863981</v>
      </c>
      <c r="I17" s="375">
        <v>-0.13387962021841626</v>
      </c>
      <c r="J17" s="376">
        <v>3.7880374115786606</v>
      </c>
      <c r="K17" s="376">
        <v>0.20891541387743517</v>
      </c>
      <c r="L17" s="366">
        <v>5.8370576362475481E-2</v>
      </c>
      <c r="M17" s="367">
        <v>94029484.506785959</v>
      </c>
      <c r="N17" s="367">
        <v>-2533131.7553257495</v>
      </c>
      <c r="O17" s="366">
        <v>-2.6233048081979887E-2</v>
      </c>
      <c r="P17" s="365">
        <v>13649413.645288188</v>
      </c>
      <c r="Q17" s="365">
        <v>-1893080.3544787839</v>
      </c>
      <c r="R17" s="366">
        <v>-0.12180029501746417</v>
      </c>
    </row>
    <row r="18" spans="1:18">
      <c r="A18" s="523" t="s">
        <v>193</v>
      </c>
      <c r="B18" s="523" t="s">
        <v>216</v>
      </c>
      <c r="C18" s="523" t="s">
        <v>244</v>
      </c>
      <c r="D18" s="225" t="s">
        <v>44</v>
      </c>
      <c r="E18" s="369">
        <v>142146880.61349332</v>
      </c>
      <c r="F18" s="369">
        <v>-6288603.2289553583</v>
      </c>
      <c r="G18" s="370">
        <v>-4.2365902452476671E-2</v>
      </c>
      <c r="H18" s="377">
        <v>45.402635867167994</v>
      </c>
      <c r="I18" s="377">
        <v>-2.8783768409941644</v>
      </c>
      <c r="J18" s="378">
        <v>1.9503183726758282</v>
      </c>
      <c r="K18" s="378">
        <v>4.0583960615071302E-2</v>
      </c>
      <c r="L18" s="370">
        <v>2.1251101911745909E-2</v>
      </c>
      <c r="M18" s="371">
        <v>277231672.87905353</v>
      </c>
      <c r="N18" s="371">
        <v>-6240678.5857591629</v>
      </c>
      <c r="O18" s="370">
        <v>-2.2015122651331362E-2</v>
      </c>
      <c r="P18" s="369">
        <v>60481756.297759026</v>
      </c>
      <c r="Q18" s="369">
        <v>-1276744.4726544917</v>
      </c>
      <c r="R18" s="370">
        <v>-2.0673177890130037E-2</v>
      </c>
    </row>
    <row r="19" spans="1:18">
      <c r="A19" s="523" t="s">
        <v>193</v>
      </c>
      <c r="B19" s="523" t="s">
        <v>245</v>
      </c>
      <c r="C19" s="523" t="s">
        <v>244</v>
      </c>
      <c r="D19" s="221" t="s">
        <v>246</v>
      </c>
      <c r="E19" s="365">
        <v>137794317.85794339</v>
      </c>
      <c r="F19" s="365">
        <v>-5629952.1364140213</v>
      </c>
      <c r="G19" s="366">
        <v>-3.9253831563064709E-2</v>
      </c>
      <c r="H19" s="375">
        <v>44.012399085141332</v>
      </c>
      <c r="I19" s="375">
        <v>-2.6386362535946759</v>
      </c>
      <c r="J19" s="376">
        <v>1.884916287166434</v>
      </c>
      <c r="K19" s="376">
        <v>3.6319480416598937E-2</v>
      </c>
      <c r="L19" s="366">
        <v>1.9647053529457892E-2</v>
      </c>
      <c r="M19" s="367">
        <v>259730754.00942609</v>
      </c>
      <c r="N19" s="367">
        <v>-5402893.5125691891</v>
      </c>
      <c r="O19" s="366">
        <v>-2.0378000163562678E-2</v>
      </c>
      <c r="P19" s="365">
        <v>58029192.158957064</v>
      </c>
      <c r="Q19" s="365">
        <v>-866145.91080647707</v>
      </c>
      <c r="R19" s="366">
        <v>-1.4706527531610357E-2</v>
      </c>
    </row>
    <row r="20" spans="1:18">
      <c r="A20" s="523" t="s">
        <v>193</v>
      </c>
      <c r="B20" s="523" t="s">
        <v>245</v>
      </c>
      <c r="C20" s="523" t="s">
        <v>244</v>
      </c>
      <c r="D20" s="225" t="s">
        <v>247</v>
      </c>
      <c r="E20" s="369">
        <v>4352562.7555500297</v>
      </c>
      <c r="F20" s="369">
        <v>-658651.09254122712</v>
      </c>
      <c r="G20" s="370">
        <v>-0.13143543909867339</v>
      </c>
      <c r="H20" s="377">
        <v>1.3902367820266921</v>
      </c>
      <c r="I20" s="377">
        <v>-0.23974058739945692</v>
      </c>
      <c r="J20" s="378">
        <v>4.0208309110102309</v>
      </c>
      <c r="K20" s="378">
        <v>0.36129761254552806</v>
      </c>
      <c r="L20" s="370">
        <v>9.8727783867168128E-2</v>
      </c>
      <c r="M20" s="371">
        <v>17500918.869627427</v>
      </c>
      <c r="N20" s="371">
        <v>-837785.07318996638</v>
      </c>
      <c r="O20" s="370">
        <v>-4.5683984855325419E-2</v>
      </c>
      <c r="P20" s="369">
        <v>2452564.1388019635</v>
      </c>
      <c r="Q20" s="369">
        <v>-410598.56184801459</v>
      </c>
      <c r="R20" s="370">
        <v>-0.14340734522519555</v>
      </c>
    </row>
    <row r="21" spans="1:18">
      <c r="A21" s="523" t="s">
        <v>193</v>
      </c>
      <c r="B21" s="523" t="s">
        <v>240</v>
      </c>
      <c r="C21" s="523" t="s">
        <v>244</v>
      </c>
      <c r="D21" s="221" t="s">
        <v>44</v>
      </c>
      <c r="E21" s="365">
        <v>1970232830.4165633</v>
      </c>
      <c r="F21" s="365">
        <v>-73861260.902458906</v>
      </c>
      <c r="G21" s="366">
        <v>-3.6133982880796542E-2</v>
      </c>
      <c r="H21" s="375">
        <v>46.127527510912572</v>
      </c>
      <c r="I21" s="375">
        <v>-2.5101210693760976</v>
      </c>
      <c r="J21" s="376">
        <v>1.9073581382924927</v>
      </c>
      <c r="K21" s="376">
        <v>1.6512141628339805E-3</v>
      </c>
      <c r="L21" s="366">
        <v>8.6645755542295378E-4</v>
      </c>
      <c r="M21" s="367">
        <v>3757939623.4260845</v>
      </c>
      <c r="N21" s="367">
        <v>-137504639.97309875</v>
      </c>
      <c r="O21" s="366">
        <v>-3.5298833887848144E-2</v>
      </c>
      <c r="P21" s="365">
        <v>840040089.98987234</v>
      </c>
      <c r="Q21" s="365">
        <v>-26870716.359692693</v>
      </c>
      <c r="R21" s="366">
        <v>-3.099594117743365E-2</v>
      </c>
    </row>
    <row r="22" spans="1:18">
      <c r="A22" s="523" t="s">
        <v>193</v>
      </c>
      <c r="B22" s="523" t="s">
        <v>248</v>
      </c>
      <c r="C22" s="523" t="s">
        <v>244</v>
      </c>
      <c r="D22" s="225" t="s">
        <v>246</v>
      </c>
      <c r="E22" s="369">
        <v>1909328187.8836532</v>
      </c>
      <c r="F22" s="369">
        <v>-70674393.975209713</v>
      </c>
      <c r="G22" s="370">
        <v>-3.5694091827324435E-2</v>
      </c>
      <c r="H22" s="377">
        <v>44.701614527123176</v>
      </c>
      <c r="I22" s="377">
        <v>-2.4110258222127001</v>
      </c>
      <c r="J22" s="378">
        <v>1.8471464256697578</v>
      </c>
      <c r="K22" s="378">
        <v>-6.9015719475942205E-3</v>
      </c>
      <c r="L22" s="370">
        <v>-3.722434347149303E-3</v>
      </c>
      <c r="M22" s="371">
        <v>3526808737.6798058</v>
      </c>
      <c r="N22" s="371">
        <v>-144211084.49280596</v>
      </c>
      <c r="O22" s="370">
        <v>-3.9283657261065349E-2</v>
      </c>
      <c r="P22" s="369">
        <v>805529593.78468096</v>
      </c>
      <c r="Q22" s="369">
        <v>-24015585.978183508</v>
      </c>
      <c r="R22" s="370">
        <v>-2.8950305015392475E-2</v>
      </c>
    </row>
    <row r="23" spans="1:18">
      <c r="A23" s="523" t="s">
        <v>193</v>
      </c>
      <c r="B23" s="523" t="s">
        <v>248</v>
      </c>
      <c r="C23" s="523" t="s">
        <v>244</v>
      </c>
      <c r="D23" s="221" t="s">
        <v>247</v>
      </c>
      <c r="E23" s="365">
        <v>60904642.532908618</v>
      </c>
      <c r="F23" s="365">
        <v>-3186866.9272494912</v>
      </c>
      <c r="G23" s="366">
        <v>-4.9723699037398664E-2</v>
      </c>
      <c r="H23" s="375">
        <v>1.4259129837893603</v>
      </c>
      <c r="I23" s="375">
        <v>-9.9095247163402345E-2</v>
      </c>
      <c r="J23" s="376">
        <v>3.7949633416104858</v>
      </c>
      <c r="K23" s="376">
        <v>0.29333819474009015</v>
      </c>
      <c r="L23" s="366">
        <v>8.3772015117684256E-2</v>
      </c>
      <c r="M23" s="367">
        <v>231130885.746279</v>
      </c>
      <c r="N23" s="367">
        <v>6706444.5197075009</v>
      </c>
      <c r="O23" s="366">
        <v>2.9882861612817366E-2</v>
      </c>
      <c r="P23" s="365">
        <v>34510496.205191322</v>
      </c>
      <c r="Q23" s="365">
        <v>-2855130.3815091923</v>
      </c>
      <c r="R23" s="366">
        <v>-7.6410611632173567E-2</v>
      </c>
    </row>
    <row r="24" spans="1:18">
      <c r="A24" s="523" t="s">
        <v>193</v>
      </c>
      <c r="B24" s="523" t="s">
        <v>223</v>
      </c>
      <c r="C24" s="523" t="s">
        <v>244</v>
      </c>
      <c r="D24" s="225" t="s">
        <v>44</v>
      </c>
      <c r="E24" s="369">
        <v>789555620.36620688</v>
      </c>
      <c r="F24" s="369">
        <v>-42921110.953374267</v>
      </c>
      <c r="G24" s="370">
        <v>-5.155833110835286E-2</v>
      </c>
      <c r="H24" s="377">
        <v>45.893008886305395</v>
      </c>
      <c r="I24" s="377">
        <v>-2.8083555175501118</v>
      </c>
      <c r="J24" s="378">
        <v>1.9262605485221374</v>
      </c>
      <c r="K24" s="378">
        <v>2.4588225472096381E-2</v>
      </c>
      <c r="L24" s="370">
        <v>1.292979088671806E-2</v>
      </c>
      <c r="M24" s="371">
        <v>1520889842.3753462</v>
      </c>
      <c r="N24" s="371">
        <v>-62208117.158266544</v>
      </c>
      <c r="O24" s="370">
        <v>-3.9295178661333953E-2</v>
      </c>
      <c r="P24" s="369">
        <v>336404653.56420934</v>
      </c>
      <c r="Q24" s="369">
        <v>-13683386.572070658</v>
      </c>
      <c r="R24" s="370">
        <v>-3.9085558497639845E-2</v>
      </c>
    </row>
    <row r="25" spans="1:18">
      <c r="A25" s="523" t="s">
        <v>193</v>
      </c>
      <c r="B25" s="523" t="s">
        <v>249</v>
      </c>
      <c r="C25" s="523" t="s">
        <v>244</v>
      </c>
      <c r="D25" s="221" t="s">
        <v>246</v>
      </c>
      <c r="E25" s="365">
        <v>765364291.12652516</v>
      </c>
      <c r="F25" s="365">
        <v>-40159553.636029005</v>
      </c>
      <c r="G25" s="366">
        <v>-4.9855201552558528E-2</v>
      </c>
      <c r="H25" s="375">
        <v>44.486885164137071</v>
      </c>
      <c r="I25" s="375">
        <v>-2.6376876003066698</v>
      </c>
      <c r="J25" s="376">
        <v>1.8645708954043527</v>
      </c>
      <c r="K25" s="376">
        <v>1.9002177006862242E-2</v>
      </c>
      <c r="L25" s="366">
        <v>1.0296109170815301E-2</v>
      </c>
      <c r="M25" s="367">
        <v>1427075981.6163027</v>
      </c>
      <c r="N25" s="367">
        <v>-59573628.200743437</v>
      </c>
      <c r="O25" s="366">
        <v>-4.0072406979661357E-2</v>
      </c>
      <c r="P25" s="365">
        <v>322866772.81670433</v>
      </c>
      <c r="Q25" s="365">
        <v>-11704515.484485209</v>
      </c>
      <c r="R25" s="366">
        <v>-3.4983622007482326E-2</v>
      </c>
    </row>
    <row r="26" spans="1:18">
      <c r="A26" s="523" t="s">
        <v>193</v>
      </c>
      <c r="B26" s="523" t="s">
        <v>249</v>
      </c>
      <c r="C26" s="523" t="s">
        <v>244</v>
      </c>
      <c r="D26" s="225" t="s">
        <v>247</v>
      </c>
      <c r="E26" s="369">
        <v>24191329.239681169</v>
      </c>
      <c r="F26" s="369">
        <v>-2761557.3173462674</v>
      </c>
      <c r="G26" s="370">
        <v>-0.10245868513946776</v>
      </c>
      <c r="H26" s="377">
        <v>1.4061237221682943</v>
      </c>
      <c r="I26" s="377">
        <v>-0.17066791724349684</v>
      </c>
      <c r="J26" s="378">
        <v>3.8779952862267715</v>
      </c>
      <c r="K26" s="378">
        <v>0.29959007487772338</v>
      </c>
      <c r="L26" s="370">
        <v>8.3721674093130111E-2</v>
      </c>
      <c r="M26" s="371">
        <v>93813860.75904344</v>
      </c>
      <c r="N26" s="371">
        <v>-2634488.9575232416</v>
      </c>
      <c r="O26" s="370">
        <v>-2.731502369159482E-2</v>
      </c>
      <c r="P26" s="369">
        <v>13537880.747505028</v>
      </c>
      <c r="Q26" s="369">
        <v>-1978871.0875854157</v>
      </c>
      <c r="R26" s="370">
        <v>-0.12753127127484806</v>
      </c>
    </row>
    <row r="27" spans="1:18">
      <c r="A27" s="523" t="s">
        <v>194</v>
      </c>
      <c r="B27" s="523" t="s">
        <v>216</v>
      </c>
      <c r="C27" s="523" t="s">
        <v>244</v>
      </c>
      <c r="D27" s="221" t="s">
        <v>44</v>
      </c>
      <c r="E27" s="365">
        <v>70573971.096871942</v>
      </c>
      <c r="F27" s="365">
        <v>-6361857.3439746052</v>
      </c>
      <c r="G27" s="366">
        <v>-8.2690437900022479E-2</v>
      </c>
      <c r="H27" s="375">
        <v>42.951874533627191</v>
      </c>
      <c r="I27" s="375">
        <v>-2.9021870577457349</v>
      </c>
      <c r="J27" s="376">
        <v>2.039214713592465</v>
      </c>
      <c r="K27" s="376">
        <v>5.3539198223927054E-2</v>
      </c>
      <c r="L27" s="366">
        <v>2.6962712593044322E-2</v>
      </c>
      <c r="M27" s="367">
        <v>143915480.25739062</v>
      </c>
      <c r="N27" s="367">
        <v>-8854110.5321927667</v>
      </c>
      <c r="O27" s="366">
        <v>-5.7957283818269451E-2</v>
      </c>
      <c r="P27" s="365">
        <v>32092080.827758219</v>
      </c>
      <c r="Q27" s="365">
        <v>-1692172.8695997633</v>
      </c>
      <c r="R27" s="366">
        <v>-5.0087620249314423E-2</v>
      </c>
    </row>
    <row r="28" spans="1:18">
      <c r="A28" s="523" t="s">
        <v>194</v>
      </c>
      <c r="B28" s="523" t="s">
        <v>245</v>
      </c>
      <c r="C28" s="523" t="s">
        <v>244</v>
      </c>
      <c r="D28" s="225" t="s">
        <v>246</v>
      </c>
      <c r="E28" s="369">
        <v>70130809.254655525</v>
      </c>
      <c r="F28" s="369">
        <v>-6099999.9107361585</v>
      </c>
      <c r="G28" s="370">
        <v>-8.0020138544003819E-2</v>
      </c>
      <c r="H28" s="377">
        <v>42.682162746843318</v>
      </c>
      <c r="I28" s="377">
        <v>-2.7517045353896421</v>
      </c>
      <c r="J28" s="378">
        <v>2.0181164837473253</v>
      </c>
      <c r="K28" s="378">
        <v>5.3012394109001493E-2</v>
      </c>
      <c r="L28" s="370">
        <v>2.6976888597671379E-2</v>
      </c>
      <c r="M28" s="371">
        <v>141532142.17535979</v>
      </c>
      <c r="N28" s="371">
        <v>-8269332.671990037</v>
      </c>
      <c r="O28" s="370">
        <v>-5.5201944309404317E-2</v>
      </c>
      <c r="P28" s="369">
        <v>31550452.046989258</v>
      </c>
      <c r="Q28" s="369">
        <v>-1528717.014951732</v>
      </c>
      <c r="R28" s="370">
        <v>-4.6213888023885909E-2</v>
      </c>
    </row>
    <row r="29" spans="1:18">
      <c r="A29" s="523" t="s">
        <v>194</v>
      </c>
      <c r="B29" s="523" t="s">
        <v>245</v>
      </c>
      <c r="C29" s="523" t="s">
        <v>244</v>
      </c>
      <c r="D29" s="221" t="s">
        <v>247</v>
      </c>
      <c r="E29" s="365">
        <v>443161.84221638151</v>
      </c>
      <c r="F29" s="365">
        <v>-261857.43323850381</v>
      </c>
      <c r="G29" s="366">
        <v>-0.37141882832855999</v>
      </c>
      <c r="H29" s="375">
        <v>0.26971178678384988</v>
      </c>
      <c r="I29" s="375">
        <v>-0.15048252235612869</v>
      </c>
      <c r="J29" s="376">
        <v>5.3780309020087875</v>
      </c>
      <c r="K29" s="376">
        <v>1.1680524722438639</v>
      </c>
      <c r="L29" s="366">
        <v>0.27744856457829536</v>
      </c>
      <c r="M29" s="367">
        <v>2383338.0820308421</v>
      </c>
      <c r="N29" s="367">
        <v>-584777.86020272039</v>
      </c>
      <c r="O29" s="366">
        <v>-0.19701988452737604</v>
      </c>
      <c r="P29" s="365">
        <v>541628.78076896199</v>
      </c>
      <c r="Q29" s="365">
        <v>-163455.85464803234</v>
      </c>
      <c r="R29" s="366">
        <v>-0.2318244455169029</v>
      </c>
    </row>
    <row r="30" spans="1:18">
      <c r="A30" s="523" t="s">
        <v>194</v>
      </c>
      <c r="B30" s="523" t="s">
        <v>240</v>
      </c>
      <c r="C30" s="523" t="s">
        <v>244</v>
      </c>
      <c r="D30" s="225" t="s">
        <v>44</v>
      </c>
      <c r="E30" s="369">
        <v>1011393223.3995357</v>
      </c>
      <c r="F30" s="369">
        <v>-66288140.278783798</v>
      </c>
      <c r="G30" s="370">
        <v>-6.1509962511117858E-2</v>
      </c>
      <c r="H30" s="377">
        <v>43.880115209680611</v>
      </c>
      <c r="I30" s="377">
        <v>-2.3319037703977941</v>
      </c>
      <c r="J30" s="378">
        <v>1.9736146603271063</v>
      </c>
      <c r="K30" s="378">
        <v>-3.0681088075628082E-3</v>
      </c>
      <c r="L30" s="370">
        <v>-1.5521503275439245E-3</v>
      </c>
      <c r="M30" s="371">
        <v>1996100493.0568118</v>
      </c>
      <c r="N30" s="371">
        <v>-134133689.14367509</v>
      </c>
      <c r="O30" s="370">
        <v>-6.2966640130202881E-2</v>
      </c>
      <c r="P30" s="369">
        <v>456579684.5494976</v>
      </c>
      <c r="Q30" s="369">
        <v>-25103902.54184407</v>
      </c>
      <c r="R30" s="370">
        <v>-5.2116997993298067E-2</v>
      </c>
    </row>
    <row r="31" spans="1:18">
      <c r="A31" s="523" t="s">
        <v>194</v>
      </c>
      <c r="B31" s="523" t="s">
        <v>248</v>
      </c>
      <c r="C31" s="523" t="s">
        <v>244</v>
      </c>
      <c r="D31" s="221" t="s">
        <v>246</v>
      </c>
      <c r="E31" s="365">
        <v>1003022482.1897439</v>
      </c>
      <c r="F31" s="365">
        <v>-62685266.344136</v>
      </c>
      <c r="G31" s="366">
        <v>-5.8820315823333039E-2</v>
      </c>
      <c r="H31" s="375">
        <v>43.516943813849551</v>
      </c>
      <c r="I31" s="375">
        <v>-2.1816349704863995</v>
      </c>
      <c r="J31" s="376">
        <v>1.9542749022291888</v>
      </c>
      <c r="K31" s="376">
        <v>-2.935187457011601E-3</v>
      </c>
      <c r="L31" s="366">
        <v>-1.4996792998763868E-3</v>
      </c>
      <c r="M31" s="367">
        <v>1960181663.3150399</v>
      </c>
      <c r="N31" s="367">
        <v>-125632294.77223372</v>
      </c>
      <c r="O31" s="366">
        <v>-6.0231783513156965E-2</v>
      </c>
      <c r="P31" s="365">
        <v>447854088.15460277</v>
      </c>
      <c r="Q31" s="365">
        <v>-22752681.199182689</v>
      </c>
      <c r="R31" s="366">
        <v>-4.834754338622365E-2</v>
      </c>
    </row>
    <row r="32" spans="1:18">
      <c r="A32" s="523" t="s">
        <v>194</v>
      </c>
      <c r="B32" s="523" t="s">
        <v>248</v>
      </c>
      <c r="C32" s="523" t="s">
        <v>244</v>
      </c>
      <c r="D32" s="225" t="s">
        <v>247</v>
      </c>
      <c r="E32" s="369">
        <v>8370741.2097917153</v>
      </c>
      <c r="F32" s="369">
        <v>-3602873.9346485147</v>
      </c>
      <c r="G32" s="370">
        <v>-0.30090109721970276</v>
      </c>
      <c r="H32" s="377">
        <v>0.36317139583105729</v>
      </c>
      <c r="I32" s="377">
        <v>-0.15026879991142916</v>
      </c>
      <c r="J32" s="378">
        <v>4.2909975164153566</v>
      </c>
      <c r="K32" s="378">
        <v>0.58115520251409825</v>
      </c>
      <c r="L32" s="370">
        <v>0.15665226533657095</v>
      </c>
      <c r="M32" s="371">
        <v>35918829.741771929</v>
      </c>
      <c r="N32" s="371">
        <v>-8501394.3714413643</v>
      </c>
      <c r="O32" s="370">
        <v>-0.19138567040485799</v>
      </c>
      <c r="P32" s="369">
        <v>8725596.3948948309</v>
      </c>
      <c r="Q32" s="369">
        <v>-2351221.3426614087</v>
      </c>
      <c r="R32" s="370">
        <v>-0.21226505647822763</v>
      </c>
    </row>
    <row r="33" spans="1:18">
      <c r="A33" s="523" t="s">
        <v>194</v>
      </c>
      <c r="B33" s="523" t="s">
        <v>223</v>
      </c>
      <c r="C33" s="523" t="s">
        <v>244</v>
      </c>
      <c r="D33" s="221" t="s">
        <v>44</v>
      </c>
      <c r="E33" s="365">
        <v>397287323.59132254</v>
      </c>
      <c r="F33" s="365">
        <v>-38315095.760965943</v>
      </c>
      <c r="G33" s="366">
        <v>-8.7958868130112583E-2</v>
      </c>
      <c r="H33" s="375">
        <v>43.394729418382617</v>
      </c>
      <c r="I33" s="375">
        <v>-2.8133517721770573</v>
      </c>
      <c r="J33" s="376">
        <v>2.0004185041657969</v>
      </c>
      <c r="K33" s="376">
        <v>3.785082743931234E-2</v>
      </c>
      <c r="L33" s="366">
        <v>1.9286380738954494E-2</v>
      </c>
      <c r="M33" s="367">
        <v>794740913.58258629</v>
      </c>
      <c r="N33" s="367">
        <v>-60158314.542070389</v>
      </c>
      <c r="O33" s="366">
        <v>-7.0368895611283011E-2</v>
      </c>
      <c r="P33" s="365">
        <v>180494047.5923413</v>
      </c>
      <c r="Q33" s="365">
        <v>-12775746.774516702</v>
      </c>
      <c r="R33" s="366">
        <v>-6.6103173630258139E-2</v>
      </c>
    </row>
    <row r="34" spans="1:18">
      <c r="A34" s="523" t="s">
        <v>194</v>
      </c>
      <c r="B34" s="523" t="s">
        <v>249</v>
      </c>
      <c r="C34" s="523" t="s">
        <v>244</v>
      </c>
      <c r="D34" s="225" t="s">
        <v>246</v>
      </c>
      <c r="E34" s="369">
        <v>394352660.7809754</v>
      </c>
      <c r="F34" s="369">
        <v>-36888949.726743937</v>
      </c>
      <c r="G34" s="370">
        <v>-8.5541257679918659E-2</v>
      </c>
      <c r="H34" s="377">
        <v>43.074183327362093</v>
      </c>
      <c r="I34" s="377">
        <v>-2.6713095023570119</v>
      </c>
      <c r="J34" s="378">
        <v>1.9808066051365747</v>
      </c>
      <c r="K34" s="378">
        <v>3.766937725069508E-2</v>
      </c>
      <c r="L34" s="370">
        <v>1.9385855363225742E-2</v>
      </c>
      <c r="M34" s="371">
        <v>781136355.22813916</v>
      </c>
      <c r="N34" s="371">
        <v>-56825272.362872839</v>
      </c>
      <c r="O34" s="370">
        <v>-6.7813692765664235E-2</v>
      </c>
      <c r="P34" s="369">
        <v>177276012.62641451</v>
      </c>
      <c r="Q34" s="369">
        <v>-11804297.196942061</v>
      </c>
      <c r="R34" s="370">
        <v>-6.2430071158493042E-2</v>
      </c>
    </row>
    <row r="35" spans="1:18">
      <c r="A35" s="523" t="s">
        <v>194</v>
      </c>
      <c r="B35" s="523" t="s">
        <v>249</v>
      </c>
      <c r="C35" s="523" t="s">
        <v>244</v>
      </c>
      <c r="D35" s="221" t="s">
        <v>247</v>
      </c>
      <c r="E35" s="365">
        <v>2934662.8103468986</v>
      </c>
      <c r="F35" s="365">
        <v>-1426146.034222303</v>
      </c>
      <c r="G35" s="366">
        <v>-0.32703704405625927</v>
      </c>
      <c r="H35" s="375">
        <v>0.32054609102049758</v>
      </c>
      <c r="I35" s="375">
        <v>-0.1420422698200785</v>
      </c>
      <c r="J35" s="376">
        <v>4.6358165260011601</v>
      </c>
      <c r="K35" s="376">
        <v>0.75176631023943497</v>
      </c>
      <c r="L35" s="366">
        <v>0.19355216036824627</v>
      </c>
      <c r="M35" s="367">
        <v>13604558.35444716</v>
      </c>
      <c r="N35" s="367">
        <v>-3333042.1791974865</v>
      </c>
      <c r="O35" s="366">
        <v>-0.19678361008554732</v>
      </c>
      <c r="P35" s="365">
        <v>3218034.9659267832</v>
      </c>
      <c r="Q35" s="365">
        <v>-971449.57757464796</v>
      </c>
      <c r="R35" s="366">
        <v>-0.23187806697640728</v>
      </c>
    </row>
    <row r="36" spans="1:18">
      <c r="A36" s="523" t="s">
        <v>195</v>
      </c>
      <c r="B36" s="523" t="s">
        <v>216</v>
      </c>
      <c r="C36" s="523" t="s">
        <v>244</v>
      </c>
      <c r="D36" s="221" t="s">
        <v>44</v>
      </c>
      <c r="E36" s="369">
        <v>1120707.1723723621</v>
      </c>
      <c r="F36" s="369">
        <v>83610.775632954552</v>
      </c>
      <c r="G36" s="370">
        <v>8.0620061834004747E-2</v>
      </c>
      <c r="H36" s="377">
        <v>47.145525678561292</v>
      </c>
      <c r="I36" s="377">
        <v>5.3040110676872132</v>
      </c>
      <c r="J36" s="378">
        <v>2.5210102665688208</v>
      </c>
      <c r="K36" s="378">
        <v>-0.29487605039885878</v>
      </c>
      <c r="L36" s="370">
        <v>-0.10471873407034399</v>
      </c>
      <c r="M36" s="371">
        <v>2825314.2873680377</v>
      </c>
      <c r="N36" s="371">
        <v>-95031.265586943831</v>
      </c>
      <c r="O36" s="370">
        <v>-3.2541103052269094E-2</v>
      </c>
      <c r="P36" s="369">
        <v>606256.04159891605</v>
      </c>
      <c r="Q36" s="369">
        <v>-21802.316741357674</v>
      </c>
      <c r="R36" s="370">
        <v>-3.4713839011669467E-2</v>
      </c>
    </row>
    <row r="37" spans="1:18">
      <c r="A37" s="523" t="s">
        <v>195</v>
      </c>
      <c r="B37" s="523" t="s">
        <v>245</v>
      </c>
      <c r="C37" s="523" t="s">
        <v>244</v>
      </c>
      <c r="D37" s="225" t="s">
        <v>246</v>
      </c>
      <c r="E37" s="365">
        <v>981363.86836233735</v>
      </c>
      <c r="F37" s="365">
        <v>-50291.862070035422</v>
      </c>
      <c r="G37" s="366">
        <v>-4.8748686782322061E-2</v>
      </c>
      <c r="H37" s="375">
        <v>41.283679266501863</v>
      </c>
      <c r="I37" s="375">
        <v>-0.33833239412149396</v>
      </c>
      <c r="J37" s="376">
        <v>2.8381025087870699</v>
      </c>
      <c r="K37" s="376">
        <v>3.0731610546283594E-2</v>
      </c>
      <c r="L37" s="366">
        <v>1.0946758251836721E-2</v>
      </c>
      <c r="M37" s="367">
        <v>2785211.2568321335</v>
      </c>
      <c r="N37" s="367">
        <v>-111029.01778705139</v>
      </c>
      <c r="O37" s="366">
        <v>-3.8335568619785924E-2</v>
      </c>
      <c r="P37" s="365">
        <v>582993.88178956509</v>
      </c>
      <c r="Q37" s="365">
        <v>-39764.658664117684</v>
      </c>
      <c r="R37" s="366">
        <v>-6.385245015692427E-2</v>
      </c>
    </row>
    <row r="38" spans="1:18">
      <c r="A38" s="523" t="s">
        <v>195</v>
      </c>
      <c r="B38" s="523" t="s">
        <v>245</v>
      </c>
      <c r="C38" s="523" t="s">
        <v>244</v>
      </c>
      <c r="D38" s="221" t="s">
        <v>247</v>
      </c>
      <c r="E38" s="369">
        <v>139343.30401002473</v>
      </c>
      <c r="F38" s="369">
        <v>133902.63770299</v>
      </c>
      <c r="G38" s="370">
        <v>24.611440979178507</v>
      </c>
      <c r="H38" s="377">
        <v>5.8618464120594238</v>
      </c>
      <c r="I38" s="377">
        <v>5.6423434618087116</v>
      </c>
      <c r="J38" s="378">
        <v>0.28780019837206566</v>
      </c>
      <c r="K38" s="378">
        <v>-4.142774473084768</v>
      </c>
      <c r="L38" s="370">
        <v>-0.93504224176015693</v>
      </c>
      <c r="M38" s="371">
        <v>40103.030535904167</v>
      </c>
      <c r="N38" s="371">
        <v>15997.75220010757</v>
      </c>
      <c r="O38" s="370">
        <v>0.66366179129949054</v>
      </c>
      <c r="P38" s="369">
        <v>23262.159809350967</v>
      </c>
      <c r="Q38" s="369">
        <v>17962.34192276001</v>
      </c>
      <c r="R38" s="370">
        <v>3.3892375751639392</v>
      </c>
    </row>
    <row r="39" spans="1:18">
      <c r="A39" s="523" t="s">
        <v>195</v>
      </c>
      <c r="B39" s="523" t="s">
        <v>240</v>
      </c>
      <c r="C39" s="523" t="s">
        <v>244</v>
      </c>
      <c r="D39" s="225" t="s">
        <v>44</v>
      </c>
      <c r="E39" s="365">
        <v>14213456.595845578</v>
      </c>
      <c r="F39" s="365">
        <v>179754.3560088817</v>
      </c>
      <c r="G39" s="366">
        <v>1.2808762287874609E-2</v>
      </c>
      <c r="H39" s="375">
        <v>45.042571932597568</v>
      </c>
      <c r="I39" s="375">
        <v>3.3839165051041533</v>
      </c>
      <c r="J39" s="376">
        <v>2.6323726692695297</v>
      </c>
      <c r="K39" s="376">
        <v>-0.20317317457010642</v>
      </c>
      <c r="L39" s="366">
        <v>-7.1652227034703114E-2</v>
      </c>
      <c r="M39" s="367">
        <v>37415114.678752631</v>
      </c>
      <c r="N39" s="367">
        <v>-2378091.381099306</v>
      </c>
      <c r="O39" s="366">
        <v>-5.9761241090312757E-2</v>
      </c>
      <c r="P39" s="365">
        <v>8031429.7379821735</v>
      </c>
      <c r="Q39" s="365">
        <v>-479214.68078243081</v>
      </c>
      <c r="R39" s="366">
        <v>-5.6307684495176348E-2</v>
      </c>
    </row>
    <row r="40" spans="1:18">
      <c r="A40" s="523" t="s">
        <v>195</v>
      </c>
      <c r="B40" s="523" t="s">
        <v>248</v>
      </c>
      <c r="C40" s="523" t="s">
        <v>244</v>
      </c>
      <c r="D40" s="221" t="s">
        <v>246</v>
      </c>
      <c r="E40" s="369">
        <v>13169644.861943359</v>
      </c>
      <c r="F40" s="369">
        <v>-793948.34153703228</v>
      </c>
      <c r="G40" s="370">
        <v>-5.6858455410971342E-2</v>
      </c>
      <c r="H40" s="377">
        <v>41.734723149204349</v>
      </c>
      <c r="I40" s="377">
        <v>0.28418444942874999</v>
      </c>
      <c r="J40" s="378">
        <v>2.8076572658875807</v>
      </c>
      <c r="K40" s="378">
        <v>-2.4467152400575287E-2</v>
      </c>
      <c r="L40" s="370">
        <v>-8.6391516709439509E-3</v>
      </c>
      <c r="M40" s="371">
        <v>36975849.085794315</v>
      </c>
      <c r="N40" s="371">
        <v>-2570784.1928250343</v>
      </c>
      <c r="O40" s="370">
        <v>-6.5006398261844289E-2</v>
      </c>
      <c r="P40" s="369">
        <v>7831178.3556356626</v>
      </c>
      <c r="Q40" s="369">
        <v>-621650.67578482721</v>
      </c>
      <c r="R40" s="370">
        <v>-7.3543505195012723E-2</v>
      </c>
    </row>
    <row r="41" spans="1:18">
      <c r="A41" s="523" t="s">
        <v>195</v>
      </c>
      <c r="B41" s="523" t="s">
        <v>248</v>
      </c>
      <c r="C41" s="523" t="s">
        <v>244</v>
      </c>
      <c r="D41" s="225" t="s">
        <v>247</v>
      </c>
      <c r="E41" s="365">
        <v>1043811.7339022235</v>
      </c>
      <c r="F41" s="365">
        <v>973702.69754591747</v>
      </c>
      <c r="G41" s="366">
        <v>13.888405092282191</v>
      </c>
      <c r="H41" s="375">
        <v>3.3078487833932311</v>
      </c>
      <c r="I41" s="375">
        <v>3.099732055675418</v>
      </c>
      <c r="J41" s="376">
        <v>0.42082837229291498</v>
      </c>
      <c r="K41" s="376">
        <v>-3.0961616485007726</v>
      </c>
      <c r="L41" s="366">
        <v>-0.88034416651601832</v>
      </c>
      <c r="M41" s="367">
        <v>439265.59295831801</v>
      </c>
      <c r="N41" s="367">
        <v>192692.81172572801</v>
      </c>
      <c r="O41" s="366">
        <v>0.78148452056418394</v>
      </c>
      <c r="P41" s="365">
        <v>200251.38234651089</v>
      </c>
      <c r="Q41" s="365">
        <v>142435.9950023962</v>
      </c>
      <c r="R41" s="366">
        <v>2.4636347094697006</v>
      </c>
    </row>
    <row r="42" spans="1:18">
      <c r="A42" s="523" t="s">
        <v>195</v>
      </c>
      <c r="B42" s="523" t="s">
        <v>223</v>
      </c>
      <c r="C42" s="523" t="s">
        <v>244</v>
      </c>
      <c r="D42" s="221" t="s">
        <v>44</v>
      </c>
      <c r="E42" s="369">
        <v>5987902.232286646</v>
      </c>
      <c r="F42" s="369">
        <v>273948.16798376106</v>
      </c>
      <c r="G42" s="370">
        <v>4.7943711990128389E-2</v>
      </c>
      <c r="H42" s="377">
        <v>47.283889328123145</v>
      </c>
      <c r="I42" s="377">
        <v>4.3077752529057136</v>
      </c>
      <c r="J42" s="378">
        <v>2.5667663445819482</v>
      </c>
      <c r="K42" s="378">
        <v>-0.24179377134536173</v>
      </c>
      <c r="L42" s="370">
        <v>-8.6091720086086898E-2</v>
      </c>
      <c r="M42" s="371">
        <v>15369545.924480481</v>
      </c>
      <c r="N42" s="371">
        <v>-678437.56476135366</v>
      </c>
      <c r="O42" s="370">
        <v>-4.2275564728500699E-2</v>
      </c>
      <c r="P42" s="369">
        <v>3292713.6834682226</v>
      </c>
      <c r="Q42" s="369">
        <v>-130988.14037642162</v>
      </c>
      <c r="R42" s="370">
        <v>-3.8259213890691146E-2</v>
      </c>
    </row>
    <row r="43" spans="1:18">
      <c r="A43" s="523" t="s">
        <v>195</v>
      </c>
      <c r="B43" s="523" t="s">
        <v>249</v>
      </c>
      <c r="C43" s="523" t="s">
        <v>244</v>
      </c>
      <c r="D43" s="225" t="s">
        <v>246</v>
      </c>
      <c r="E43" s="365">
        <v>5356487.0557242334</v>
      </c>
      <c r="F43" s="365">
        <v>-330938.97059331555</v>
      </c>
      <c r="G43" s="366">
        <v>-5.8187828564618606E-2</v>
      </c>
      <c r="H43" s="375">
        <v>42.297875166486904</v>
      </c>
      <c r="I43" s="375">
        <v>-0.47871473093358929</v>
      </c>
      <c r="J43" s="376">
        <v>2.8290784648762757</v>
      </c>
      <c r="K43" s="376">
        <v>2.7509377214052666E-2</v>
      </c>
      <c r="L43" s="366">
        <v>9.8192749681600532E-3</v>
      </c>
      <c r="M43" s="367">
        <v>15153922.176737957</v>
      </c>
      <c r="N43" s="367">
        <v>-779794.76695888117</v>
      </c>
      <c r="O43" s="366">
        <v>-4.8939915884934647E-2</v>
      </c>
      <c r="P43" s="365">
        <v>3181180.7856850624</v>
      </c>
      <c r="Q43" s="365">
        <v>-216778.87348305201</v>
      </c>
      <c r="R43" s="366">
        <v>-6.379677666218192E-2</v>
      </c>
    </row>
    <row r="44" spans="1:18">
      <c r="A44" s="523" t="s">
        <v>195</v>
      </c>
      <c r="B44" s="523" t="s">
        <v>249</v>
      </c>
      <c r="C44" s="523" t="s">
        <v>244</v>
      </c>
      <c r="D44" s="221" t="s">
        <v>247</v>
      </c>
      <c r="E44" s="369">
        <v>631415.17656241218</v>
      </c>
      <c r="F44" s="369">
        <v>604887.13857707568</v>
      </c>
      <c r="G44" s="370">
        <v>22.801804600529799</v>
      </c>
      <c r="H44" s="377">
        <v>4.9860141616362332</v>
      </c>
      <c r="I44" s="377">
        <v>4.7864899838392923</v>
      </c>
      <c r="J44" s="378">
        <v>0.34149281763614819</v>
      </c>
      <c r="K44" s="378">
        <v>-3.9658949208825667</v>
      </c>
      <c r="L44" s="370">
        <v>-0.92071927619091343</v>
      </c>
      <c r="M44" s="371">
        <v>215623.74774252414</v>
      </c>
      <c r="N44" s="371">
        <v>101357.20219752687</v>
      </c>
      <c r="O44" s="370">
        <v>0.88702429669244887</v>
      </c>
      <c r="P44" s="369">
        <v>111532.89778316021</v>
      </c>
      <c r="Q44" s="369">
        <v>85790.733106630621</v>
      </c>
      <c r="R44" s="370">
        <v>3.3326930421220675</v>
      </c>
    </row>
    <row r="45" spans="1:18">
      <c r="A45" s="523" t="s">
        <v>196</v>
      </c>
      <c r="B45" s="523" t="s">
        <v>216</v>
      </c>
      <c r="C45" s="523" t="s">
        <v>244</v>
      </c>
      <c r="D45" s="225" t="s">
        <v>44</v>
      </c>
      <c r="E45" s="365">
        <v>71572909.516621456</v>
      </c>
      <c r="F45" s="365">
        <v>73254.115019336343</v>
      </c>
      <c r="G45" s="366">
        <v>1.0245380150139146E-3</v>
      </c>
      <c r="H45" s="375">
        <v>48.109362410045996</v>
      </c>
      <c r="I45" s="375">
        <v>-3.0874011592127815</v>
      </c>
      <c r="J45" s="376">
        <v>1.8626627521786405</v>
      </c>
      <c r="K45" s="376">
        <v>3.464330311846231E-2</v>
      </c>
      <c r="L45" s="366">
        <v>1.8951277097337849E-2</v>
      </c>
      <c r="M45" s="367">
        <v>133316192.62166293</v>
      </c>
      <c r="N45" s="367">
        <v>2613431.9464336336</v>
      </c>
      <c r="O45" s="366">
        <v>1.9995231416171072E-2</v>
      </c>
      <c r="P45" s="365">
        <v>28389675.470000807</v>
      </c>
      <c r="Q45" s="365">
        <v>415428.39694527537</v>
      </c>
      <c r="R45" s="366">
        <v>1.4850387067089686E-2</v>
      </c>
    </row>
    <row r="46" spans="1:18">
      <c r="A46" s="523" t="s">
        <v>196</v>
      </c>
      <c r="B46" s="523" t="s">
        <v>245</v>
      </c>
      <c r="C46" s="523" t="s">
        <v>244</v>
      </c>
      <c r="D46" s="221" t="s">
        <v>246</v>
      </c>
      <c r="E46" s="369">
        <v>67663508.603287861</v>
      </c>
      <c r="F46" s="369">
        <v>470047.77432218194</v>
      </c>
      <c r="G46" s="370">
        <v>6.9954392663095916E-3</v>
      </c>
      <c r="H46" s="377">
        <v>45.481569483700689</v>
      </c>
      <c r="I46" s="377">
        <v>-2.6317774707480481</v>
      </c>
      <c r="J46" s="378">
        <v>1.7468590422507726</v>
      </c>
      <c r="K46" s="378">
        <v>3.0439449454203515E-2</v>
      </c>
      <c r="L46" s="370">
        <v>1.773427056061997E-2</v>
      </c>
      <c r="M46" s="371">
        <v>118198611.83406635</v>
      </c>
      <c r="N46" s="371">
        <v>2866439.1594208628</v>
      </c>
      <c r="O46" s="370">
        <v>2.4853768839568718E-2</v>
      </c>
      <c r="P46" s="369">
        <v>26478740.111967806</v>
      </c>
      <c r="Q46" s="369">
        <v>662571.10414525867</v>
      </c>
      <c r="R46" s="370">
        <v>2.5664966166920166E-2</v>
      </c>
    </row>
    <row r="47" spans="1:18">
      <c r="A47" s="523" t="s">
        <v>196</v>
      </c>
      <c r="B47" s="523" t="s">
        <v>245</v>
      </c>
      <c r="C47" s="523" t="s">
        <v>244</v>
      </c>
      <c r="D47" s="225" t="s">
        <v>247</v>
      </c>
      <c r="E47" s="365">
        <v>3909400.913333646</v>
      </c>
      <c r="F47" s="365">
        <v>-396793.65930272639</v>
      </c>
      <c r="G47" s="366">
        <v>-9.2144851471446229E-2</v>
      </c>
      <c r="H47" s="375">
        <v>2.6277929263453439</v>
      </c>
      <c r="I47" s="375">
        <v>-0.45562368846465873</v>
      </c>
      <c r="J47" s="376">
        <v>3.8669814436364454</v>
      </c>
      <c r="K47" s="376">
        <v>0.29756818529091333</v>
      </c>
      <c r="L47" s="366">
        <v>8.3366134362609479E-2</v>
      </c>
      <c r="M47" s="367">
        <v>15117580.78759658</v>
      </c>
      <c r="N47" s="367">
        <v>-253007.21298726089</v>
      </c>
      <c r="O47" s="366">
        <v>-1.6460477177428125E-2</v>
      </c>
      <c r="P47" s="365">
        <v>1910935.3580330014</v>
      </c>
      <c r="Q47" s="365">
        <v>-247142.70719998237</v>
      </c>
      <c r="R47" s="366">
        <v>-0.11451981797206261</v>
      </c>
    </row>
    <row r="48" spans="1:18">
      <c r="A48" s="523" t="s">
        <v>196</v>
      </c>
      <c r="B48" s="523" t="s">
        <v>240</v>
      </c>
      <c r="C48" s="523" t="s">
        <v>244</v>
      </c>
      <c r="D48" s="221" t="s">
        <v>44</v>
      </c>
      <c r="E48" s="369">
        <v>958839607.01702869</v>
      </c>
      <c r="F48" s="369">
        <v>-7573120.6236752272</v>
      </c>
      <c r="G48" s="370">
        <v>-7.8363212808293913E-3</v>
      </c>
      <c r="H48" s="377">
        <v>48.761851945410719</v>
      </c>
      <c r="I48" s="377">
        <v>-2.8996764271006725</v>
      </c>
      <c r="J48" s="378">
        <v>1.8374701227146761</v>
      </c>
      <c r="K48" s="378">
        <v>1.0910899402201579E-2</v>
      </c>
      <c r="L48" s="370">
        <v>5.9734714664299833E-3</v>
      </c>
      <c r="M48" s="371">
        <v>1761839130.3692715</v>
      </c>
      <c r="N48" s="371">
        <v>-3370950.8294227123</v>
      </c>
      <c r="O48" s="370">
        <v>-1.9096598559722785E-3</v>
      </c>
      <c r="P48" s="369">
        <v>383460405.44037485</v>
      </c>
      <c r="Q48" s="369">
        <v>-1766813.817848146</v>
      </c>
      <c r="R48" s="370">
        <v>-4.5864199867554712E-3</v>
      </c>
    </row>
    <row r="49" spans="1:18">
      <c r="A49" s="523" t="s">
        <v>196</v>
      </c>
      <c r="B49" s="523" t="s">
        <v>248</v>
      </c>
      <c r="C49" s="523" t="s">
        <v>244</v>
      </c>
      <c r="D49" s="225" t="s">
        <v>246</v>
      </c>
      <c r="E49" s="365">
        <v>906305705.69390845</v>
      </c>
      <c r="F49" s="365">
        <v>-7989127.6310759783</v>
      </c>
      <c r="G49" s="366">
        <v>-8.7380211939098399E-3</v>
      </c>
      <c r="H49" s="375">
        <v>46.090236901887273</v>
      </c>
      <c r="I49" s="375">
        <v>-2.7852250220993255</v>
      </c>
      <c r="J49" s="376">
        <v>1.7285856908131065</v>
      </c>
      <c r="K49" s="376">
        <v>-5.2159301809358016E-3</v>
      </c>
      <c r="L49" s="366">
        <v>-3.0083777277502754E-3</v>
      </c>
      <c r="M49" s="367">
        <v>1566627074.3647647</v>
      </c>
      <c r="N49" s="367">
        <v>-18578789.720571041</v>
      </c>
      <c r="O49" s="366">
        <v>-1.1720111653315771E-2</v>
      </c>
      <c r="P49" s="365">
        <v>357675505.63007832</v>
      </c>
      <c r="Q49" s="365">
        <v>-1262904.7790003419</v>
      </c>
      <c r="R49" s="366">
        <v>-3.5184442299196162E-3</v>
      </c>
    </row>
    <row r="50" spans="1:18">
      <c r="A50" s="523" t="s">
        <v>196</v>
      </c>
      <c r="B50" s="523" t="s">
        <v>248</v>
      </c>
      <c r="C50" s="523" t="s">
        <v>244</v>
      </c>
      <c r="D50" s="221" t="s">
        <v>247</v>
      </c>
      <c r="E50" s="369">
        <v>52533901.323116876</v>
      </c>
      <c r="F50" s="369">
        <v>416007.00739896297</v>
      </c>
      <c r="G50" s="370">
        <v>7.9820378942957789E-3</v>
      </c>
      <c r="H50" s="377">
        <v>2.6716150435232775</v>
      </c>
      <c r="I50" s="377">
        <v>-0.11445140500143003</v>
      </c>
      <c r="J50" s="378">
        <v>3.7159253565393642</v>
      </c>
      <c r="K50" s="378">
        <v>0.26213622179544682</v>
      </c>
      <c r="L50" s="370">
        <v>7.5898154626305239E-2</v>
      </c>
      <c r="M50" s="371">
        <v>195212056.00450686</v>
      </c>
      <c r="N50" s="371">
        <v>15207838.891148567</v>
      </c>
      <c r="O50" s="370">
        <v>8.4486014466935391E-2</v>
      </c>
      <c r="P50" s="369">
        <v>25784899.810296491</v>
      </c>
      <c r="Q50" s="369">
        <v>-503909.03884778172</v>
      </c>
      <c r="R50" s="370">
        <v>-1.9168195932322909E-2</v>
      </c>
    </row>
    <row r="51" spans="1:18">
      <c r="A51" s="523" t="s">
        <v>196</v>
      </c>
      <c r="B51" s="523" t="s">
        <v>223</v>
      </c>
      <c r="C51" s="523" t="s">
        <v>244</v>
      </c>
      <c r="D51" s="225" t="s">
        <v>44</v>
      </c>
      <c r="E51" s="365">
        <v>392268296.7748844</v>
      </c>
      <c r="F51" s="365">
        <v>-4606015.1924084425</v>
      </c>
      <c r="G51" s="366">
        <v>-1.1605727691410859E-2</v>
      </c>
      <c r="H51" s="375">
        <v>48.734609395313903</v>
      </c>
      <c r="I51" s="375">
        <v>-3.0325664793831422</v>
      </c>
      <c r="J51" s="376">
        <v>1.8511537505399855</v>
      </c>
      <c r="K51" s="376">
        <v>1.6319120404061138E-2</v>
      </c>
      <c r="L51" s="366">
        <v>8.8940551568138966E-3</v>
      </c>
      <c r="M51" s="367">
        <v>726148928.79275942</v>
      </c>
      <c r="N51" s="367">
        <v>-2049802.6161978245</v>
      </c>
      <c r="O51" s="366">
        <v>-2.8148945168192732E-3</v>
      </c>
      <c r="P51" s="365">
        <v>155910605.97186804</v>
      </c>
      <c r="Q51" s="365">
        <v>-907639.79755398631</v>
      </c>
      <c r="R51" s="366">
        <v>-5.7878456240897892E-3</v>
      </c>
    </row>
    <row r="52" spans="1:18">
      <c r="A52" s="523" t="s">
        <v>196</v>
      </c>
      <c r="B52" s="523" t="s">
        <v>249</v>
      </c>
      <c r="C52" s="523" t="s">
        <v>244</v>
      </c>
      <c r="D52" s="221" t="s">
        <v>246</v>
      </c>
      <c r="E52" s="369">
        <v>371011630.3455497</v>
      </c>
      <c r="F52" s="369">
        <v>-3270603.9092854261</v>
      </c>
      <c r="G52" s="370">
        <v>-8.7383359666988389E-3</v>
      </c>
      <c r="H52" s="377">
        <v>46.093724715116018</v>
      </c>
      <c r="I52" s="377">
        <v>-2.7266036941496878</v>
      </c>
      <c r="J52" s="378">
        <v>1.7410225813852611</v>
      </c>
      <c r="K52" s="378">
        <v>7.8706365233331965E-3</v>
      </c>
      <c r="L52" s="370">
        <v>4.5412270670591509E-3</v>
      </c>
      <c r="M52" s="371">
        <v>645939626.38816321</v>
      </c>
      <c r="N52" s="371">
        <v>-2748355.8378720284</v>
      </c>
      <c r="O52" s="370">
        <v>-4.2367916674527877E-3</v>
      </c>
      <c r="P52" s="369">
        <v>145590760.19028983</v>
      </c>
      <c r="Q52" s="369">
        <v>99781.712456792593</v>
      </c>
      <c r="R52" s="370">
        <v>6.8582748910438673E-4</v>
      </c>
    </row>
    <row r="53" spans="1:18">
      <c r="A53" s="523" t="s">
        <v>196</v>
      </c>
      <c r="B53" s="523" t="s">
        <v>249</v>
      </c>
      <c r="C53" s="523" t="s">
        <v>244</v>
      </c>
      <c r="D53" s="225" t="s">
        <v>247</v>
      </c>
      <c r="E53" s="365">
        <v>21256666.429334264</v>
      </c>
      <c r="F53" s="365">
        <v>-1335411.28312397</v>
      </c>
      <c r="G53" s="366">
        <v>-5.9109715366620193E-2</v>
      </c>
      <c r="H53" s="375">
        <v>2.6408846801978281</v>
      </c>
      <c r="I53" s="375">
        <v>-0.30596278523357423</v>
      </c>
      <c r="J53" s="376">
        <v>3.7733716465488305</v>
      </c>
      <c r="K53" s="376">
        <v>0.25396319749429974</v>
      </c>
      <c r="L53" s="366">
        <v>7.2160762574325674E-2</v>
      </c>
      <c r="M53" s="367">
        <v>80209302.404596284</v>
      </c>
      <c r="N53" s="367">
        <v>698553.22167421877</v>
      </c>
      <c r="O53" s="366">
        <v>8.7856450712988556E-3</v>
      </c>
      <c r="P53" s="365">
        <v>10319845.781578245</v>
      </c>
      <c r="Q53" s="365">
        <v>-1007421.5100107659</v>
      </c>
      <c r="R53" s="366">
        <v>-8.8937736179212454E-2</v>
      </c>
    </row>
    <row r="54" spans="1:18">
      <c r="E54" s="369"/>
      <c r="F54" s="369"/>
      <c r="G54" s="370"/>
      <c r="H54" s="377"/>
      <c r="I54" s="377"/>
      <c r="J54" s="378"/>
      <c r="K54" s="378"/>
      <c r="L54" s="370"/>
      <c r="M54" s="371"/>
      <c r="N54" s="371"/>
      <c r="O54" s="370"/>
      <c r="P54" s="369"/>
      <c r="Q54" s="369"/>
      <c r="R54" s="370"/>
    </row>
    <row r="55" spans="1:18">
      <c r="E55" s="365"/>
      <c r="F55" s="365"/>
      <c r="G55" s="366"/>
      <c r="H55" s="375"/>
      <c r="I55" s="375"/>
      <c r="J55" s="376"/>
      <c r="K55" s="376"/>
      <c r="L55" s="366"/>
      <c r="M55" s="367"/>
      <c r="N55" s="367"/>
      <c r="O55" s="366"/>
      <c r="P55" s="365"/>
      <c r="Q55" s="365"/>
      <c r="R55" s="366"/>
    </row>
    <row r="56" spans="1:18">
      <c r="E56" s="369"/>
      <c r="F56" s="369"/>
      <c r="G56" s="374"/>
      <c r="H56" s="377"/>
      <c r="I56" s="377"/>
      <c r="J56" s="378"/>
      <c r="K56" s="378"/>
      <c r="L56" s="374"/>
      <c r="M56" s="371"/>
      <c r="N56" s="371"/>
      <c r="O56" s="374"/>
      <c r="P56" s="369"/>
      <c r="Q56" s="369"/>
      <c r="R56" s="374"/>
    </row>
    <row r="57" spans="1:18">
      <c r="E57" s="365"/>
      <c r="F57" s="365"/>
      <c r="G57" s="366"/>
      <c r="H57" s="375"/>
      <c r="I57" s="375"/>
      <c r="J57" s="376"/>
      <c r="K57" s="376"/>
      <c r="L57" s="366"/>
      <c r="M57" s="367"/>
      <c r="N57" s="367"/>
      <c r="O57" s="366"/>
      <c r="P57" s="365"/>
      <c r="Q57" s="365"/>
      <c r="R57" s="366"/>
    </row>
    <row r="58" spans="1:18">
      <c r="E58" s="369"/>
      <c r="F58" s="369"/>
      <c r="G58" s="370"/>
      <c r="H58" s="377"/>
      <c r="I58" s="377"/>
      <c r="J58" s="378"/>
      <c r="K58" s="378"/>
      <c r="L58" s="370"/>
      <c r="M58" s="371"/>
      <c r="N58" s="371"/>
      <c r="O58" s="370"/>
      <c r="P58" s="369"/>
      <c r="Q58" s="369"/>
      <c r="R58" s="370"/>
    </row>
    <row r="59" spans="1:18">
      <c r="E59" s="373"/>
      <c r="F59" s="373"/>
      <c r="G59" s="373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</row>
    <row r="60" spans="1:18">
      <c r="E60" s="369"/>
      <c r="F60" s="369"/>
      <c r="G60" s="370"/>
      <c r="H60" s="377"/>
      <c r="I60" s="377"/>
      <c r="J60" s="378"/>
      <c r="K60" s="378"/>
      <c r="L60" s="370"/>
      <c r="M60" s="371"/>
      <c r="N60" s="371"/>
      <c r="O60" s="370"/>
      <c r="P60" s="369"/>
      <c r="Q60" s="369"/>
      <c r="R60" s="370"/>
    </row>
    <row r="61" spans="1:18">
      <c r="E61" s="365"/>
      <c r="F61" s="365"/>
      <c r="G61" s="366"/>
      <c r="H61" s="375"/>
      <c r="I61" s="375"/>
      <c r="J61" s="376"/>
      <c r="K61" s="376"/>
      <c r="L61" s="366"/>
      <c r="M61" s="367"/>
      <c r="N61" s="367"/>
      <c r="O61" s="366"/>
      <c r="P61" s="365"/>
      <c r="Q61" s="365"/>
      <c r="R61" s="366"/>
    </row>
    <row r="62" spans="1:18">
      <c r="E62" s="369"/>
      <c r="F62" s="369"/>
      <c r="G62" s="370"/>
      <c r="H62" s="377"/>
      <c r="I62" s="377"/>
      <c r="J62" s="378"/>
      <c r="K62" s="378"/>
      <c r="L62" s="370"/>
      <c r="M62" s="371"/>
      <c r="N62" s="371"/>
      <c r="O62" s="370"/>
      <c r="P62" s="369"/>
      <c r="Q62" s="369"/>
      <c r="R62" s="370"/>
    </row>
    <row r="63" spans="1:18">
      <c r="E63" s="365"/>
      <c r="F63" s="365"/>
      <c r="G63" s="366"/>
      <c r="H63" s="375"/>
      <c r="I63" s="375"/>
      <c r="J63" s="376"/>
      <c r="K63" s="376"/>
      <c r="L63" s="366"/>
      <c r="M63" s="367"/>
      <c r="N63" s="367"/>
      <c r="O63" s="366"/>
      <c r="P63" s="365"/>
      <c r="Q63" s="365"/>
      <c r="R63" s="366"/>
    </row>
    <row r="64" spans="1:18">
      <c r="E64" s="369"/>
      <c r="F64" s="369"/>
      <c r="G64" s="370"/>
      <c r="H64" s="377"/>
      <c r="I64" s="377"/>
      <c r="J64" s="378"/>
      <c r="K64" s="378"/>
      <c r="L64" s="370"/>
      <c r="M64" s="371"/>
      <c r="N64" s="371"/>
      <c r="O64" s="370"/>
      <c r="P64" s="369"/>
      <c r="Q64" s="369"/>
      <c r="R64" s="370"/>
    </row>
    <row r="65" spans="5:18">
      <c r="E65" s="373"/>
      <c r="F65" s="373"/>
      <c r="G65" s="373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</row>
    <row r="66" spans="5:18">
      <c r="E66" s="369"/>
      <c r="F66" s="369"/>
      <c r="G66" s="370"/>
      <c r="H66" s="377"/>
      <c r="I66" s="377"/>
      <c r="J66" s="378"/>
      <c r="K66" s="378"/>
      <c r="L66" s="370"/>
      <c r="M66" s="371"/>
      <c r="N66" s="371"/>
      <c r="O66" s="370"/>
      <c r="P66" s="369"/>
      <c r="Q66" s="369"/>
      <c r="R66" s="370"/>
    </row>
    <row r="67" spans="5:18">
      <c r="E67" s="365"/>
      <c r="F67" s="365"/>
      <c r="G67" s="366"/>
      <c r="H67" s="375"/>
      <c r="I67" s="375"/>
      <c r="J67" s="376"/>
      <c r="K67" s="376"/>
      <c r="L67" s="366"/>
      <c r="M67" s="367"/>
      <c r="N67" s="367"/>
      <c r="O67" s="366"/>
      <c r="P67" s="365"/>
      <c r="Q67" s="365"/>
      <c r="R67" s="366"/>
    </row>
    <row r="68" spans="5:18">
      <c r="E68" s="374"/>
      <c r="F68" s="374"/>
      <c r="G68" s="374"/>
      <c r="H68" s="374"/>
      <c r="I68" s="374"/>
      <c r="J68" s="374"/>
      <c r="K68" s="374"/>
      <c r="L68" s="374"/>
      <c r="M68" s="374"/>
      <c r="N68" s="374"/>
      <c r="O68" s="374"/>
      <c r="P68" s="374"/>
      <c r="Q68" s="374"/>
      <c r="R68" s="374"/>
    </row>
    <row r="69" spans="5:18">
      <c r="E69" s="365"/>
      <c r="F69" s="365"/>
      <c r="G69" s="366"/>
      <c r="H69" s="375"/>
      <c r="I69" s="375"/>
      <c r="J69" s="376"/>
      <c r="K69" s="376"/>
      <c r="L69" s="366"/>
      <c r="M69" s="367"/>
      <c r="N69" s="367"/>
      <c r="O69" s="366"/>
      <c r="P69" s="365"/>
      <c r="Q69" s="365"/>
      <c r="R69" s="366"/>
    </row>
    <row r="70" spans="5:18">
      <c r="E70" s="369"/>
      <c r="F70" s="369"/>
      <c r="G70" s="370"/>
      <c r="H70" s="377"/>
      <c r="I70" s="377"/>
      <c r="J70" s="378"/>
      <c r="K70" s="378"/>
      <c r="L70" s="370"/>
      <c r="M70" s="371"/>
      <c r="N70" s="371"/>
      <c r="O70" s="370"/>
      <c r="P70" s="369"/>
      <c r="Q70" s="369"/>
      <c r="R70" s="370"/>
    </row>
    <row r="71" spans="5:18">
      <c r="E71" s="365"/>
      <c r="F71" s="365"/>
      <c r="G71" s="366"/>
      <c r="H71" s="375"/>
      <c r="I71" s="375"/>
      <c r="J71" s="376"/>
      <c r="K71" s="376"/>
      <c r="L71" s="366"/>
      <c r="M71" s="367"/>
      <c r="N71" s="367"/>
      <c r="O71" s="366"/>
      <c r="P71" s="365"/>
      <c r="Q71" s="365"/>
      <c r="R71" s="366"/>
    </row>
    <row r="72" spans="5:18">
      <c r="E72" s="369"/>
      <c r="F72" s="369"/>
      <c r="G72" s="370"/>
      <c r="H72" s="377"/>
      <c r="I72" s="377"/>
      <c r="J72" s="378"/>
      <c r="K72" s="378"/>
      <c r="L72" s="370"/>
      <c r="M72" s="371"/>
      <c r="N72" s="371"/>
      <c r="O72" s="370"/>
      <c r="P72" s="369"/>
      <c r="Q72" s="369"/>
      <c r="R72" s="370"/>
    </row>
    <row r="73" spans="5:18">
      <c r="E73" s="365"/>
      <c r="F73" s="365"/>
      <c r="G73" s="366"/>
      <c r="H73" s="375"/>
      <c r="I73" s="375"/>
      <c r="J73" s="376"/>
      <c r="K73" s="376"/>
      <c r="L73" s="366"/>
      <c r="M73" s="367"/>
      <c r="N73" s="367"/>
      <c r="O73" s="366"/>
      <c r="P73" s="365"/>
      <c r="Q73" s="365"/>
      <c r="R73" s="366"/>
    </row>
    <row r="74" spans="5:18">
      <c r="E74" s="374"/>
      <c r="F74" s="374"/>
      <c r="G74" s="374"/>
      <c r="H74" s="374"/>
      <c r="I74" s="374"/>
      <c r="J74" s="374"/>
      <c r="K74" s="374"/>
      <c r="L74" s="374"/>
      <c r="M74" s="374"/>
      <c r="N74" s="374"/>
      <c r="O74" s="374"/>
      <c r="P74" s="374"/>
      <c r="Q74" s="374"/>
      <c r="R74" s="374"/>
    </row>
    <row r="75" spans="5:18">
      <c r="E75" s="365"/>
      <c r="F75" s="365"/>
      <c r="G75" s="366"/>
      <c r="H75" s="375"/>
      <c r="I75" s="375"/>
      <c r="J75" s="376"/>
      <c r="K75" s="376"/>
      <c r="L75" s="366"/>
      <c r="M75" s="367"/>
      <c r="N75" s="367"/>
      <c r="O75" s="366"/>
      <c r="P75" s="365"/>
      <c r="Q75" s="365"/>
      <c r="R75" s="366"/>
    </row>
    <row r="76" spans="5:18">
      <c r="E76" s="369"/>
      <c r="F76" s="369"/>
      <c r="G76" s="370"/>
      <c r="H76" s="377"/>
      <c r="I76" s="377"/>
      <c r="J76" s="378"/>
      <c r="K76" s="378"/>
      <c r="L76" s="370"/>
      <c r="M76" s="371"/>
      <c r="N76" s="371"/>
      <c r="O76" s="370"/>
      <c r="P76" s="369"/>
      <c r="Q76" s="369"/>
      <c r="R76" s="370"/>
    </row>
    <row r="77" spans="5:18">
      <c r="E77" s="365"/>
      <c r="F77" s="365"/>
      <c r="G77" s="366"/>
      <c r="H77" s="375"/>
      <c r="I77" s="375"/>
      <c r="J77" s="376"/>
      <c r="K77" s="376"/>
      <c r="L77" s="366"/>
      <c r="M77" s="367"/>
      <c r="N77" s="367"/>
      <c r="O77" s="366"/>
      <c r="P77" s="365"/>
      <c r="Q77" s="365"/>
      <c r="R77" s="366"/>
    </row>
    <row r="78" spans="5:18">
      <c r="E78" s="369"/>
      <c r="F78" s="369"/>
      <c r="G78" s="370"/>
      <c r="H78" s="377"/>
      <c r="I78" s="377"/>
      <c r="J78" s="378"/>
      <c r="K78" s="378"/>
      <c r="L78" s="370"/>
      <c r="M78" s="371"/>
      <c r="N78" s="371"/>
      <c r="O78" s="370"/>
      <c r="P78" s="369"/>
      <c r="Q78" s="369"/>
      <c r="R78" s="370"/>
    </row>
    <row r="79" spans="5:18">
      <c r="E79" s="365"/>
      <c r="F79" s="365"/>
      <c r="G79" s="366"/>
      <c r="H79" s="375"/>
      <c r="I79" s="375"/>
      <c r="J79" s="376"/>
      <c r="K79" s="376"/>
      <c r="L79" s="366"/>
      <c r="M79" s="367"/>
      <c r="N79" s="367"/>
      <c r="O79" s="366"/>
      <c r="P79" s="365"/>
      <c r="Q79" s="365"/>
      <c r="R79" s="366"/>
    </row>
    <row r="80" spans="5:18">
      <c r="E80" s="369"/>
      <c r="F80" s="369"/>
      <c r="G80" s="370"/>
      <c r="H80" s="377"/>
      <c r="I80" s="377"/>
      <c r="J80" s="378"/>
      <c r="K80" s="378"/>
      <c r="L80" s="370"/>
      <c r="M80" s="371"/>
      <c r="N80" s="371"/>
      <c r="O80" s="370"/>
      <c r="P80" s="369"/>
      <c r="Q80" s="369"/>
      <c r="R80" s="370"/>
    </row>
    <row r="81" spans="5:18">
      <c r="E81" s="365"/>
      <c r="F81" s="365"/>
      <c r="G81" s="366"/>
      <c r="H81" s="375"/>
      <c r="I81" s="375"/>
      <c r="J81" s="376"/>
      <c r="K81" s="376"/>
      <c r="L81" s="366"/>
      <c r="M81" s="367"/>
      <c r="N81" s="367"/>
      <c r="O81" s="366"/>
      <c r="P81" s="365"/>
      <c r="Q81" s="365"/>
      <c r="R81" s="366"/>
    </row>
    <row r="82" spans="5:18">
      <c r="E82" s="369"/>
      <c r="F82" s="369"/>
      <c r="G82" s="370"/>
      <c r="H82" s="377"/>
      <c r="I82" s="377"/>
      <c r="J82" s="378"/>
      <c r="K82" s="378"/>
      <c r="L82" s="370"/>
      <c r="M82" s="371"/>
      <c r="N82" s="371"/>
      <c r="O82" s="370"/>
      <c r="P82" s="369"/>
      <c r="Q82" s="369"/>
      <c r="R82" s="370"/>
    </row>
    <row r="83" spans="5:18">
      <c r="E83" s="365"/>
      <c r="F83" s="365"/>
      <c r="G83" s="366"/>
      <c r="H83" s="375"/>
      <c r="I83" s="375"/>
      <c r="J83" s="376"/>
      <c r="K83" s="376"/>
      <c r="L83" s="366"/>
      <c r="M83" s="367"/>
      <c r="N83" s="367"/>
      <c r="O83" s="366"/>
      <c r="P83" s="365"/>
      <c r="Q83" s="365"/>
      <c r="R83" s="366"/>
    </row>
    <row r="84" spans="5:18">
      <c r="E84" s="369"/>
      <c r="F84" s="369"/>
      <c r="G84" s="370"/>
      <c r="H84" s="377"/>
      <c r="I84" s="377"/>
      <c r="J84" s="378"/>
      <c r="K84" s="378"/>
      <c r="L84" s="370"/>
      <c r="M84" s="371"/>
      <c r="N84" s="371"/>
      <c r="O84" s="370"/>
      <c r="P84" s="369"/>
      <c r="Q84" s="369"/>
      <c r="R84" s="370"/>
    </row>
    <row r="85" spans="5:18">
      <c r="E85" s="365"/>
      <c r="F85" s="365"/>
      <c r="G85" s="366"/>
      <c r="H85" s="375"/>
      <c r="I85" s="375"/>
      <c r="J85" s="376"/>
      <c r="K85" s="376"/>
      <c r="L85" s="366"/>
      <c r="M85" s="367"/>
      <c r="N85" s="367"/>
      <c r="O85" s="366"/>
      <c r="P85" s="365"/>
      <c r="Q85" s="365"/>
      <c r="R85" s="366"/>
    </row>
    <row r="86" spans="5:18">
      <c r="E86" s="369"/>
      <c r="F86" s="369"/>
      <c r="G86" s="374"/>
      <c r="H86" s="377"/>
      <c r="I86" s="377"/>
      <c r="J86" s="378"/>
      <c r="K86" s="378"/>
      <c r="L86" s="374"/>
      <c r="M86" s="371"/>
      <c r="N86" s="371"/>
      <c r="O86" s="374"/>
      <c r="P86" s="369"/>
      <c r="Q86" s="369"/>
      <c r="R86" s="374"/>
    </row>
    <row r="87" spans="5:18">
      <c r="E87" s="365"/>
      <c r="F87" s="365"/>
      <c r="G87" s="366"/>
      <c r="H87" s="375"/>
      <c r="I87" s="375"/>
      <c r="J87" s="376"/>
      <c r="K87" s="376"/>
      <c r="L87" s="366"/>
      <c r="M87" s="367"/>
      <c r="N87" s="367"/>
      <c r="O87" s="366"/>
      <c r="P87" s="365"/>
      <c r="Q87" s="365"/>
      <c r="R87" s="366"/>
    </row>
    <row r="88" spans="5:18">
      <c r="E88" s="369"/>
      <c r="F88" s="369"/>
      <c r="G88" s="370"/>
      <c r="H88" s="377"/>
      <c r="I88" s="377"/>
      <c r="J88" s="378"/>
      <c r="K88" s="378"/>
      <c r="L88" s="370"/>
      <c r="M88" s="371"/>
      <c r="N88" s="371"/>
      <c r="O88" s="370"/>
      <c r="P88" s="369"/>
      <c r="Q88" s="369"/>
      <c r="R88" s="370"/>
    </row>
    <row r="89" spans="5:18">
      <c r="E89" s="373"/>
      <c r="F89" s="373"/>
      <c r="G89" s="373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</row>
    <row r="90" spans="5:18">
      <c r="E90" s="369"/>
      <c r="F90" s="369"/>
      <c r="G90" s="370"/>
      <c r="H90" s="377"/>
      <c r="I90" s="377"/>
      <c r="J90" s="378"/>
      <c r="K90" s="378"/>
      <c r="L90" s="370"/>
      <c r="M90" s="371"/>
      <c r="N90" s="371"/>
      <c r="O90" s="370"/>
      <c r="P90" s="369"/>
      <c r="Q90" s="369"/>
      <c r="R90" s="370"/>
    </row>
    <row r="91" spans="5:18">
      <c r="E91" s="365"/>
      <c r="F91" s="365"/>
      <c r="G91" s="366"/>
      <c r="H91" s="375"/>
      <c r="I91" s="375"/>
      <c r="J91" s="376"/>
      <c r="K91" s="376"/>
      <c r="L91" s="366"/>
      <c r="M91" s="367"/>
      <c r="N91" s="367"/>
      <c r="O91" s="366"/>
      <c r="P91" s="365"/>
      <c r="Q91" s="365"/>
      <c r="R91" s="366"/>
    </row>
    <row r="92" spans="5:18">
      <c r="E92" s="369"/>
      <c r="F92" s="369"/>
      <c r="G92" s="370"/>
      <c r="H92" s="377"/>
      <c r="I92" s="377"/>
      <c r="J92" s="378"/>
      <c r="K92" s="378"/>
      <c r="L92" s="370"/>
      <c r="M92" s="371"/>
      <c r="N92" s="371"/>
      <c r="O92" s="370"/>
      <c r="P92" s="369"/>
      <c r="Q92" s="369"/>
      <c r="R92" s="370"/>
    </row>
    <row r="93" spans="5:18">
      <c r="E93" s="365"/>
      <c r="F93" s="365"/>
      <c r="G93" s="366"/>
      <c r="H93" s="375"/>
      <c r="I93" s="375"/>
      <c r="J93" s="376"/>
      <c r="K93" s="376"/>
      <c r="L93" s="366"/>
      <c r="M93" s="367"/>
      <c r="N93" s="367"/>
      <c r="O93" s="366"/>
      <c r="P93" s="365"/>
      <c r="Q93" s="365"/>
      <c r="R93" s="366"/>
    </row>
    <row r="94" spans="5:18">
      <c r="E94" s="369"/>
      <c r="F94" s="369"/>
      <c r="G94" s="370"/>
      <c r="H94" s="377"/>
      <c r="I94" s="377"/>
      <c r="J94" s="378"/>
      <c r="K94" s="378"/>
      <c r="L94" s="370"/>
      <c r="M94" s="371"/>
      <c r="N94" s="371"/>
      <c r="O94" s="370"/>
      <c r="P94" s="369"/>
      <c r="Q94" s="369"/>
      <c r="R94" s="370"/>
    </row>
    <row r="95" spans="5:18"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</row>
    <row r="96" spans="5:18">
      <c r="E96" s="369"/>
      <c r="F96" s="369"/>
      <c r="G96" s="370"/>
      <c r="H96" s="377"/>
      <c r="I96" s="377"/>
      <c r="J96" s="378"/>
      <c r="K96" s="378"/>
      <c r="L96" s="370"/>
      <c r="M96" s="371"/>
      <c r="N96" s="371"/>
      <c r="O96" s="370"/>
      <c r="P96" s="369"/>
      <c r="Q96" s="369"/>
      <c r="R96" s="370"/>
    </row>
    <row r="97" spans="5:18">
      <c r="E97" s="365"/>
      <c r="F97" s="365"/>
      <c r="G97" s="366"/>
      <c r="H97" s="375"/>
      <c r="I97" s="375"/>
      <c r="J97" s="376"/>
      <c r="K97" s="376"/>
      <c r="L97" s="366"/>
      <c r="M97" s="367"/>
      <c r="N97" s="367"/>
      <c r="O97" s="366"/>
      <c r="P97" s="365"/>
      <c r="Q97" s="365"/>
      <c r="R97" s="366"/>
    </row>
    <row r="98" spans="5:18">
      <c r="E98" s="374"/>
      <c r="F98" s="374"/>
      <c r="G98" s="374"/>
      <c r="H98" s="374"/>
      <c r="I98" s="374"/>
      <c r="J98" s="374"/>
      <c r="K98" s="374"/>
      <c r="L98" s="374"/>
      <c r="M98" s="374"/>
      <c r="N98" s="374"/>
      <c r="O98" s="374"/>
      <c r="P98" s="374"/>
      <c r="Q98" s="374"/>
      <c r="R98" s="374"/>
    </row>
    <row r="99" spans="5:18">
      <c r="E99" s="365"/>
      <c r="F99" s="365"/>
      <c r="G99" s="366"/>
      <c r="H99" s="375"/>
      <c r="I99" s="375"/>
      <c r="J99" s="376"/>
      <c r="K99" s="376"/>
      <c r="L99" s="366"/>
      <c r="M99" s="367"/>
      <c r="N99" s="367"/>
      <c r="O99" s="366"/>
      <c r="P99" s="365"/>
      <c r="Q99" s="365"/>
      <c r="R99" s="366"/>
    </row>
    <row r="100" spans="5:18">
      <c r="E100" s="369"/>
      <c r="F100" s="369"/>
      <c r="G100" s="370"/>
      <c r="H100" s="377"/>
      <c r="I100" s="377"/>
      <c r="J100" s="378"/>
      <c r="K100" s="378"/>
      <c r="L100" s="370"/>
      <c r="M100" s="371"/>
      <c r="N100" s="371"/>
      <c r="O100" s="370"/>
      <c r="P100" s="369"/>
      <c r="Q100" s="369"/>
      <c r="R100" s="370"/>
    </row>
    <row r="101" spans="5:18">
      <c r="E101" s="365"/>
      <c r="F101" s="365"/>
      <c r="G101" s="366"/>
      <c r="H101" s="375"/>
      <c r="I101" s="375"/>
      <c r="J101" s="376"/>
      <c r="K101" s="376"/>
      <c r="L101" s="366"/>
      <c r="M101" s="367"/>
      <c r="N101" s="367"/>
      <c r="O101" s="366"/>
      <c r="P101" s="365"/>
      <c r="Q101" s="365"/>
      <c r="R101" s="366"/>
    </row>
    <row r="102" spans="5:18">
      <c r="E102" s="369"/>
      <c r="F102" s="369"/>
      <c r="G102" s="370"/>
      <c r="H102" s="377"/>
      <c r="I102" s="377"/>
      <c r="J102" s="378"/>
      <c r="K102" s="378"/>
      <c r="L102" s="370"/>
      <c r="M102" s="371"/>
      <c r="N102" s="371"/>
      <c r="O102" s="370"/>
      <c r="P102" s="369"/>
      <c r="Q102" s="369"/>
      <c r="R102" s="370"/>
    </row>
    <row r="103" spans="5:18">
      <c r="E103" s="365"/>
      <c r="F103" s="365"/>
      <c r="G103" s="366"/>
      <c r="H103" s="375"/>
      <c r="I103" s="375"/>
      <c r="J103" s="376"/>
      <c r="K103" s="376"/>
      <c r="L103" s="366"/>
      <c r="M103" s="367"/>
      <c r="N103" s="367"/>
      <c r="O103" s="366"/>
      <c r="P103" s="365"/>
      <c r="Q103" s="365"/>
      <c r="R103" s="366"/>
    </row>
    <row r="104" spans="5:18">
      <c r="E104" s="374"/>
      <c r="F104" s="374"/>
      <c r="G104" s="374"/>
      <c r="H104" s="374"/>
      <c r="I104" s="374"/>
      <c r="J104" s="374"/>
      <c r="K104" s="374"/>
      <c r="L104" s="374"/>
      <c r="M104" s="374"/>
      <c r="N104" s="374"/>
      <c r="O104" s="374"/>
      <c r="P104" s="374"/>
      <c r="Q104" s="374"/>
      <c r="R104" s="374"/>
    </row>
    <row r="105" spans="5:18">
      <c r="E105" s="365"/>
      <c r="F105" s="365"/>
      <c r="G105" s="366"/>
      <c r="H105" s="375"/>
      <c r="I105" s="375"/>
      <c r="J105" s="376"/>
      <c r="K105" s="376"/>
      <c r="L105" s="366"/>
      <c r="M105" s="367"/>
      <c r="N105" s="367"/>
      <c r="O105" s="366"/>
      <c r="P105" s="365"/>
      <c r="Q105" s="365"/>
      <c r="R105" s="366"/>
    </row>
    <row r="106" spans="5:18">
      <c r="E106" s="369"/>
      <c r="F106" s="369"/>
      <c r="G106" s="370"/>
      <c r="H106" s="377"/>
      <c r="I106" s="377"/>
      <c r="J106" s="378"/>
      <c r="K106" s="378"/>
      <c r="L106" s="370"/>
      <c r="M106" s="371"/>
      <c r="N106" s="371"/>
      <c r="O106" s="370"/>
      <c r="P106" s="369"/>
      <c r="Q106" s="369"/>
      <c r="R106" s="370"/>
    </row>
    <row r="107" spans="5:18">
      <c r="E107" s="365"/>
      <c r="F107" s="365"/>
      <c r="G107" s="366"/>
      <c r="H107" s="375"/>
      <c r="I107" s="375"/>
      <c r="J107" s="376"/>
      <c r="K107" s="376"/>
      <c r="L107" s="366"/>
      <c r="M107" s="367"/>
      <c r="N107" s="367"/>
      <c r="O107" s="366"/>
      <c r="P107" s="365"/>
      <c r="Q107" s="365"/>
      <c r="R107" s="366"/>
    </row>
    <row r="108" spans="5:18">
      <c r="E108" s="369"/>
      <c r="F108" s="369"/>
      <c r="G108" s="370"/>
      <c r="H108" s="377"/>
      <c r="I108" s="377"/>
      <c r="J108" s="378"/>
      <c r="K108" s="378"/>
      <c r="L108" s="370"/>
      <c r="M108" s="371"/>
      <c r="N108" s="371"/>
      <c r="O108" s="370"/>
      <c r="P108" s="369"/>
      <c r="Q108" s="369"/>
      <c r="R108" s="370"/>
    </row>
    <row r="109" spans="5:18">
      <c r="E109" s="365"/>
      <c r="F109" s="365"/>
      <c r="G109" s="366"/>
      <c r="H109" s="375"/>
      <c r="I109" s="375"/>
      <c r="J109" s="376"/>
      <c r="K109" s="376"/>
      <c r="L109" s="366"/>
      <c r="M109" s="367"/>
      <c r="N109" s="367"/>
      <c r="O109" s="366"/>
      <c r="P109" s="365"/>
      <c r="Q109" s="365"/>
      <c r="R109" s="366"/>
    </row>
    <row r="110" spans="5:18">
      <c r="E110" s="369"/>
      <c r="F110" s="369"/>
      <c r="G110" s="370"/>
      <c r="H110" s="377"/>
      <c r="I110" s="377"/>
      <c r="J110" s="378"/>
      <c r="K110" s="378"/>
      <c r="L110" s="370"/>
      <c r="M110" s="371"/>
      <c r="N110" s="371"/>
      <c r="O110" s="370"/>
      <c r="P110" s="369"/>
      <c r="Q110" s="369"/>
      <c r="R110" s="370"/>
    </row>
    <row r="111" spans="5:18">
      <c r="E111" s="365"/>
      <c r="F111" s="365"/>
      <c r="G111" s="366"/>
      <c r="H111" s="375"/>
      <c r="I111" s="375"/>
      <c r="J111" s="376"/>
      <c r="K111" s="376"/>
      <c r="L111" s="366"/>
      <c r="M111" s="367"/>
      <c r="N111" s="367"/>
      <c r="O111" s="366"/>
      <c r="P111" s="365"/>
      <c r="Q111" s="365"/>
      <c r="R111" s="366"/>
    </row>
    <row r="112" spans="5:18">
      <c r="E112" s="369"/>
      <c r="F112" s="369"/>
      <c r="G112" s="370"/>
      <c r="H112" s="377"/>
      <c r="I112" s="377"/>
      <c r="J112" s="378"/>
      <c r="K112" s="378"/>
      <c r="L112" s="370"/>
      <c r="M112" s="371"/>
      <c r="N112" s="371"/>
      <c r="O112" s="370"/>
      <c r="P112" s="369"/>
      <c r="Q112" s="369"/>
      <c r="R112" s="370"/>
    </row>
    <row r="113" spans="5:18">
      <c r="E113" s="365"/>
      <c r="F113" s="365"/>
      <c r="G113" s="366"/>
      <c r="H113" s="375"/>
      <c r="I113" s="375"/>
      <c r="J113" s="376"/>
      <c r="K113" s="376"/>
      <c r="L113" s="366"/>
      <c r="M113" s="367"/>
      <c r="N113" s="367"/>
      <c r="O113" s="366"/>
      <c r="P113" s="365"/>
      <c r="Q113" s="365"/>
      <c r="R113" s="366"/>
    </row>
    <row r="114" spans="5:18">
      <c r="E114" s="369"/>
      <c r="F114" s="369"/>
      <c r="G114" s="370"/>
      <c r="H114" s="377"/>
      <c r="I114" s="377"/>
      <c r="J114" s="378"/>
      <c r="K114" s="378"/>
      <c r="L114" s="370"/>
      <c r="M114" s="371"/>
      <c r="N114" s="371"/>
      <c r="O114" s="370"/>
      <c r="P114" s="369"/>
      <c r="Q114" s="369"/>
      <c r="R114" s="370"/>
    </row>
    <row r="115" spans="5:18">
      <c r="E115" s="365"/>
      <c r="F115" s="365"/>
      <c r="G115" s="366"/>
      <c r="H115" s="375"/>
      <c r="I115" s="375"/>
      <c r="J115" s="376"/>
      <c r="K115" s="376"/>
      <c r="L115" s="366"/>
      <c r="M115" s="367"/>
      <c r="N115" s="367"/>
      <c r="O115" s="366"/>
      <c r="P115" s="365"/>
      <c r="Q115" s="365"/>
      <c r="R115" s="366"/>
    </row>
    <row r="116" spans="5:18">
      <c r="E116" s="369"/>
      <c r="F116" s="369"/>
      <c r="G116" s="374"/>
      <c r="H116" s="377"/>
      <c r="I116" s="377"/>
      <c r="J116" s="378"/>
      <c r="K116" s="378"/>
      <c r="L116" s="374"/>
      <c r="M116" s="371"/>
      <c r="N116" s="371"/>
      <c r="O116" s="374"/>
      <c r="P116" s="369"/>
      <c r="Q116" s="369"/>
      <c r="R116" s="374"/>
    </row>
    <row r="117" spans="5:18">
      <c r="E117" s="365"/>
      <c r="F117" s="365"/>
      <c r="G117" s="366"/>
      <c r="H117" s="375"/>
      <c r="I117" s="375"/>
      <c r="J117" s="376"/>
      <c r="K117" s="376"/>
      <c r="L117" s="366"/>
      <c r="M117" s="367"/>
      <c r="N117" s="367"/>
      <c r="O117" s="366"/>
      <c r="P117" s="365"/>
      <c r="Q117" s="365"/>
      <c r="R117" s="366"/>
    </row>
    <row r="118" spans="5:18">
      <c r="E118" s="369"/>
      <c r="F118" s="369"/>
      <c r="G118" s="370"/>
      <c r="H118" s="377"/>
      <c r="I118" s="377"/>
      <c r="J118" s="378"/>
      <c r="K118" s="378"/>
      <c r="L118" s="370"/>
      <c r="M118" s="371"/>
      <c r="N118" s="371"/>
      <c r="O118" s="370"/>
      <c r="P118" s="369"/>
      <c r="Q118" s="369"/>
      <c r="R118" s="370"/>
    </row>
    <row r="119" spans="5:18">
      <c r="E119" s="373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</row>
    <row r="120" spans="5:18">
      <c r="E120" s="369"/>
      <c r="F120" s="369"/>
      <c r="G120" s="370"/>
      <c r="H120" s="377"/>
      <c r="I120" s="377"/>
      <c r="J120" s="378"/>
      <c r="K120" s="378"/>
      <c r="L120" s="370"/>
      <c r="M120" s="371"/>
      <c r="N120" s="371"/>
      <c r="O120" s="370"/>
      <c r="P120" s="369"/>
      <c r="Q120" s="369"/>
      <c r="R120" s="370"/>
    </row>
    <row r="121" spans="5:18">
      <c r="E121" s="365"/>
      <c r="F121" s="365"/>
      <c r="G121" s="366"/>
      <c r="H121" s="375"/>
      <c r="I121" s="375"/>
      <c r="J121" s="376"/>
      <c r="K121" s="376"/>
      <c r="L121" s="366"/>
      <c r="M121" s="367"/>
      <c r="N121" s="367"/>
      <c r="O121" s="366"/>
      <c r="P121" s="365"/>
      <c r="Q121" s="365"/>
      <c r="R121" s="366"/>
    </row>
    <row r="122" spans="5:18">
      <c r="E122" s="369"/>
      <c r="F122" s="369"/>
      <c r="G122" s="370"/>
      <c r="H122" s="377"/>
      <c r="I122" s="377"/>
      <c r="J122" s="378"/>
      <c r="K122" s="378"/>
      <c r="L122" s="370"/>
      <c r="M122" s="371"/>
      <c r="N122" s="371"/>
      <c r="O122" s="370"/>
      <c r="P122" s="369"/>
      <c r="Q122" s="369"/>
      <c r="R122" s="370"/>
    </row>
    <row r="123" spans="5:18">
      <c r="E123" s="365"/>
      <c r="F123" s="365"/>
      <c r="G123" s="366"/>
      <c r="H123" s="375"/>
      <c r="I123" s="375"/>
      <c r="J123" s="376"/>
      <c r="K123" s="376"/>
      <c r="L123" s="366"/>
      <c r="M123" s="367"/>
      <c r="N123" s="367"/>
      <c r="O123" s="366"/>
      <c r="P123" s="365"/>
      <c r="Q123" s="365"/>
      <c r="R123" s="366"/>
    </row>
    <row r="124" spans="5:18">
      <c r="E124" s="369"/>
      <c r="F124" s="369"/>
      <c r="G124" s="370"/>
      <c r="H124" s="377"/>
      <c r="I124" s="377"/>
      <c r="J124" s="378"/>
      <c r="K124" s="378"/>
      <c r="L124" s="370"/>
      <c r="M124" s="371"/>
      <c r="N124" s="371"/>
      <c r="O124" s="370"/>
      <c r="P124" s="369"/>
      <c r="Q124" s="369"/>
      <c r="R124" s="370"/>
    </row>
    <row r="125" spans="5:18">
      <c r="E125" s="373"/>
      <c r="F125" s="373"/>
      <c r="G125" s="373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</row>
    <row r="126" spans="5:18">
      <c r="E126" s="369"/>
      <c r="F126" s="369"/>
      <c r="G126" s="370"/>
      <c r="H126" s="377"/>
      <c r="I126" s="377"/>
      <c r="J126" s="378"/>
      <c r="K126" s="378"/>
      <c r="L126" s="370"/>
      <c r="M126" s="371"/>
      <c r="N126" s="371"/>
      <c r="O126" s="370"/>
      <c r="P126" s="369"/>
      <c r="Q126" s="369"/>
      <c r="R126" s="370"/>
    </row>
    <row r="127" spans="5:18">
      <c r="E127" s="365"/>
      <c r="F127" s="365"/>
      <c r="G127" s="366"/>
      <c r="H127" s="375"/>
      <c r="I127" s="375"/>
      <c r="J127" s="376"/>
      <c r="K127" s="376"/>
      <c r="L127" s="366"/>
      <c r="M127" s="367"/>
      <c r="N127" s="367"/>
      <c r="O127" s="366"/>
      <c r="P127" s="365"/>
      <c r="Q127" s="365"/>
      <c r="R127" s="366"/>
    </row>
    <row r="128" spans="5:18">
      <c r="E128" s="374"/>
      <c r="F128" s="374"/>
      <c r="G128" s="374"/>
      <c r="H128" s="374"/>
      <c r="I128" s="374"/>
      <c r="J128" s="374"/>
      <c r="K128" s="374"/>
      <c r="L128" s="374"/>
      <c r="M128" s="374"/>
      <c r="N128" s="374"/>
      <c r="O128" s="374"/>
      <c r="P128" s="374"/>
      <c r="Q128" s="374"/>
      <c r="R128" s="374"/>
    </row>
    <row r="129" spans="5:18">
      <c r="E129" s="365"/>
      <c r="F129" s="365"/>
      <c r="G129" s="366"/>
      <c r="H129" s="375"/>
      <c r="I129" s="375"/>
      <c r="J129" s="376"/>
      <c r="K129" s="376"/>
      <c r="L129" s="366"/>
      <c r="M129" s="367"/>
      <c r="N129" s="367"/>
      <c r="O129" s="366"/>
      <c r="P129" s="365"/>
      <c r="Q129" s="365"/>
      <c r="R129" s="366"/>
    </row>
    <row r="130" spans="5:18">
      <c r="E130" s="369"/>
      <c r="F130" s="369"/>
      <c r="G130" s="370"/>
      <c r="H130" s="377"/>
      <c r="I130" s="377"/>
      <c r="J130" s="378"/>
      <c r="K130" s="378"/>
      <c r="L130" s="370"/>
      <c r="M130" s="371"/>
      <c r="N130" s="371"/>
      <c r="O130" s="370"/>
      <c r="P130" s="369"/>
      <c r="Q130" s="369"/>
      <c r="R130" s="370"/>
    </row>
    <row r="131" spans="5:18">
      <c r="E131" s="365"/>
      <c r="F131" s="365"/>
      <c r="G131" s="366"/>
      <c r="H131" s="375"/>
      <c r="I131" s="375"/>
      <c r="J131" s="376"/>
      <c r="K131" s="376"/>
      <c r="L131" s="366"/>
      <c r="M131" s="367"/>
      <c r="N131" s="367"/>
      <c r="O131" s="366"/>
      <c r="P131" s="365"/>
      <c r="Q131" s="365"/>
      <c r="R131" s="366"/>
    </row>
    <row r="132" spans="5:18">
      <c r="E132" s="369"/>
      <c r="F132" s="369"/>
      <c r="G132" s="370"/>
      <c r="H132" s="377"/>
      <c r="I132" s="377"/>
      <c r="J132" s="378"/>
      <c r="K132" s="378"/>
      <c r="L132" s="370"/>
      <c r="M132" s="371"/>
      <c r="N132" s="371"/>
      <c r="O132" s="370"/>
      <c r="P132" s="369"/>
      <c r="Q132" s="369"/>
      <c r="R132" s="370"/>
    </row>
    <row r="133" spans="5:18">
      <c r="E133" s="365"/>
      <c r="F133" s="365"/>
      <c r="G133" s="366"/>
      <c r="H133" s="375"/>
      <c r="I133" s="375"/>
      <c r="J133" s="376"/>
      <c r="K133" s="376"/>
      <c r="L133" s="366"/>
      <c r="M133" s="367"/>
      <c r="N133" s="367"/>
      <c r="O133" s="366"/>
      <c r="P133" s="365"/>
      <c r="Q133" s="365"/>
      <c r="R133" s="366"/>
    </row>
    <row r="134" spans="5:18">
      <c r="E134" s="374"/>
      <c r="F134" s="374"/>
      <c r="G134" s="374"/>
      <c r="H134" s="374"/>
      <c r="I134" s="374"/>
      <c r="J134" s="374"/>
      <c r="K134" s="374"/>
      <c r="L134" s="374"/>
      <c r="M134" s="374"/>
      <c r="N134" s="374"/>
      <c r="O134" s="374"/>
      <c r="P134" s="374"/>
      <c r="Q134" s="374"/>
      <c r="R134" s="374"/>
    </row>
    <row r="135" spans="5:18">
      <c r="E135" s="365"/>
      <c r="F135" s="365"/>
      <c r="G135" s="366"/>
      <c r="H135" s="375"/>
      <c r="I135" s="375"/>
      <c r="J135" s="376"/>
      <c r="K135" s="376"/>
      <c r="L135" s="366"/>
      <c r="M135" s="367"/>
      <c r="N135" s="367"/>
      <c r="O135" s="366"/>
      <c r="P135" s="365"/>
      <c r="Q135" s="365"/>
      <c r="R135" s="366"/>
    </row>
    <row r="136" spans="5:18">
      <c r="E136" s="369"/>
      <c r="F136" s="369"/>
      <c r="G136" s="370"/>
      <c r="H136" s="377"/>
      <c r="I136" s="377"/>
      <c r="J136" s="378"/>
      <c r="K136" s="378"/>
      <c r="L136" s="370"/>
      <c r="M136" s="371"/>
      <c r="N136" s="371"/>
      <c r="O136" s="370"/>
      <c r="P136" s="369"/>
      <c r="Q136" s="369"/>
      <c r="R136" s="370"/>
    </row>
    <row r="137" spans="5:18">
      <c r="E137" s="365"/>
      <c r="F137" s="365"/>
      <c r="G137" s="366"/>
      <c r="H137" s="375"/>
      <c r="I137" s="375"/>
      <c r="J137" s="376"/>
      <c r="K137" s="376"/>
      <c r="L137" s="366"/>
      <c r="M137" s="367"/>
      <c r="N137" s="367"/>
      <c r="O137" s="366"/>
      <c r="P137" s="365"/>
      <c r="Q137" s="365"/>
      <c r="R137" s="366"/>
    </row>
    <row r="138" spans="5:18">
      <c r="E138" s="369"/>
      <c r="F138" s="369"/>
      <c r="G138" s="370"/>
      <c r="H138" s="377"/>
      <c r="I138" s="377"/>
      <c r="J138" s="378"/>
      <c r="K138" s="378"/>
      <c r="L138" s="370"/>
      <c r="M138" s="371"/>
      <c r="N138" s="371"/>
      <c r="O138" s="370"/>
      <c r="P138" s="369"/>
      <c r="Q138" s="369"/>
      <c r="R138" s="370"/>
    </row>
    <row r="139" spans="5:18">
      <c r="E139" s="365"/>
      <c r="F139" s="365"/>
      <c r="G139" s="366"/>
      <c r="H139" s="375"/>
      <c r="I139" s="375"/>
      <c r="J139" s="376"/>
      <c r="K139" s="376"/>
      <c r="L139" s="366"/>
      <c r="M139" s="367"/>
      <c r="N139" s="367"/>
      <c r="O139" s="366"/>
      <c r="P139" s="365"/>
      <c r="Q139" s="365"/>
      <c r="R139" s="366"/>
    </row>
    <row r="140" spans="5:18">
      <c r="E140" s="369"/>
      <c r="F140" s="369"/>
      <c r="G140" s="370"/>
      <c r="H140" s="377"/>
      <c r="I140" s="377"/>
      <c r="J140" s="378"/>
      <c r="K140" s="378"/>
      <c r="L140" s="370"/>
      <c r="M140" s="371"/>
      <c r="N140" s="371"/>
      <c r="O140" s="370"/>
      <c r="P140" s="369"/>
      <c r="Q140" s="369"/>
      <c r="R140" s="370"/>
    </row>
    <row r="141" spans="5:18">
      <c r="E141" s="365"/>
      <c r="F141" s="365"/>
      <c r="G141" s="366"/>
      <c r="H141" s="375"/>
      <c r="I141" s="375"/>
      <c r="J141" s="376"/>
      <c r="K141" s="376"/>
      <c r="L141" s="366"/>
      <c r="M141" s="367"/>
      <c r="N141" s="367"/>
      <c r="O141" s="366"/>
      <c r="P141" s="365"/>
      <c r="Q141" s="365"/>
      <c r="R141" s="366"/>
    </row>
    <row r="142" spans="5:18">
      <c r="E142" s="369"/>
      <c r="F142" s="369"/>
      <c r="G142" s="370"/>
      <c r="H142" s="377"/>
      <c r="I142" s="377"/>
      <c r="J142" s="378"/>
      <c r="K142" s="378"/>
      <c r="L142" s="370"/>
      <c r="M142" s="371"/>
      <c r="N142" s="371"/>
      <c r="O142" s="370"/>
      <c r="P142" s="369"/>
      <c r="Q142" s="369"/>
      <c r="R142" s="370"/>
    </row>
    <row r="143" spans="5:18">
      <c r="E143" s="365"/>
      <c r="F143" s="365"/>
      <c r="G143" s="366"/>
      <c r="H143" s="375"/>
      <c r="I143" s="375"/>
      <c r="J143" s="376"/>
      <c r="K143" s="376"/>
      <c r="L143" s="366"/>
      <c r="M143" s="367"/>
      <c r="N143" s="367"/>
      <c r="O143" s="366"/>
      <c r="P143" s="365"/>
      <c r="Q143" s="365"/>
      <c r="R143" s="366"/>
    </row>
    <row r="144" spans="5:18">
      <c r="E144" s="369"/>
      <c r="F144" s="369"/>
      <c r="G144" s="370"/>
      <c r="H144" s="377"/>
      <c r="I144" s="377"/>
      <c r="J144" s="378"/>
      <c r="K144" s="378"/>
      <c r="L144" s="370"/>
      <c r="M144" s="371"/>
      <c r="N144" s="371"/>
      <c r="O144" s="370"/>
      <c r="P144" s="369"/>
      <c r="Q144" s="369"/>
      <c r="R144" s="370"/>
    </row>
    <row r="145" spans="5:18">
      <c r="E145" s="365"/>
      <c r="F145" s="365"/>
      <c r="G145" s="366"/>
      <c r="H145" s="375"/>
      <c r="I145" s="375"/>
      <c r="J145" s="376"/>
      <c r="K145" s="376"/>
      <c r="L145" s="366"/>
      <c r="M145" s="367"/>
      <c r="N145" s="367"/>
      <c r="O145" s="366"/>
      <c r="P145" s="365"/>
      <c r="Q145" s="365"/>
      <c r="R145" s="366"/>
    </row>
    <row r="146" spans="5:18">
      <c r="E146" s="369"/>
      <c r="F146" s="369"/>
      <c r="G146" s="374"/>
      <c r="H146" s="377"/>
      <c r="I146" s="377"/>
      <c r="J146" s="378"/>
      <c r="K146" s="378"/>
      <c r="L146" s="374"/>
      <c r="M146" s="371"/>
      <c r="N146" s="371"/>
      <c r="O146" s="374"/>
      <c r="P146" s="369"/>
      <c r="Q146" s="369"/>
      <c r="R146" s="374"/>
    </row>
    <row r="147" spans="5:18">
      <c r="E147" s="365"/>
      <c r="F147" s="365"/>
      <c r="G147" s="366"/>
      <c r="H147" s="375"/>
      <c r="I147" s="375"/>
      <c r="J147" s="376"/>
      <c r="K147" s="376"/>
      <c r="L147" s="366"/>
      <c r="M147" s="367"/>
      <c r="N147" s="367"/>
      <c r="O147" s="366"/>
      <c r="P147" s="365"/>
      <c r="Q147" s="365"/>
      <c r="R147" s="366"/>
    </row>
    <row r="148" spans="5:18">
      <c r="E148" s="369"/>
      <c r="F148" s="369"/>
      <c r="G148" s="370"/>
      <c r="H148" s="377"/>
      <c r="I148" s="377"/>
      <c r="J148" s="378"/>
      <c r="K148" s="378"/>
      <c r="L148" s="370"/>
      <c r="M148" s="371"/>
      <c r="N148" s="371"/>
      <c r="O148" s="370"/>
      <c r="P148" s="369"/>
      <c r="Q148" s="369"/>
      <c r="R148" s="370"/>
    </row>
    <row r="149" spans="5:18">
      <c r="E149" s="373"/>
      <c r="F149" s="373"/>
      <c r="G149" s="373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</row>
    <row r="150" spans="5:18">
      <c r="E150" s="369"/>
      <c r="F150" s="369"/>
      <c r="G150" s="370"/>
      <c r="H150" s="377"/>
      <c r="I150" s="377"/>
      <c r="J150" s="378"/>
      <c r="K150" s="378"/>
      <c r="L150" s="370"/>
      <c r="M150" s="371"/>
      <c r="N150" s="371"/>
      <c r="O150" s="370"/>
      <c r="P150" s="369"/>
      <c r="Q150" s="369"/>
      <c r="R150" s="370"/>
    </row>
    <row r="151" spans="5:18">
      <c r="E151" s="365"/>
      <c r="F151" s="365"/>
      <c r="G151" s="366"/>
      <c r="H151" s="375"/>
      <c r="I151" s="375"/>
      <c r="J151" s="376"/>
      <c r="K151" s="376"/>
      <c r="L151" s="366"/>
      <c r="M151" s="367"/>
      <c r="N151" s="367"/>
      <c r="O151" s="366"/>
      <c r="P151" s="365"/>
      <c r="Q151" s="365"/>
      <c r="R151" s="366"/>
    </row>
    <row r="152" spans="5:18">
      <c r="E152" s="369"/>
      <c r="F152" s="369"/>
      <c r="G152" s="370"/>
      <c r="H152" s="377"/>
      <c r="I152" s="377"/>
      <c r="J152" s="378"/>
      <c r="K152" s="378"/>
      <c r="L152" s="370"/>
      <c r="M152" s="371"/>
      <c r="N152" s="371"/>
      <c r="O152" s="370"/>
      <c r="P152" s="369"/>
      <c r="Q152" s="369"/>
      <c r="R152" s="370"/>
    </row>
    <row r="153" spans="5:18">
      <c r="E153" s="365"/>
      <c r="F153" s="365"/>
      <c r="G153" s="366"/>
      <c r="H153" s="375"/>
      <c r="I153" s="375"/>
      <c r="J153" s="376"/>
      <c r="K153" s="376"/>
      <c r="L153" s="366"/>
      <c r="M153" s="367"/>
      <c r="N153" s="367"/>
      <c r="O153" s="366"/>
      <c r="P153" s="365"/>
      <c r="Q153" s="365"/>
      <c r="R153" s="366"/>
    </row>
    <row r="154" spans="5:18">
      <c r="E154" s="369"/>
      <c r="F154" s="369"/>
      <c r="G154" s="370"/>
      <c r="H154" s="377"/>
      <c r="I154" s="377"/>
      <c r="J154" s="378"/>
      <c r="K154" s="378"/>
      <c r="L154" s="370"/>
      <c r="M154" s="371"/>
      <c r="N154" s="371"/>
      <c r="O154" s="370"/>
      <c r="P154" s="369"/>
      <c r="Q154" s="369"/>
      <c r="R154" s="370"/>
    </row>
    <row r="155" spans="5:18">
      <c r="E155" s="373"/>
      <c r="F155" s="373"/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</row>
    <row r="156" spans="5:18">
      <c r="E156" s="369"/>
      <c r="F156" s="369"/>
      <c r="G156" s="370"/>
      <c r="H156" s="377"/>
      <c r="I156" s="377"/>
      <c r="J156" s="378"/>
      <c r="K156" s="378"/>
      <c r="L156" s="370"/>
      <c r="M156" s="371"/>
      <c r="N156" s="371"/>
      <c r="O156" s="370"/>
      <c r="P156" s="369"/>
      <c r="Q156" s="369"/>
      <c r="R156" s="370"/>
    </row>
    <row r="157" spans="5:18">
      <c r="E157" s="365"/>
      <c r="F157" s="365"/>
      <c r="G157" s="366"/>
      <c r="H157" s="375"/>
      <c r="I157" s="375"/>
      <c r="J157" s="376"/>
      <c r="K157" s="376"/>
      <c r="L157" s="366"/>
      <c r="M157" s="367"/>
      <c r="N157" s="367"/>
      <c r="O157" s="366"/>
      <c r="P157" s="365"/>
      <c r="Q157" s="365"/>
      <c r="R157" s="366"/>
    </row>
    <row r="158" spans="5:18">
      <c r="E158" s="374"/>
      <c r="F158" s="374"/>
      <c r="G158" s="374"/>
      <c r="H158" s="374"/>
      <c r="I158" s="374"/>
      <c r="J158" s="374"/>
      <c r="K158" s="374"/>
      <c r="L158" s="374"/>
      <c r="M158" s="374"/>
      <c r="N158" s="374"/>
      <c r="O158" s="374"/>
      <c r="P158" s="374"/>
      <c r="Q158" s="374"/>
      <c r="R158" s="374"/>
    </row>
    <row r="159" spans="5:18">
      <c r="E159" s="365"/>
      <c r="F159" s="365"/>
      <c r="G159" s="366"/>
      <c r="H159" s="375"/>
      <c r="I159" s="375"/>
      <c r="J159" s="376"/>
      <c r="K159" s="376"/>
      <c r="L159" s="366"/>
      <c r="M159" s="367"/>
      <c r="N159" s="367"/>
      <c r="O159" s="366"/>
      <c r="P159" s="365"/>
      <c r="Q159" s="365"/>
      <c r="R159" s="366"/>
    </row>
    <row r="160" spans="5:18">
      <c r="E160" s="369"/>
      <c r="F160" s="369"/>
      <c r="G160" s="370"/>
      <c r="H160" s="377"/>
      <c r="I160" s="377"/>
      <c r="J160" s="378"/>
      <c r="K160" s="378"/>
      <c r="L160" s="370"/>
      <c r="M160" s="371"/>
      <c r="N160" s="371"/>
      <c r="O160" s="370"/>
      <c r="P160" s="369"/>
      <c r="Q160" s="369"/>
      <c r="R160" s="370"/>
    </row>
    <row r="161" spans="5:18">
      <c r="E161" s="365"/>
      <c r="F161" s="365"/>
      <c r="G161" s="366"/>
      <c r="H161" s="375"/>
      <c r="I161" s="375"/>
      <c r="J161" s="376"/>
      <c r="K161" s="376"/>
      <c r="L161" s="366"/>
      <c r="M161" s="367"/>
      <c r="N161" s="367"/>
      <c r="O161" s="366"/>
      <c r="P161" s="365"/>
      <c r="Q161" s="365"/>
      <c r="R161" s="366"/>
    </row>
    <row r="162" spans="5:18">
      <c r="E162" s="369"/>
      <c r="F162" s="369"/>
      <c r="G162" s="370"/>
      <c r="H162" s="377"/>
      <c r="I162" s="377"/>
      <c r="J162" s="378"/>
      <c r="K162" s="378"/>
      <c r="L162" s="370"/>
      <c r="M162" s="371"/>
      <c r="N162" s="371"/>
      <c r="O162" s="370"/>
      <c r="P162" s="369"/>
      <c r="Q162" s="369"/>
      <c r="R162" s="370"/>
    </row>
    <row r="163" spans="5:18">
      <c r="E163" s="365"/>
      <c r="F163" s="365"/>
      <c r="G163" s="366"/>
      <c r="H163" s="375"/>
      <c r="I163" s="375"/>
      <c r="J163" s="376"/>
      <c r="K163" s="376"/>
      <c r="L163" s="366"/>
      <c r="M163" s="367"/>
      <c r="N163" s="367"/>
      <c r="O163" s="366"/>
      <c r="P163" s="365"/>
      <c r="Q163" s="365"/>
      <c r="R163" s="366"/>
    </row>
    <row r="164" spans="5:18">
      <c r="E164" s="374"/>
      <c r="F164" s="374"/>
      <c r="G164" s="374"/>
      <c r="H164" s="374"/>
      <c r="I164" s="374"/>
      <c r="J164" s="374"/>
      <c r="K164" s="374"/>
      <c r="L164" s="374"/>
      <c r="M164" s="374"/>
      <c r="N164" s="374"/>
      <c r="O164" s="374"/>
      <c r="P164" s="374"/>
      <c r="Q164" s="374"/>
      <c r="R164" s="374"/>
    </row>
    <row r="165" spans="5:18">
      <c r="E165" s="365"/>
      <c r="F165" s="365"/>
      <c r="G165" s="366"/>
      <c r="H165" s="375"/>
      <c r="I165" s="375"/>
      <c r="J165" s="376"/>
      <c r="K165" s="376"/>
      <c r="L165" s="366"/>
      <c r="M165" s="367"/>
      <c r="N165" s="367"/>
      <c r="O165" s="366"/>
      <c r="P165" s="365"/>
      <c r="Q165" s="365"/>
      <c r="R165" s="366"/>
    </row>
    <row r="166" spans="5:18">
      <c r="E166" s="369"/>
      <c r="F166" s="369"/>
      <c r="G166" s="370"/>
      <c r="H166" s="377"/>
      <c r="I166" s="377"/>
      <c r="J166" s="378"/>
      <c r="K166" s="378"/>
      <c r="L166" s="370"/>
      <c r="M166" s="371"/>
      <c r="N166" s="371"/>
      <c r="O166" s="370"/>
      <c r="P166" s="369"/>
      <c r="Q166" s="369"/>
      <c r="R166" s="370"/>
    </row>
    <row r="167" spans="5:18">
      <c r="E167" s="365"/>
      <c r="F167" s="365"/>
      <c r="G167" s="366"/>
      <c r="H167" s="375"/>
      <c r="I167" s="375"/>
      <c r="J167" s="376"/>
      <c r="K167" s="376"/>
      <c r="L167" s="366"/>
      <c r="M167" s="367"/>
      <c r="N167" s="367"/>
      <c r="O167" s="366"/>
      <c r="P167" s="365"/>
      <c r="Q167" s="365"/>
      <c r="R167" s="366"/>
    </row>
    <row r="168" spans="5:18">
      <c r="E168" s="369"/>
      <c r="F168" s="369"/>
      <c r="G168" s="370"/>
      <c r="H168" s="377"/>
      <c r="I168" s="377"/>
      <c r="J168" s="378"/>
      <c r="K168" s="378"/>
      <c r="L168" s="370"/>
      <c r="M168" s="371"/>
      <c r="N168" s="371"/>
      <c r="O168" s="370"/>
      <c r="P168" s="369"/>
      <c r="Q168" s="369"/>
      <c r="R168" s="370"/>
    </row>
    <row r="169" spans="5:18">
      <c r="E169" s="365"/>
      <c r="F169" s="365"/>
      <c r="G169" s="366"/>
      <c r="H169" s="375"/>
      <c r="I169" s="375"/>
      <c r="J169" s="376"/>
      <c r="K169" s="376"/>
      <c r="L169" s="366"/>
      <c r="M169" s="367"/>
      <c r="N169" s="367"/>
      <c r="O169" s="366"/>
      <c r="P169" s="365"/>
      <c r="Q169" s="365"/>
      <c r="R169" s="366"/>
    </row>
    <row r="170" spans="5:18">
      <c r="E170" s="369"/>
      <c r="F170" s="369"/>
      <c r="G170" s="370"/>
      <c r="H170" s="377"/>
      <c r="I170" s="377"/>
      <c r="J170" s="378"/>
      <c r="K170" s="378"/>
      <c r="L170" s="370"/>
      <c r="M170" s="371"/>
      <c r="N170" s="371"/>
      <c r="O170" s="370"/>
      <c r="P170" s="369"/>
      <c r="Q170" s="369"/>
      <c r="R170" s="370"/>
    </row>
    <row r="171" spans="5:18">
      <c r="E171" s="365"/>
      <c r="F171" s="365"/>
      <c r="G171" s="366"/>
      <c r="H171" s="375"/>
      <c r="I171" s="375"/>
      <c r="J171" s="376"/>
      <c r="K171" s="376"/>
      <c r="L171" s="366"/>
      <c r="M171" s="367"/>
      <c r="N171" s="367"/>
      <c r="O171" s="366"/>
      <c r="P171" s="365"/>
      <c r="Q171" s="365"/>
      <c r="R171" s="366"/>
    </row>
    <row r="172" spans="5:18">
      <c r="E172" s="369"/>
      <c r="F172" s="369"/>
      <c r="G172" s="370"/>
      <c r="H172" s="377"/>
      <c r="I172" s="377"/>
      <c r="J172" s="378"/>
      <c r="K172" s="378"/>
      <c r="L172" s="370"/>
      <c r="M172" s="371"/>
      <c r="N172" s="371"/>
      <c r="O172" s="370"/>
      <c r="P172" s="369"/>
      <c r="Q172" s="369"/>
      <c r="R172" s="370"/>
    </row>
    <row r="173" spans="5:18">
      <c r="E173" s="365"/>
      <c r="F173" s="365"/>
      <c r="G173" s="366"/>
      <c r="H173" s="375"/>
      <c r="I173" s="375"/>
      <c r="J173" s="376"/>
      <c r="K173" s="376"/>
      <c r="L173" s="366"/>
      <c r="M173" s="367"/>
      <c r="N173" s="367"/>
      <c r="O173" s="366"/>
      <c r="P173" s="365"/>
      <c r="Q173" s="365"/>
      <c r="R173" s="366"/>
    </row>
    <row r="174" spans="5:18">
      <c r="E174" s="369"/>
      <c r="F174" s="369"/>
      <c r="G174" s="370"/>
      <c r="H174" s="377"/>
      <c r="I174" s="377"/>
      <c r="J174" s="378"/>
      <c r="K174" s="378"/>
      <c r="L174" s="370"/>
      <c r="M174" s="371"/>
      <c r="N174" s="371"/>
      <c r="O174" s="370"/>
      <c r="P174" s="369"/>
      <c r="Q174" s="369"/>
      <c r="R174" s="370"/>
    </row>
    <row r="175" spans="5:18">
      <c r="E175" s="365"/>
      <c r="F175" s="365"/>
      <c r="G175" s="366"/>
      <c r="H175" s="375"/>
      <c r="I175" s="375"/>
      <c r="J175" s="376"/>
      <c r="K175" s="376"/>
      <c r="L175" s="366"/>
      <c r="M175" s="367"/>
      <c r="N175" s="367"/>
      <c r="O175" s="366"/>
      <c r="P175" s="365"/>
      <c r="Q175" s="365"/>
      <c r="R175" s="366"/>
    </row>
    <row r="176" spans="5:18">
      <c r="E176" s="369"/>
      <c r="F176" s="369"/>
      <c r="G176" s="374"/>
      <c r="H176" s="377"/>
      <c r="I176" s="377"/>
      <c r="J176" s="378"/>
      <c r="K176" s="378"/>
      <c r="L176" s="374"/>
      <c r="M176" s="371"/>
      <c r="N176" s="371"/>
      <c r="O176" s="374"/>
      <c r="P176" s="369"/>
      <c r="Q176" s="369"/>
      <c r="R176" s="374"/>
    </row>
    <row r="177" spans="5:18">
      <c r="E177" s="365"/>
      <c r="F177" s="365"/>
      <c r="G177" s="366"/>
      <c r="H177" s="375"/>
      <c r="I177" s="375"/>
      <c r="J177" s="376"/>
      <c r="K177" s="376"/>
      <c r="L177" s="366"/>
      <c r="M177" s="367"/>
      <c r="N177" s="367"/>
      <c r="O177" s="366"/>
      <c r="P177" s="365"/>
      <c r="Q177" s="365"/>
      <c r="R177" s="366"/>
    </row>
    <row r="178" spans="5:18">
      <c r="E178" s="369"/>
      <c r="F178" s="369"/>
      <c r="G178" s="370"/>
      <c r="H178" s="377"/>
      <c r="I178" s="377"/>
      <c r="J178" s="378"/>
      <c r="K178" s="378"/>
      <c r="L178" s="370"/>
      <c r="M178" s="371"/>
      <c r="N178" s="371"/>
      <c r="O178" s="370"/>
      <c r="P178" s="369"/>
      <c r="Q178" s="369"/>
      <c r="R178" s="370"/>
    </row>
    <row r="179" spans="5:18">
      <c r="E179" s="373"/>
      <c r="F179" s="373"/>
      <c r="G179" s="373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</row>
    <row r="180" spans="5:18">
      <c r="E180" s="369"/>
      <c r="F180" s="369"/>
      <c r="G180" s="370"/>
      <c r="H180" s="377"/>
      <c r="I180" s="377"/>
      <c r="J180" s="378"/>
      <c r="K180" s="378"/>
      <c r="L180" s="370"/>
      <c r="M180" s="371"/>
      <c r="N180" s="371"/>
      <c r="O180" s="370"/>
      <c r="P180" s="369"/>
      <c r="Q180" s="369"/>
      <c r="R180" s="370"/>
    </row>
    <row r="181" spans="5:18">
      <c r="E181" s="365"/>
      <c r="F181" s="365"/>
      <c r="G181" s="366"/>
      <c r="H181" s="375"/>
      <c r="I181" s="375"/>
      <c r="J181" s="376"/>
      <c r="K181" s="376"/>
      <c r="L181" s="366"/>
      <c r="M181" s="367"/>
      <c r="N181" s="367"/>
      <c r="O181" s="366"/>
      <c r="P181" s="365"/>
      <c r="Q181" s="365"/>
      <c r="R181" s="366"/>
    </row>
    <row r="182" spans="5:18">
      <c r="E182" s="369"/>
      <c r="F182" s="369"/>
      <c r="G182" s="370"/>
      <c r="H182" s="377"/>
      <c r="I182" s="377"/>
      <c r="J182" s="378"/>
      <c r="K182" s="378"/>
      <c r="L182" s="370"/>
      <c r="M182" s="371"/>
      <c r="N182" s="371"/>
      <c r="O182" s="370"/>
      <c r="P182" s="369"/>
      <c r="Q182" s="369"/>
      <c r="R182" s="370"/>
    </row>
    <row r="183" spans="5:18">
      <c r="E183" s="365"/>
      <c r="F183" s="365"/>
      <c r="G183" s="366"/>
      <c r="H183" s="375"/>
      <c r="I183" s="375"/>
      <c r="J183" s="376"/>
      <c r="K183" s="376"/>
      <c r="L183" s="366"/>
      <c r="M183" s="367"/>
      <c r="N183" s="367"/>
      <c r="O183" s="366"/>
      <c r="P183" s="365"/>
      <c r="Q183" s="365"/>
      <c r="R183" s="366"/>
    </row>
    <row r="184" spans="5:18">
      <c r="E184" s="369"/>
      <c r="F184" s="369"/>
      <c r="G184" s="370"/>
      <c r="H184" s="377"/>
      <c r="I184" s="377"/>
      <c r="J184" s="378"/>
      <c r="K184" s="378"/>
      <c r="L184" s="370"/>
      <c r="M184" s="371"/>
      <c r="N184" s="371"/>
      <c r="O184" s="370"/>
      <c r="P184" s="369"/>
      <c r="Q184" s="369"/>
      <c r="R184" s="370"/>
    </row>
    <row r="185" spans="5:18">
      <c r="E185" s="373"/>
      <c r="F185" s="373"/>
      <c r="G185" s="373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</row>
    <row r="186" spans="5:18">
      <c r="E186" s="369"/>
      <c r="F186" s="369"/>
      <c r="G186" s="370"/>
      <c r="H186" s="377"/>
      <c r="I186" s="377"/>
      <c r="J186" s="378"/>
      <c r="K186" s="378"/>
      <c r="L186" s="370"/>
      <c r="M186" s="371"/>
      <c r="N186" s="371"/>
      <c r="O186" s="370"/>
      <c r="P186" s="369"/>
      <c r="Q186" s="369"/>
      <c r="R186" s="370"/>
    </row>
    <row r="187" spans="5:18">
      <c r="E187" s="365"/>
      <c r="F187" s="365"/>
      <c r="G187" s="366"/>
      <c r="H187" s="375"/>
      <c r="I187" s="375"/>
      <c r="J187" s="376"/>
      <c r="K187" s="376"/>
      <c r="L187" s="366"/>
      <c r="M187" s="367"/>
      <c r="N187" s="367"/>
      <c r="O187" s="366"/>
      <c r="P187" s="365"/>
      <c r="Q187" s="365"/>
      <c r="R187" s="366"/>
    </row>
    <row r="188" spans="5:18">
      <c r="E188" s="374"/>
      <c r="F188" s="374"/>
      <c r="G188" s="374"/>
      <c r="H188" s="374"/>
      <c r="I188" s="374"/>
      <c r="J188" s="374"/>
      <c r="K188" s="374"/>
      <c r="L188" s="374"/>
      <c r="M188" s="374"/>
      <c r="N188" s="374"/>
      <c r="O188" s="374"/>
      <c r="P188" s="374"/>
      <c r="Q188" s="374"/>
      <c r="R188" s="374"/>
    </row>
    <row r="189" spans="5:18">
      <c r="E189" s="365"/>
      <c r="F189" s="365"/>
      <c r="G189" s="366"/>
      <c r="H189" s="375"/>
      <c r="I189" s="375"/>
      <c r="J189" s="376"/>
      <c r="K189" s="376"/>
      <c r="L189" s="366"/>
      <c r="M189" s="367"/>
      <c r="N189" s="367"/>
      <c r="O189" s="366"/>
      <c r="P189" s="365"/>
      <c r="Q189" s="365"/>
      <c r="R189" s="366"/>
    </row>
    <row r="190" spans="5:18">
      <c r="E190" s="369"/>
      <c r="F190" s="369"/>
      <c r="G190" s="370"/>
      <c r="H190" s="377"/>
      <c r="I190" s="377"/>
      <c r="J190" s="378"/>
      <c r="K190" s="378"/>
      <c r="L190" s="370"/>
      <c r="M190" s="371"/>
      <c r="N190" s="371"/>
      <c r="O190" s="370"/>
      <c r="P190" s="369"/>
      <c r="Q190" s="369"/>
      <c r="R190" s="370"/>
    </row>
    <row r="191" spans="5:18">
      <c r="E191" s="365"/>
      <c r="F191" s="365"/>
      <c r="G191" s="366"/>
      <c r="H191" s="375"/>
      <c r="I191" s="375"/>
      <c r="J191" s="376"/>
      <c r="K191" s="376"/>
      <c r="L191" s="366"/>
      <c r="M191" s="367"/>
      <c r="N191" s="367"/>
      <c r="O191" s="366"/>
      <c r="P191" s="365"/>
      <c r="Q191" s="365"/>
      <c r="R191" s="366"/>
    </row>
    <row r="192" spans="5:18">
      <c r="E192" s="369"/>
      <c r="F192" s="369"/>
      <c r="G192" s="370"/>
      <c r="H192" s="377"/>
      <c r="I192" s="377"/>
      <c r="J192" s="378"/>
      <c r="K192" s="378"/>
      <c r="L192" s="370"/>
      <c r="M192" s="371"/>
      <c r="N192" s="371"/>
      <c r="O192" s="370"/>
      <c r="P192" s="369"/>
      <c r="Q192" s="369"/>
      <c r="R192" s="370"/>
    </row>
    <row r="193" spans="5:18">
      <c r="E193" s="365"/>
      <c r="F193" s="365"/>
      <c r="G193" s="366"/>
      <c r="H193" s="375"/>
      <c r="I193" s="375"/>
      <c r="J193" s="376"/>
      <c r="K193" s="376"/>
      <c r="L193" s="366"/>
      <c r="M193" s="367"/>
      <c r="N193" s="367"/>
      <c r="O193" s="366"/>
      <c r="P193" s="365"/>
      <c r="Q193" s="365"/>
      <c r="R193" s="366"/>
    </row>
    <row r="194" spans="5:18">
      <c r="E194" s="374"/>
      <c r="F194" s="374"/>
      <c r="G194" s="374"/>
      <c r="H194" s="374"/>
      <c r="I194" s="374"/>
      <c r="J194" s="374"/>
      <c r="K194" s="374"/>
      <c r="L194" s="374"/>
      <c r="M194" s="374"/>
      <c r="N194" s="374"/>
      <c r="O194" s="374"/>
      <c r="P194" s="374"/>
      <c r="Q194" s="374"/>
      <c r="R194" s="374"/>
    </row>
    <row r="195" spans="5:18">
      <c r="E195" s="365"/>
      <c r="F195" s="365"/>
      <c r="G195" s="366"/>
      <c r="H195" s="375"/>
      <c r="I195" s="375"/>
      <c r="J195" s="376"/>
      <c r="K195" s="376"/>
      <c r="L195" s="366"/>
      <c r="M195" s="367"/>
      <c r="N195" s="367"/>
      <c r="O195" s="366"/>
      <c r="P195" s="365"/>
      <c r="Q195" s="365"/>
      <c r="R195" s="366"/>
    </row>
    <row r="196" spans="5:18">
      <c r="E196" s="369"/>
      <c r="F196" s="369"/>
      <c r="G196" s="370"/>
      <c r="H196" s="377"/>
      <c r="I196" s="377"/>
      <c r="J196" s="378"/>
      <c r="K196" s="378"/>
      <c r="L196" s="370"/>
      <c r="M196" s="371"/>
      <c r="N196" s="371"/>
      <c r="O196" s="370"/>
      <c r="P196" s="369"/>
      <c r="Q196" s="369"/>
      <c r="R196" s="370"/>
    </row>
    <row r="197" spans="5:18">
      <c r="E197" s="365"/>
      <c r="F197" s="365"/>
      <c r="G197" s="366"/>
      <c r="H197" s="375"/>
      <c r="I197" s="375"/>
      <c r="J197" s="376"/>
      <c r="K197" s="376"/>
      <c r="L197" s="366"/>
      <c r="M197" s="367"/>
      <c r="N197" s="367"/>
      <c r="O197" s="366"/>
      <c r="P197" s="365"/>
      <c r="Q197" s="365"/>
      <c r="R197" s="366"/>
    </row>
    <row r="198" spans="5:18">
      <c r="E198" s="369"/>
      <c r="F198" s="369"/>
      <c r="G198" s="370"/>
      <c r="H198" s="377"/>
      <c r="I198" s="377"/>
      <c r="J198" s="378"/>
      <c r="K198" s="378"/>
      <c r="L198" s="370"/>
      <c r="M198" s="371"/>
      <c r="N198" s="371"/>
      <c r="O198" s="370"/>
      <c r="P198" s="369"/>
      <c r="Q198" s="369"/>
      <c r="R198" s="370"/>
    </row>
    <row r="199" spans="5:18">
      <c r="E199" s="365"/>
      <c r="F199" s="365"/>
      <c r="G199" s="366"/>
      <c r="H199" s="375"/>
      <c r="I199" s="375"/>
      <c r="J199" s="376"/>
      <c r="K199" s="376"/>
      <c r="L199" s="366"/>
      <c r="M199" s="367"/>
      <c r="N199" s="367"/>
      <c r="O199" s="366"/>
      <c r="P199" s="365"/>
      <c r="Q199" s="365"/>
      <c r="R199" s="366"/>
    </row>
    <row r="200" spans="5:18">
      <c r="E200" s="369"/>
      <c r="F200" s="369"/>
      <c r="G200" s="370"/>
      <c r="H200" s="377"/>
      <c r="I200" s="377"/>
      <c r="J200" s="378"/>
      <c r="K200" s="378"/>
      <c r="L200" s="370"/>
      <c r="M200" s="371"/>
      <c r="N200" s="371"/>
      <c r="O200" s="370"/>
      <c r="P200" s="369"/>
      <c r="Q200" s="369"/>
      <c r="R200" s="370"/>
    </row>
    <row r="201" spans="5:18">
      <c r="E201" s="365"/>
      <c r="F201" s="365"/>
      <c r="G201" s="366"/>
      <c r="H201" s="375"/>
      <c r="I201" s="375"/>
      <c r="J201" s="376"/>
      <c r="K201" s="376"/>
      <c r="L201" s="366"/>
      <c r="M201" s="367"/>
      <c r="N201" s="367"/>
      <c r="O201" s="366"/>
      <c r="P201" s="365"/>
      <c r="Q201" s="365"/>
      <c r="R201" s="366"/>
    </row>
    <row r="202" spans="5:18">
      <c r="E202" s="369"/>
      <c r="F202" s="369"/>
      <c r="G202" s="370"/>
      <c r="H202" s="377"/>
      <c r="I202" s="377"/>
      <c r="J202" s="378"/>
      <c r="K202" s="378"/>
      <c r="L202" s="370"/>
      <c r="M202" s="371"/>
      <c r="N202" s="371"/>
      <c r="O202" s="370"/>
      <c r="P202" s="369"/>
      <c r="Q202" s="369"/>
      <c r="R202" s="370"/>
    </row>
    <row r="203" spans="5:18">
      <c r="E203" s="365"/>
      <c r="F203" s="365"/>
      <c r="G203" s="366"/>
      <c r="H203" s="375"/>
      <c r="I203" s="375"/>
      <c r="J203" s="376"/>
      <c r="K203" s="376"/>
      <c r="L203" s="366"/>
      <c r="M203" s="367"/>
      <c r="N203" s="367"/>
      <c r="O203" s="366"/>
      <c r="P203" s="365"/>
      <c r="Q203" s="365"/>
      <c r="R203" s="366"/>
    </row>
    <row r="204" spans="5:18">
      <c r="E204" s="369"/>
      <c r="F204" s="369"/>
      <c r="G204" s="370"/>
      <c r="H204" s="377"/>
      <c r="I204" s="377"/>
      <c r="J204" s="378"/>
      <c r="K204" s="378"/>
      <c r="L204" s="370"/>
      <c r="M204" s="371"/>
      <c r="N204" s="371"/>
      <c r="O204" s="370"/>
      <c r="P204" s="369"/>
      <c r="Q204" s="369"/>
      <c r="R204" s="370"/>
    </row>
    <row r="205" spans="5:18">
      <c r="E205" s="365"/>
      <c r="F205" s="365"/>
      <c r="G205" s="366"/>
      <c r="H205" s="375"/>
      <c r="I205" s="375"/>
      <c r="J205" s="376"/>
      <c r="K205" s="376"/>
      <c r="L205" s="366"/>
      <c r="M205" s="367"/>
      <c r="N205" s="367"/>
      <c r="O205" s="366"/>
      <c r="P205" s="365"/>
      <c r="Q205" s="365"/>
      <c r="R205" s="366"/>
    </row>
    <row r="206" spans="5:18">
      <c r="E206" s="369"/>
      <c r="F206" s="369"/>
      <c r="G206" s="374"/>
      <c r="H206" s="377"/>
      <c r="I206" s="377"/>
      <c r="J206" s="378"/>
      <c r="K206" s="378"/>
      <c r="L206" s="374"/>
      <c r="M206" s="371"/>
      <c r="N206" s="371"/>
      <c r="O206" s="374"/>
      <c r="P206" s="369"/>
      <c r="Q206" s="369"/>
      <c r="R206" s="374"/>
    </row>
    <row r="207" spans="5:18">
      <c r="E207" s="365"/>
      <c r="F207" s="365"/>
      <c r="G207" s="366"/>
      <c r="H207" s="375"/>
      <c r="I207" s="375"/>
      <c r="J207" s="376"/>
      <c r="K207" s="376"/>
      <c r="L207" s="366"/>
      <c r="M207" s="367"/>
      <c r="N207" s="367"/>
      <c r="O207" s="366"/>
      <c r="P207" s="365"/>
      <c r="Q207" s="365"/>
      <c r="R207" s="366"/>
    </row>
    <row r="208" spans="5:18">
      <c r="E208" s="369"/>
      <c r="F208" s="369"/>
      <c r="G208" s="370"/>
      <c r="H208" s="377"/>
      <c r="I208" s="377"/>
      <c r="J208" s="378"/>
      <c r="K208" s="378"/>
      <c r="L208" s="370"/>
      <c r="M208" s="371"/>
      <c r="N208" s="371"/>
      <c r="O208" s="370"/>
      <c r="P208" s="369"/>
      <c r="Q208" s="369"/>
      <c r="R208" s="370"/>
    </row>
    <row r="209" spans="5:18"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</row>
    <row r="210" spans="5:18">
      <c r="E210" s="369"/>
      <c r="F210" s="369"/>
      <c r="G210" s="370"/>
      <c r="H210" s="377"/>
      <c r="I210" s="377"/>
      <c r="J210" s="378"/>
      <c r="K210" s="378"/>
      <c r="L210" s="370"/>
      <c r="M210" s="371"/>
      <c r="N210" s="371"/>
      <c r="O210" s="370"/>
      <c r="P210" s="369"/>
      <c r="Q210" s="369"/>
      <c r="R210" s="370"/>
    </row>
    <row r="211" spans="5:18">
      <c r="E211" s="365"/>
      <c r="F211" s="365"/>
      <c r="G211" s="366"/>
      <c r="H211" s="375"/>
      <c r="I211" s="375"/>
      <c r="J211" s="376"/>
      <c r="K211" s="376"/>
      <c r="L211" s="366"/>
      <c r="M211" s="367"/>
      <c r="N211" s="367"/>
      <c r="O211" s="366"/>
      <c r="P211" s="365"/>
      <c r="Q211" s="365"/>
      <c r="R211" s="366"/>
    </row>
    <row r="212" spans="5:18">
      <c r="E212" s="369"/>
      <c r="F212" s="369"/>
      <c r="G212" s="370"/>
      <c r="H212" s="377"/>
      <c r="I212" s="377"/>
      <c r="J212" s="378"/>
      <c r="K212" s="378"/>
      <c r="L212" s="370"/>
      <c r="M212" s="371"/>
      <c r="N212" s="371"/>
      <c r="O212" s="370"/>
      <c r="P212" s="369"/>
      <c r="Q212" s="369"/>
      <c r="R212" s="370"/>
    </row>
    <row r="213" spans="5:18">
      <c r="E213" s="365"/>
      <c r="F213" s="365"/>
      <c r="G213" s="366"/>
      <c r="H213" s="375"/>
      <c r="I213" s="375"/>
      <c r="J213" s="376"/>
      <c r="K213" s="376"/>
      <c r="L213" s="366"/>
      <c r="M213" s="367"/>
      <c r="N213" s="367"/>
      <c r="O213" s="366"/>
      <c r="P213" s="365"/>
      <c r="Q213" s="365"/>
      <c r="R213" s="366"/>
    </row>
    <row r="214" spans="5:18">
      <c r="E214" s="369"/>
      <c r="F214" s="369"/>
      <c r="G214" s="370"/>
      <c r="H214" s="377"/>
      <c r="I214" s="377"/>
      <c r="J214" s="378"/>
      <c r="K214" s="378"/>
      <c r="L214" s="370"/>
      <c r="M214" s="371"/>
      <c r="N214" s="371"/>
      <c r="O214" s="370"/>
      <c r="P214" s="369"/>
      <c r="Q214" s="369"/>
      <c r="R214" s="370"/>
    </row>
    <row r="215" spans="5:18"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</row>
    <row r="216" spans="5:18">
      <c r="E216" s="369"/>
      <c r="F216" s="369"/>
      <c r="G216" s="370"/>
      <c r="H216" s="377"/>
      <c r="I216" s="377"/>
      <c r="J216" s="378"/>
      <c r="K216" s="378"/>
      <c r="L216" s="370"/>
      <c r="M216" s="371"/>
      <c r="N216" s="371"/>
      <c r="O216" s="370"/>
      <c r="P216" s="369"/>
      <c r="Q216" s="369"/>
      <c r="R216" s="370"/>
    </row>
    <row r="217" spans="5:18">
      <c r="E217" s="365"/>
      <c r="F217" s="365"/>
      <c r="G217" s="366"/>
      <c r="H217" s="375"/>
      <c r="I217" s="375"/>
      <c r="J217" s="376"/>
      <c r="K217" s="376"/>
      <c r="L217" s="366"/>
      <c r="M217" s="367"/>
      <c r="N217" s="367"/>
      <c r="O217" s="366"/>
      <c r="P217" s="365"/>
      <c r="Q217" s="365"/>
      <c r="R217" s="366"/>
    </row>
    <row r="218" spans="5:18">
      <c r="E218" s="374"/>
      <c r="F218" s="374"/>
      <c r="G218" s="374"/>
      <c r="H218" s="374"/>
      <c r="I218" s="374"/>
      <c r="J218" s="374"/>
      <c r="K218" s="374"/>
      <c r="L218" s="374"/>
      <c r="M218" s="374"/>
      <c r="N218" s="374"/>
      <c r="O218" s="374"/>
      <c r="P218" s="374"/>
      <c r="Q218" s="374"/>
      <c r="R218" s="374"/>
    </row>
    <row r="219" spans="5:18">
      <c r="E219" s="365"/>
      <c r="F219" s="365"/>
      <c r="G219" s="366"/>
      <c r="H219" s="375"/>
      <c r="I219" s="375"/>
      <c r="J219" s="376"/>
      <c r="K219" s="376"/>
      <c r="L219" s="366"/>
      <c r="M219" s="367"/>
      <c r="N219" s="367"/>
      <c r="O219" s="366"/>
      <c r="P219" s="365"/>
      <c r="Q219" s="365"/>
      <c r="R219" s="366"/>
    </row>
    <row r="220" spans="5:18">
      <c r="E220" s="369"/>
      <c r="F220" s="369"/>
      <c r="G220" s="370"/>
      <c r="H220" s="377"/>
      <c r="I220" s="377"/>
      <c r="J220" s="378"/>
      <c r="K220" s="378"/>
      <c r="L220" s="370"/>
      <c r="M220" s="371"/>
      <c r="N220" s="371"/>
      <c r="O220" s="370"/>
      <c r="P220" s="369"/>
      <c r="Q220" s="369"/>
      <c r="R220" s="370"/>
    </row>
    <row r="221" spans="5:18">
      <c r="E221" s="365"/>
      <c r="F221" s="365"/>
      <c r="G221" s="366"/>
      <c r="H221" s="375"/>
      <c r="I221" s="375"/>
      <c r="J221" s="376"/>
      <c r="K221" s="376"/>
      <c r="L221" s="366"/>
      <c r="M221" s="367"/>
      <c r="N221" s="367"/>
      <c r="O221" s="366"/>
      <c r="P221" s="365"/>
      <c r="Q221" s="365"/>
      <c r="R221" s="366"/>
    </row>
    <row r="222" spans="5:18">
      <c r="E222" s="369"/>
      <c r="F222" s="369"/>
      <c r="G222" s="370"/>
      <c r="H222" s="377"/>
      <c r="I222" s="377"/>
      <c r="J222" s="378"/>
      <c r="K222" s="378"/>
      <c r="L222" s="370"/>
      <c r="M222" s="371"/>
      <c r="N222" s="371"/>
      <c r="O222" s="370"/>
      <c r="P222" s="369"/>
      <c r="Q222" s="369"/>
      <c r="R222" s="370"/>
    </row>
    <row r="223" spans="5:18">
      <c r="E223" s="365"/>
      <c r="F223" s="365"/>
      <c r="G223" s="366"/>
      <c r="H223" s="375"/>
      <c r="I223" s="375"/>
      <c r="J223" s="376"/>
      <c r="K223" s="376"/>
      <c r="L223" s="366"/>
      <c r="M223" s="367"/>
      <c r="N223" s="367"/>
      <c r="O223" s="366"/>
      <c r="P223" s="365"/>
      <c r="Q223" s="365"/>
      <c r="R223" s="366"/>
    </row>
    <row r="224" spans="5:18">
      <c r="E224" s="374"/>
      <c r="F224" s="374"/>
      <c r="G224" s="374"/>
      <c r="H224" s="374"/>
      <c r="I224" s="374"/>
      <c r="J224" s="374"/>
      <c r="K224" s="374"/>
      <c r="L224" s="374"/>
      <c r="M224" s="374"/>
      <c r="N224" s="374"/>
      <c r="O224" s="374"/>
      <c r="P224" s="374"/>
      <c r="Q224" s="374"/>
      <c r="R224" s="374"/>
    </row>
    <row r="225" spans="5:18">
      <c r="E225" s="365"/>
      <c r="F225" s="365"/>
      <c r="G225" s="366"/>
      <c r="H225" s="375"/>
      <c r="I225" s="375"/>
      <c r="J225" s="376"/>
      <c r="K225" s="376"/>
      <c r="L225" s="366"/>
      <c r="M225" s="367"/>
      <c r="N225" s="367"/>
      <c r="O225" s="366"/>
      <c r="P225" s="365"/>
      <c r="Q225" s="365"/>
      <c r="R225" s="366"/>
    </row>
    <row r="226" spans="5:18">
      <c r="E226" s="369"/>
      <c r="F226" s="369"/>
      <c r="G226" s="370"/>
      <c r="H226" s="377"/>
      <c r="I226" s="377"/>
      <c r="J226" s="378"/>
      <c r="K226" s="378"/>
      <c r="L226" s="370"/>
      <c r="M226" s="371"/>
      <c r="N226" s="371"/>
      <c r="O226" s="370"/>
      <c r="P226" s="369"/>
      <c r="Q226" s="369"/>
      <c r="R226" s="370"/>
    </row>
    <row r="227" spans="5:18">
      <c r="E227" s="365"/>
      <c r="F227" s="365"/>
      <c r="G227" s="366"/>
      <c r="H227" s="375"/>
      <c r="I227" s="375"/>
      <c r="J227" s="376"/>
      <c r="K227" s="376"/>
      <c r="L227" s="366"/>
      <c r="M227" s="367"/>
      <c r="N227" s="367"/>
      <c r="O227" s="366"/>
      <c r="P227" s="365"/>
      <c r="Q227" s="365"/>
      <c r="R227" s="366"/>
    </row>
    <row r="228" spans="5:18">
      <c r="E228" s="369"/>
      <c r="F228" s="369"/>
      <c r="G228" s="370"/>
      <c r="H228" s="377"/>
      <c r="I228" s="377"/>
      <c r="J228" s="378"/>
      <c r="K228" s="378"/>
      <c r="L228" s="370"/>
      <c r="M228" s="371"/>
      <c r="N228" s="371"/>
      <c r="O228" s="370"/>
      <c r="P228" s="369"/>
      <c r="Q228" s="369"/>
      <c r="R228" s="370"/>
    </row>
    <row r="229" spans="5:18">
      <c r="E229" s="365"/>
      <c r="F229" s="365"/>
      <c r="G229" s="366"/>
      <c r="H229" s="375"/>
      <c r="I229" s="375"/>
      <c r="J229" s="376"/>
      <c r="K229" s="376"/>
      <c r="L229" s="366"/>
      <c r="M229" s="367"/>
      <c r="N229" s="367"/>
      <c r="O229" s="366"/>
      <c r="P229" s="365"/>
      <c r="Q229" s="365"/>
      <c r="R229" s="366"/>
    </row>
    <row r="230" spans="5:18">
      <c r="E230" s="369"/>
      <c r="F230" s="369"/>
      <c r="G230" s="370"/>
      <c r="H230" s="377"/>
      <c r="I230" s="377"/>
      <c r="J230" s="378"/>
      <c r="K230" s="378"/>
      <c r="L230" s="370"/>
      <c r="M230" s="371"/>
      <c r="N230" s="371"/>
      <c r="O230" s="370"/>
      <c r="P230" s="369"/>
      <c r="Q230" s="369"/>
      <c r="R230" s="370"/>
    </row>
    <row r="231" spans="5:18">
      <c r="E231" s="365"/>
      <c r="F231" s="365"/>
      <c r="G231" s="366"/>
      <c r="H231" s="375"/>
      <c r="I231" s="375"/>
      <c r="J231" s="376"/>
      <c r="K231" s="376"/>
      <c r="L231" s="366"/>
      <c r="M231" s="367"/>
      <c r="N231" s="367"/>
      <c r="O231" s="366"/>
      <c r="P231" s="365"/>
      <c r="Q231" s="365"/>
      <c r="R231" s="366"/>
    </row>
    <row r="232" spans="5:18">
      <c r="E232" s="369"/>
      <c r="F232" s="369"/>
      <c r="G232" s="370"/>
      <c r="H232" s="377"/>
      <c r="I232" s="377"/>
      <c r="J232" s="378"/>
      <c r="K232" s="378"/>
      <c r="L232" s="370"/>
      <c r="M232" s="371"/>
      <c r="N232" s="371"/>
      <c r="O232" s="370"/>
      <c r="P232" s="369"/>
      <c r="Q232" s="369"/>
      <c r="R232" s="370"/>
    </row>
    <row r="233" spans="5:18">
      <c r="E233" s="365"/>
      <c r="F233" s="365"/>
      <c r="G233" s="366"/>
      <c r="H233" s="375"/>
      <c r="I233" s="375"/>
      <c r="J233" s="376"/>
      <c r="K233" s="376"/>
      <c r="L233" s="366"/>
      <c r="M233" s="367"/>
      <c r="N233" s="367"/>
      <c r="O233" s="366"/>
      <c r="P233" s="365"/>
      <c r="Q233" s="365"/>
      <c r="R233" s="366"/>
    </row>
    <row r="234" spans="5:18">
      <c r="E234" s="369"/>
      <c r="F234" s="369"/>
      <c r="G234" s="370"/>
      <c r="H234" s="377"/>
      <c r="I234" s="377"/>
      <c r="J234" s="378"/>
      <c r="K234" s="378"/>
      <c r="L234" s="370"/>
      <c r="M234" s="371"/>
      <c r="N234" s="371"/>
      <c r="O234" s="370"/>
      <c r="P234" s="369"/>
      <c r="Q234" s="369"/>
      <c r="R234" s="370"/>
    </row>
    <row r="235" spans="5:18">
      <c r="E235" s="365"/>
      <c r="F235" s="365"/>
      <c r="G235" s="366"/>
      <c r="H235" s="375"/>
      <c r="I235" s="375"/>
      <c r="J235" s="376"/>
      <c r="K235" s="376"/>
      <c r="L235" s="366"/>
      <c r="M235" s="367"/>
      <c r="N235" s="367"/>
      <c r="O235" s="366"/>
      <c r="P235" s="365"/>
      <c r="Q235" s="365"/>
      <c r="R235" s="366"/>
    </row>
    <row r="236" spans="5:18">
      <c r="E236" s="369"/>
      <c r="F236" s="369"/>
      <c r="G236" s="374"/>
      <c r="H236" s="377"/>
      <c r="I236" s="377"/>
      <c r="J236" s="378"/>
      <c r="K236" s="378"/>
      <c r="L236" s="374"/>
      <c r="M236" s="371"/>
      <c r="N236" s="371"/>
      <c r="O236" s="374"/>
      <c r="P236" s="369"/>
      <c r="Q236" s="369"/>
      <c r="R236" s="374"/>
    </row>
    <row r="237" spans="5:18">
      <c r="E237" s="365"/>
      <c r="F237" s="365"/>
      <c r="G237" s="366"/>
      <c r="H237" s="375"/>
      <c r="I237" s="375"/>
      <c r="J237" s="376"/>
      <c r="K237" s="376"/>
      <c r="L237" s="366"/>
      <c r="M237" s="367"/>
      <c r="N237" s="367"/>
      <c r="O237" s="366"/>
      <c r="P237" s="365"/>
      <c r="Q237" s="365"/>
      <c r="R237" s="366"/>
    </row>
    <row r="238" spans="5:18">
      <c r="E238" s="369"/>
      <c r="F238" s="369"/>
      <c r="G238" s="370"/>
      <c r="H238" s="377"/>
      <c r="I238" s="377"/>
      <c r="J238" s="378"/>
      <c r="K238" s="378"/>
      <c r="L238" s="370"/>
      <c r="M238" s="371"/>
      <c r="N238" s="371"/>
      <c r="O238" s="370"/>
      <c r="P238" s="369"/>
      <c r="Q238" s="369"/>
      <c r="R238" s="370"/>
    </row>
    <row r="239" spans="5:18">
      <c r="E239" s="373"/>
      <c r="F239" s="373"/>
      <c r="G239" s="373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</row>
    <row r="240" spans="5:18">
      <c r="E240" s="369"/>
      <c r="F240" s="369"/>
      <c r="G240" s="370"/>
      <c r="H240" s="377"/>
      <c r="I240" s="377"/>
      <c r="J240" s="378"/>
      <c r="K240" s="378"/>
      <c r="L240" s="370"/>
      <c r="M240" s="371"/>
      <c r="N240" s="371"/>
      <c r="O240" s="370"/>
      <c r="P240" s="369"/>
      <c r="Q240" s="369"/>
      <c r="R240" s="370"/>
    </row>
    <row r="241" spans="5:18">
      <c r="E241" s="365"/>
      <c r="F241" s="365"/>
      <c r="G241" s="366"/>
      <c r="H241" s="375"/>
      <c r="I241" s="375"/>
      <c r="J241" s="376"/>
      <c r="K241" s="376"/>
      <c r="L241" s="366"/>
      <c r="M241" s="367"/>
      <c r="N241" s="367"/>
      <c r="O241" s="366"/>
      <c r="P241" s="365"/>
      <c r="Q241" s="365"/>
      <c r="R241" s="366"/>
    </row>
    <row r="242" spans="5:18">
      <c r="E242" s="369"/>
      <c r="F242" s="369"/>
      <c r="G242" s="370"/>
      <c r="H242" s="377"/>
      <c r="I242" s="377"/>
      <c r="J242" s="378"/>
      <c r="K242" s="378"/>
      <c r="L242" s="370"/>
      <c r="M242" s="371"/>
      <c r="N242" s="371"/>
      <c r="O242" s="370"/>
      <c r="P242" s="369"/>
      <c r="Q242" s="369"/>
      <c r="R242" s="370"/>
    </row>
    <row r="243" spans="5:18">
      <c r="E243" s="365"/>
      <c r="F243" s="365"/>
      <c r="G243" s="366"/>
      <c r="H243" s="375"/>
      <c r="I243" s="375"/>
      <c r="J243" s="376"/>
      <c r="K243" s="376"/>
      <c r="L243" s="366"/>
      <c r="M243" s="367"/>
      <c r="N243" s="367"/>
      <c r="O243" s="366"/>
      <c r="P243" s="365"/>
      <c r="Q243" s="365"/>
      <c r="R243" s="366"/>
    </row>
    <row r="244" spans="5:18">
      <c r="E244" s="369"/>
      <c r="F244" s="369"/>
      <c r="G244" s="370"/>
      <c r="H244" s="377"/>
      <c r="I244" s="377"/>
      <c r="J244" s="378"/>
      <c r="K244" s="378"/>
      <c r="L244" s="370"/>
      <c r="M244" s="371"/>
      <c r="N244" s="371"/>
      <c r="O244" s="370"/>
      <c r="P244" s="369"/>
      <c r="Q244" s="369"/>
      <c r="R244" s="370"/>
    </row>
    <row r="245" spans="5:18">
      <c r="E245" s="373"/>
      <c r="F245" s="373"/>
      <c r="G245" s="373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</row>
    <row r="246" spans="5:18">
      <c r="E246" s="369"/>
      <c r="F246" s="369"/>
      <c r="G246" s="370"/>
      <c r="H246" s="377"/>
      <c r="I246" s="377"/>
      <c r="J246" s="378"/>
      <c r="K246" s="378"/>
      <c r="L246" s="370"/>
      <c r="M246" s="371"/>
      <c r="N246" s="371"/>
      <c r="O246" s="370"/>
      <c r="P246" s="369"/>
      <c r="Q246" s="369"/>
      <c r="R246" s="370"/>
    </row>
    <row r="247" spans="5:18">
      <c r="E247" s="365"/>
      <c r="F247" s="365"/>
      <c r="G247" s="366"/>
      <c r="H247" s="375"/>
      <c r="I247" s="375"/>
      <c r="J247" s="376"/>
      <c r="K247" s="376"/>
      <c r="L247" s="366"/>
      <c r="M247" s="367"/>
      <c r="N247" s="367"/>
      <c r="O247" s="366"/>
      <c r="P247" s="365"/>
      <c r="Q247" s="365"/>
      <c r="R247" s="366"/>
    </row>
    <row r="248" spans="5:18">
      <c r="E248" s="374"/>
      <c r="F248" s="374"/>
      <c r="G248" s="374"/>
      <c r="H248" s="374"/>
      <c r="I248" s="374"/>
      <c r="J248" s="374"/>
      <c r="K248" s="374"/>
      <c r="L248" s="374"/>
      <c r="M248" s="374"/>
      <c r="N248" s="374"/>
      <c r="O248" s="374"/>
      <c r="P248" s="374"/>
      <c r="Q248" s="374"/>
      <c r="R248" s="374"/>
    </row>
    <row r="249" spans="5:18">
      <c r="E249" s="365"/>
      <c r="F249" s="365"/>
      <c r="G249" s="366"/>
      <c r="H249" s="375"/>
      <c r="I249" s="375"/>
      <c r="J249" s="376"/>
      <c r="K249" s="376"/>
      <c r="L249" s="366"/>
      <c r="M249" s="367"/>
      <c r="N249" s="367"/>
      <c r="O249" s="366"/>
      <c r="P249" s="365"/>
      <c r="Q249" s="365"/>
      <c r="R249" s="366"/>
    </row>
    <row r="250" spans="5:18">
      <c r="E250" s="369"/>
      <c r="F250" s="369"/>
      <c r="G250" s="370"/>
      <c r="H250" s="377"/>
      <c r="I250" s="377"/>
      <c r="J250" s="378"/>
      <c r="K250" s="378"/>
      <c r="L250" s="370"/>
      <c r="M250" s="371"/>
      <c r="N250" s="371"/>
      <c r="O250" s="370"/>
      <c r="P250" s="369"/>
      <c r="Q250" s="369"/>
      <c r="R250" s="370"/>
    </row>
    <row r="251" spans="5:18">
      <c r="E251" s="365"/>
      <c r="F251" s="365"/>
      <c r="G251" s="366"/>
      <c r="H251" s="375"/>
      <c r="I251" s="375"/>
      <c r="J251" s="376"/>
      <c r="K251" s="376"/>
      <c r="L251" s="366"/>
      <c r="M251" s="367"/>
      <c r="N251" s="367"/>
      <c r="O251" s="366"/>
      <c r="P251" s="365"/>
      <c r="Q251" s="365"/>
      <c r="R251" s="366"/>
    </row>
    <row r="252" spans="5:18">
      <c r="E252" s="369"/>
      <c r="F252" s="369"/>
      <c r="G252" s="370"/>
      <c r="H252" s="377"/>
      <c r="I252" s="377"/>
      <c r="J252" s="378"/>
      <c r="K252" s="378"/>
      <c r="L252" s="370"/>
      <c r="M252" s="371"/>
      <c r="N252" s="371"/>
      <c r="O252" s="370"/>
      <c r="P252" s="369"/>
      <c r="Q252" s="369"/>
      <c r="R252" s="370"/>
    </row>
    <row r="253" spans="5:18">
      <c r="E253" s="365"/>
      <c r="F253" s="365"/>
      <c r="G253" s="366"/>
      <c r="H253" s="375"/>
      <c r="I253" s="375"/>
      <c r="J253" s="376"/>
      <c r="K253" s="376"/>
      <c r="L253" s="366"/>
      <c r="M253" s="367"/>
      <c r="N253" s="367"/>
      <c r="O253" s="366"/>
      <c r="P253" s="365"/>
      <c r="Q253" s="365"/>
      <c r="R253" s="366"/>
    </row>
    <row r="254" spans="5:18">
      <c r="E254" s="374"/>
      <c r="F254" s="374"/>
      <c r="G254" s="374"/>
      <c r="H254" s="374"/>
      <c r="I254" s="374"/>
      <c r="J254" s="374"/>
      <c r="K254" s="374"/>
      <c r="L254" s="374"/>
      <c r="M254" s="374"/>
      <c r="N254" s="374"/>
      <c r="O254" s="374"/>
      <c r="P254" s="374"/>
      <c r="Q254" s="374"/>
      <c r="R254" s="374"/>
    </row>
    <row r="255" spans="5:18">
      <c r="E255" s="365"/>
      <c r="F255" s="365"/>
      <c r="G255" s="366"/>
      <c r="H255" s="375"/>
      <c r="I255" s="375"/>
      <c r="J255" s="376"/>
      <c r="K255" s="376"/>
      <c r="L255" s="366"/>
      <c r="M255" s="367"/>
      <c r="N255" s="367"/>
      <c r="O255" s="366"/>
      <c r="P255" s="365"/>
      <c r="Q255" s="365"/>
      <c r="R255" s="366"/>
    </row>
    <row r="256" spans="5:18">
      <c r="E256" s="369"/>
      <c r="F256" s="369"/>
      <c r="G256" s="370"/>
      <c r="H256" s="377"/>
      <c r="I256" s="377"/>
      <c r="J256" s="378"/>
      <c r="K256" s="378"/>
      <c r="L256" s="370"/>
      <c r="M256" s="371"/>
      <c r="N256" s="371"/>
      <c r="O256" s="370"/>
      <c r="P256" s="369"/>
      <c r="Q256" s="369"/>
      <c r="R256" s="370"/>
    </row>
    <row r="257" spans="5:18">
      <c r="E257" s="365"/>
      <c r="F257" s="365"/>
      <c r="G257" s="366"/>
      <c r="H257" s="375"/>
      <c r="I257" s="375"/>
      <c r="J257" s="376"/>
      <c r="K257" s="376"/>
      <c r="L257" s="366"/>
      <c r="M257" s="367"/>
      <c r="N257" s="367"/>
      <c r="O257" s="366"/>
      <c r="P257" s="365"/>
      <c r="Q257" s="365"/>
      <c r="R257" s="366"/>
    </row>
    <row r="258" spans="5:18">
      <c r="E258" s="369"/>
      <c r="F258" s="369"/>
      <c r="G258" s="370"/>
      <c r="H258" s="377"/>
      <c r="I258" s="377"/>
      <c r="J258" s="378"/>
      <c r="K258" s="378"/>
      <c r="L258" s="370"/>
      <c r="M258" s="371"/>
      <c r="N258" s="371"/>
      <c r="O258" s="370"/>
      <c r="P258" s="369"/>
      <c r="Q258" s="369"/>
      <c r="R258" s="370"/>
    </row>
    <row r="259" spans="5:18">
      <c r="E259" s="365"/>
      <c r="F259" s="365"/>
      <c r="G259" s="366"/>
      <c r="H259" s="375"/>
      <c r="I259" s="375"/>
      <c r="J259" s="376"/>
      <c r="K259" s="376"/>
      <c r="L259" s="366"/>
      <c r="M259" s="367"/>
      <c r="N259" s="367"/>
      <c r="O259" s="366"/>
      <c r="P259" s="365"/>
      <c r="Q259" s="365"/>
      <c r="R259" s="366"/>
    </row>
    <row r="260" spans="5:18">
      <c r="E260" s="369"/>
      <c r="F260" s="369"/>
      <c r="G260" s="370"/>
      <c r="H260" s="377"/>
      <c r="I260" s="377"/>
      <c r="J260" s="378"/>
      <c r="K260" s="378"/>
      <c r="L260" s="370"/>
      <c r="M260" s="371"/>
      <c r="N260" s="371"/>
      <c r="O260" s="370"/>
      <c r="P260" s="369"/>
      <c r="Q260" s="369"/>
      <c r="R260" s="370"/>
    </row>
    <row r="261" spans="5:18">
      <c r="E261" s="365"/>
      <c r="F261" s="365"/>
      <c r="G261" s="366"/>
      <c r="H261" s="375"/>
      <c r="I261" s="375"/>
      <c r="J261" s="376"/>
      <c r="K261" s="376"/>
      <c r="L261" s="366"/>
      <c r="M261" s="367"/>
      <c r="N261" s="367"/>
      <c r="O261" s="366"/>
      <c r="P261" s="365"/>
      <c r="Q261" s="365"/>
      <c r="R261" s="366"/>
    </row>
    <row r="262" spans="5:18">
      <c r="E262" s="369"/>
      <c r="F262" s="369"/>
      <c r="G262" s="370"/>
      <c r="H262" s="377"/>
      <c r="I262" s="377"/>
      <c r="J262" s="378"/>
      <c r="K262" s="378"/>
      <c r="L262" s="370"/>
      <c r="M262" s="371"/>
      <c r="N262" s="371"/>
      <c r="O262" s="370"/>
      <c r="P262" s="369"/>
      <c r="Q262" s="369"/>
      <c r="R262" s="370"/>
    </row>
    <row r="263" spans="5:18">
      <c r="E263" s="365"/>
      <c r="F263" s="365"/>
      <c r="G263" s="366"/>
      <c r="H263" s="375"/>
      <c r="I263" s="375"/>
      <c r="J263" s="376"/>
      <c r="K263" s="376"/>
      <c r="L263" s="366"/>
      <c r="M263" s="367"/>
      <c r="N263" s="367"/>
      <c r="O263" s="366"/>
      <c r="P263" s="365"/>
      <c r="Q263" s="365"/>
      <c r="R263" s="366"/>
    </row>
    <row r="264" spans="5:18">
      <c r="E264" s="369"/>
      <c r="F264" s="369"/>
      <c r="G264" s="370"/>
      <c r="H264" s="377"/>
      <c r="I264" s="377"/>
      <c r="J264" s="378"/>
      <c r="K264" s="378"/>
      <c r="L264" s="370"/>
      <c r="M264" s="371"/>
      <c r="N264" s="371"/>
      <c r="O264" s="370"/>
      <c r="P264" s="369"/>
      <c r="Q264" s="369"/>
      <c r="R264" s="370"/>
    </row>
    <row r="265" spans="5:18">
      <c r="E265" s="365"/>
      <c r="F265" s="365"/>
      <c r="G265" s="366"/>
      <c r="H265" s="375"/>
      <c r="I265" s="375"/>
      <c r="J265" s="376"/>
      <c r="K265" s="376"/>
      <c r="L265" s="366"/>
      <c r="M265" s="367"/>
      <c r="N265" s="367"/>
      <c r="O265" s="366"/>
      <c r="P265" s="365"/>
      <c r="Q265" s="365"/>
      <c r="R265" s="366"/>
    </row>
    <row r="266" spans="5:18">
      <c r="E266" s="369"/>
      <c r="F266" s="369"/>
      <c r="G266" s="374"/>
      <c r="H266" s="377"/>
      <c r="I266" s="377"/>
      <c r="J266" s="378"/>
      <c r="K266" s="378"/>
      <c r="L266" s="374"/>
      <c r="M266" s="371"/>
      <c r="N266" s="371"/>
      <c r="O266" s="374"/>
      <c r="P266" s="369"/>
      <c r="Q266" s="369"/>
      <c r="R266" s="374"/>
    </row>
    <row r="267" spans="5:18">
      <c r="E267" s="365"/>
      <c r="F267" s="365"/>
      <c r="G267" s="366"/>
      <c r="H267" s="375"/>
      <c r="I267" s="375"/>
      <c r="J267" s="376"/>
      <c r="K267" s="376"/>
      <c r="L267" s="366"/>
      <c r="M267" s="367"/>
      <c r="N267" s="367"/>
      <c r="O267" s="366"/>
      <c r="P267" s="365"/>
      <c r="Q267" s="365"/>
      <c r="R267" s="366"/>
    </row>
    <row r="268" spans="5:18">
      <c r="E268" s="369"/>
      <c r="F268" s="369"/>
      <c r="G268" s="370"/>
      <c r="H268" s="377"/>
      <c r="I268" s="377"/>
      <c r="J268" s="378"/>
      <c r="K268" s="378"/>
      <c r="L268" s="370"/>
      <c r="M268" s="371"/>
      <c r="N268" s="371"/>
      <c r="O268" s="370"/>
      <c r="P268" s="369"/>
      <c r="Q268" s="369"/>
      <c r="R268" s="370"/>
    </row>
    <row r="269" spans="5:18">
      <c r="E269" s="373"/>
      <c r="F269" s="373"/>
      <c r="G269" s="373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</row>
    <row r="270" spans="5:18">
      <c r="E270" s="369"/>
      <c r="F270" s="369"/>
      <c r="G270" s="370"/>
      <c r="H270" s="377"/>
      <c r="I270" s="377"/>
      <c r="J270" s="378"/>
      <c r="K270" s="378"/>
      <c r="L270" s="370"/>
      <c r="M270" s="371"/>
      <c r="N270" s="371"/>
      <c r="O270" s="370"/>
      <c r="P270" s="369"/>
      <c r="Q270" s="369"/>
      <c r="R270" s="370"/>
    </row>
    <row r="271" spans="5:18">
      <c r="E271" s="365"/>
      <c r="F271" s="365"/>
      <c r="G271" s="366"/>
      <c r="H271" s="375"/>
      <c r="I271" s="375"/>
      <c r="J271" s="376"/>
      <c r="K271" s="376"/>
      <c r="L271" s="366"/>
      <c r="M271" s="367"/>
      <c r="N271" s="367"/>
      <c r="O271" s="366"/>
      <c r="P271" s="365"/>
      <c r="Q271" s="365"/>
      <c r="R271" s="366"/>
    </row>
    <row r="272" spans="5:18">
      <c r="E272" s="369"/>
      <c r="F272" s="369"/>
      <c r="G272" s="370"/>
      <c r="H272" s="377"/>
      <c r="I272" s="377"/>
      <c r="J272" s="378"/>
      <c r="K272" s="378"/>
      <c r="L272" s="370"/>
      <c r="M272" s="371"/>
      <c r="N272" s="371"/>
      <c r="O272" s="370"/>
      <c r="P272" s="369"/>
      <c r="Q272" s="369"/>
      <c r="R272" s="370"/>
    </row>
    <row r="273" spans="5:18">
      <c r="E273" s="365"/>
      <c r="F273" s="365"/>
      <c r="G273" s="366"/>
      <c r="H273" s="375"/>
      <c r="I273" s="375"/>
      <c r="J273" s="376"/>
      <c r="K273" s="376"/>
      <c r="L273" s="366"/>
      <c r="M273" s="367"/>
      <c r="N273" s="367"/>
      <c r="O273" s="366"/>
      <c r="P273" s="365"/>
      <c r="Q273" s="365"/>
      <c r="R273" s="366"/>
    </row>
    <row r="274" spans="5:18">
      <c r="E274" s="369"/>
      <c r="F274" s="369"/>
      <c r="G274" s="370"/>
      <c r="H274" s="377"/>
      <c r="I274" s="377"/>
      <c r="J274" s="378"/>
      <c r="K274" s="378"/>
      <c r="L274" s="370"/>
      <c r="M274" s="371"/>
      <c r="N274" s="371"/>
      <c r="O274" s="370"/>
      <c r="P274" s="369"/>
      <c r="Q274" s="369"/>
      <c r="R274" s="370"/>
    </row>
    <row r="275" spans="5:18">
      <c r="E275" s="373"/>
      <c r="F275" s="373"/>
      <c r="G275" s="373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</row>
    <row r="276" spans="5:18">
      <c r="E276" s="369"/>
      <c r="F276" s="369"/>
      <c r="G276" s="370"/>
      <c r="H276" s="377"/>
      <c r="I276" s="377"/>
      <c r="J276" s="378"/>
      <c r="K276" s="378"/>
      <c r="L276" s="370"/>
      <c r="M276" s="371"/>
      <c r="N276" s="371"/>
      <c r="O276" s="370"/>
      <c r="P276" s="369"/>
      <c r="Q276" s="369"/>
      <c r="R276" s="370"/>
    </row>
    <row r="277" spans="5:18">
      <c r="E277" s="365"/>
      <c r="F277" s="365"/>
      <c r="G277" s="366"/>
      <c r="H277" s="375"/>
      <c r="I277" s="375"/>
      <c r="J277" s="376"/>
      <c r="K277" s="376"/>
      <c r="L277" s="366"/>
      <c r="M277" s="367"/>
      <c r="N277" s="367"/>
      <c r="O277" s="366"/>
      <c r="P277" s="365"/>
      <c r="Q277" s="365"/>
      <c r="R277" s="366"/>
    </row>
    <row r="278" spans="5:18">
      <c r="E278" s="374"/>
      <c r="F278" s="374"/>
      <c r="G278" s="374"/>
      <c r="H278" s="374"/>
      <c r="I278" s="374"/>
      <c r="J278" s="374"/>
      <c r="K278" s="374"/>
      <c r="L278" s="374"/>
      <c r="M278" s="374"/>
      <c r="N278" s="374"/>
      <c r="O278" s="374"/>
      <c r="P278" s="374"/>
      <c r="Q278" s="374"/>
      <c r="R278" s="374"/>
    </row>
    <row r="279" spans="5:18">
      <c r="E279" s="365"/>
      <c r="F279" s="365"/>
      <c r="G279" s="366"/>
      <c r="H279" s="375"/>
      <c r="I279" s="375"/>
      <c r="J279" s="376"/>
      <c r="K279" s="376"/>
      <c r="L279" s="366"/>
      <c r="M279" s="367"/>
      <c r="N279" s="367"/>
      <c r="O279" s="366"/>
      <c r="P279" s="365"/>
      <c r="Q279" s="365"/>
      <c r="R279" s="366"/>
    </row>
    <row r="280" spans="5:18">
      <c r="E280" s="369"/>
      <c r="F280" s="369"/>
      <c r="G280" s="370"/>
      <c r="H280" s="377"/>
      <c r="I280" s="377"/>
      <c r="J280" s="378"/>
      <c r="K280" s="378"/>
      <c r="L280" s="370"/>
      <c r="M280" s="371"/>
      <c r="N280" s="371"/>
      <c r="O280" s="370"/>
      <c r="P280" s="369"/>
      <c r="Q280" s="369"/>
      <c r="R280" s="370"/>
    </row>
    <row r="281" spans="5:18">
      <c r="E281" s="365"/>
      <c r="F281" s="365"/>
      <c r="G281" s="366"/>
      <c r="H281" s="375"/>
      <c r="I281" s="375"/>
      <c r="J281" s="376"/>
      <c r="K281" s="376"/>
      <c r="L281" s="366"/>
      <c r="M281" s="367"/>
      <c r="N281" s="367"/>
      <c r="O281" s="366"/>
      <c r="P281" s="365"/>
      <c r="Q281" s="365"/>
      <c r="R281" s="366"/>
    </row>
    <row r="282" spans="5:18">
      <c r="E282" s="369"/>
      <c r="F282" s="369"/>
      <c r="G282" s="370"/>
      <c r="H282" s="377"/>
      <c r="I282" s="377"/>
      <c r="J282" s="378"/>
      <c r="K282" s="378"/>
      <c r="L282" s="370"/>
      <c r="M282" s="371"/>
      <c r="N282" s="371"/>
      <c r="O282" s="370"/>
      <c r="P282" s="369"/>
      <c r="Q282" s="369"/>
      <c r="R282" s="370"/>
    </row>
    <row r="283" spans="5:18">
      <c r="E283" s="365"/>
      <c r="F283" s="365"/>
      <c r="G283" s="366"/>
      <c r="H283" s="375"/>
      <c r="I283" s="375"/>
      <c r="J283" s="376"/>
      <c r="K283" s="376"/>
      <c r="L283" s="366"/>
      <c r="M283" s="367"/>
      <c r="N283" s="367"/>
      <c r="O283" s="366"/>
      <c r="P283" s="365"/>
      <c r="Q283" s="365"/>
      <c r="R283" s="366"/>
    </row>
    <row r="284" spans="5:18">
      <c r="E284" s="374"/>
      <c r="F284" s="374"/>
      <c r="G284" s="374"/>
      <c r="H284" s="374"/>
      <c r="I284" s="374"/>
      <c r="J284" s="374"/>
      <c r="K284" s="374"/>
      <c r="L284" s="374"/>
      <c r="M284" s="374"/>
      <c r="N284" s="374"/>
      <c r="O284" s="374"/>
      <c r="P284" s="374"/>
      <c r="Q284" s="374"/>
      <c r="R284" s="374"/>
    </row>
    <row r="285" spans="5:18">
      <c r="E285" s="365"/>
      <c r="F285" s="365"/>
      <c r="G285" s="366"/>
      <c r="H285" s="375"/>
      <c r="I285" s="375"/>
      <c r="J285" s="376"/>
      <c r="K285" s="376"/>
      <c r="L285" s="366"/>
      <c r="M285" s="367"/>
      <c r="N285" s="367"/>
      <c r="O285" s="366"/>
      <c r="P285" s="365"/>
      <c r="Q285" s="365"/>
      <c r="R285" s="366"/>
    </row>
    <row r="286" spans="5:18">
      <c r="E286" s="369"/>
      <c r="F286" s="369"/>
      <c r="G286" s="370"/>
      <c r="H286" s="377"/>
      <c r="I286" s="377"/>
      <c r="J286" s="378"/>
      <c r="K286" s="378"/>
      <c r="L286" s="370"/>
      <c r="M286" s="371"/>
      <c r="N286" s="371"/>
      <c r="O286" s="370"/>
      <c r="P286" s="369"/>
      <c r="Q286" s="369"/>
      <c r="R286" s="370"/>
    </row>
    <row r="287" spans="5:18">
      <c r="E287" s="365"/>
      <c r="F287" s="365"/>
      <c r="G287" s="373"/>
      <c r="H287" s="375"/>
      <c r="I287" s="375"/>
      <c r="J287" s="376"/>
      <c r="K287" s="376"/>
      <c r="L287" s="373"/>
      <c r="M287" s="367"/>
      <c r="N287" s="367"/>
      <c r="O287" s="373"/>
      <c r="P287" s="365"/>
      <c r="Q287" s="365"/>
      <c r="R287" s="373"/>
    </row>
    <row r="288" spans="5:18">
      <c r="E288" s="369"/>
      <c r="F288" s="369"/>
      <c r="G288" s="374"/>
      <c r="H288" s="377"/>
      <c r="I288" s="377"/>
      <c r="J288" s="378"/>
      <c r="K288" s="378"/>
      <c r="L288" s="374"/>
      <c r="M288" s="371"/>
      <c r="N288" s="371"/>
      <c r="O288" s="374"/>
      <c r="P288" s="369"/>
      <c r="Q288" s="369"/>
      <c r="R288" s="374"/>
    </row>
    <row r="289" spans="5:18">
      <c r="E289" s="373"/>
      <c r="F289" s="373"/>
      <c r="G289" s="373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</row>
    <row r="290" spans="5:18">
      <c r="E290" s="369"/>
      <c r="F290" s="369"/>
      <c r="G290" s="374"/>
      <c r="H290" s="377"/>
      <c r="I290" s="377"/>
      <c r="J290" s="378"/>
      <c r="K290" s="378"/>
      <c r="L290" s="374"/>
      <c r="M290" s="371"/>
      <c r="N290" s="371"/>
      <c r="O290" s="374"/>
      <c r="P290" s="369"/>
      <c r="Q290" s="369"/>
      <c r="R290" s="374"/>
    </row>
    <row r="291" spans="5:18">
      <c r="E291" s="365"/>
      <c r="F291" s="365"/>
      <c r="G291" s="366"/>
      <c r="H291" s="375"/>
      <c r="I291" s="375"/>
      <c r="J291" s="376"/>
      <c r="K291" s="376"/>
      <c r="L291" s="366"/>
      <c r="M291" s="367"/>
      <c r="N291" s="367"/>
      <c r="O291" s="366"/>
      <c r="P291" s="365"/>
      <c r="Q291" s="365"/>
      <c r="R291" s="366"/>
    </row>
    <row r="292" spans="5:18">
      <c r="E292" s="369"/>
      <c r="F292" s="369"/>
      <c r="G292" s="370"/>
      <c r="H292" s="377"/>
      <c r="I292" s="377"/>
      <c r="J292" s="378"/>
      <c r="K292" s="378"/>
      <c r="L292" s="370"/>
      <c r="M292" s="371"/>
      <c r="N292" s="371"/>
      <c r="O292" s="370"/>
      <c r="P292" s="369"/>
      <c r="Q292" s="369"/>
      <c r="R292" s="370"/>
    </row>
    <row r="293" spans="5:18">
      <c r="E293" s="373"/>
      <c r="F293" s="373"/>
      <c r="G293" s="373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</row>
    <row r="294" spans="5:18">
      <c r="E294" s="369"/>
      <c r="F294" s="369"/>
      <c r="G294" s="370"/>
      <c r="H294" s="377"/>
      <c r="I294" s="377"/>
      <c r="J294" s="378"/>
      <c r="K294" s="378"/>
      <c r="L294" s="370"/>
      <c r="M294" s="371"/>
      <c r="N294" s="371"/>
      <c r="O294" s="370"/>
      <c r="P294" s="369"/>
      <c r="Q294" s="369"/>
      <c r="R294" s="370"/>
    </row>
    <row r="295" spans="5:18">
      <c r="E295" s="365"/>
      <c r="F295" s="365"/>
      <c r="G295" s="366"/>
      <c r="H295" s="375"/>
      <c r="I295" s="375"/>
      <c r="J295" s="376"/>
      <c r="K295" s="376"/>
      <c r="L295" s="366"/>
      <c r="M295" s="367"/>
      <c r="N295" s="367"/>
      <c r="O295" s="366"/>
      <c r="P295" s="365"/>
      <c r="Q295" s="365"/>
      <c r="R295" s="366"/>
    </row>
    <row r="296" spans="5:18">
      <c r="E296" s="374"/>
      <c r="F296" s="374"/>
      <c r="G296" s="374"/>
      <c r="H296" s="374"/>
      <c r="I296" s="374"/>
      <c r="J296" s="374"/>
      <c r="K296" s="374"/>
      <c r="L296" s="374"/>
      <c r="M296" s="374"/>
      <c r="N296" s="374"/>
      <c r="O296" s="374"/>
      <c r="P296" s="374"/>
      <c r="Q296" s="374"/>
      <c r="R296" s="374"/>
    </row>
    <row r="297" spans="5:18">
      <c r="E297" s="365"/>
      <c r="F297" s="365"/>
      <c r="G297" s="366"/>
      <c r="H297" s="375"/>
      <c r="I297" s="375"/>
      <c r="J297" s="376"/>
      <c r="K297" s="376"/>
      <c r="L297" s="366"/>
      <c r="M297" s="367"/>
      <c r="N297" s="367"/>
      <c r="O297" s="366"/>
      <c r="P297" s="365"/>
      <c r="Q297" s="365"/>
      <c r="R297" s="366"/>
    </row>
    <row r="298" spans="5:18">
      <c r="E298" s="369"/>
      <c r="F298" s="369"/>
      <c r="G298" s="370"/>
      <c r="H298" s="377"/>
      <c r="I298" s="377"/>
      <c r="J298" s="378"/>
      <c r="K298" s="378"/>
      <c r="L298" s="370"/>
      <c r="M298" s="371"/>
      <c r="N298" s="371"/>
      <c r="O298" s="370"/>
      <c r="P298" s="369"/>
      <c r="Q298" s="369"/>
      <c r="R298" s="370"/>
    </row>
    <row r="299" spans="5:18">
      <c r="E299" s="373"/>
      <c r="F299" s="373"/>
      <c r="G299" s="373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</row>
    <row r="300" spans="5:18">
      <c r="E300" s="369"/>
      <c r="F300" s="369"/>
      <c r="G300" s="370"/>
      <c r="H300" s="377"/>
      <c r="I300" s="377"/>
      <c r="J300" s="378"/>
      <c r="K300" s="378"/>
      <c r="L300" s="370"/>
      <c r="M300" s="371"/>
      <c r="N300" s="371"/>
      <c r="O300" s="370"/>
      <c r="P300" s="369"/>
      <c r="Q300" s="369"/>
      <c r="R300" s="370"/>
    </row>
    <row r="301" spans="5:18">
      <c r="E301" s="365"/>
      <c r="F301" s="365"/>
      <c r="G301" s="366"/>
      <c r="H301" s="375"/>
      <c r="I301" s="375"/>
      <c r="J301" s="376"/>
      <c r="K301" s="376"/>
      <c r="L301" s="366"/>
      <c r="M301" s="367"/>
      <c r="N301" s="367"/>
      <c r="O301" s="366"/>
      <c r="P301" s="365"/>
      <c r="Q301" s="365"/>
      <c r="R301" s="366"/>
    </row>
    <row r="302" spans="5:18">
      <c r="E302" s="369"/>
      <c r="F302" s="369"/>
      <c r="G302" s="370"/>
      <c r="H302" s="377"/>
      <c r="I302" s="377"/>
      <c r="J302" s="378"/>
      <c r="K302" s="378"/>
      <c r="L302" s="370"/>
      <c r="M302" s="371"/>
      <c r="N302" s="371"/>
      <c r="O302" s="370"/>
      <c r="P302" s="369"/>
      <c r="Q302" s="369"/>
      <c r="R302" s="370"/>
    </row>
    <row r="303" spans="5:18">
      <c r="E303" s="373"/>
      <c r="F303" s="373"/>
      <c r="G303" s="373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</row>
    <row r="304" spans="5:18">
      <c r="E304" s="374"/>
      <c r="F304" s="374"/>
      <c r="G304" s="374"/>
      <c r="H304" s="374"/>
      <c r="I304" s="374"/>
      <c r="J304" s="374"/>
      <c r="K304" s="374"/>
      <c r="L304" s="374"/>
      <c r="M304" s="374"/>
      <c r="N304" s="374"/>
      <c r="O304" s="374"/>
      <c r="P304" s="374"/>
      <c r="Q304" s="374"/>
      <c r="R304" s="374"/>
    </row>
    <row r="305" spans="5:18">
      <c r="E305" s="373"/>
      <c r="F305" s="373"/>
      <c r="G305" s="373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</row>
    <row r="306" spans="5:18">
      <c r="E306" s="369"/>
      <c r="F306" s="369"/>
      <c r="G306" s="370"/>
      <c r="H306" s="377"/>
      <c r="I306" s="377"/>
      <c r="J306" s="378"/>
      <c r="K306" s="378"/>
      <c r="L306" s="370"/>
      <c r="M306" s="371"/>
      <c r="N306" s="371"/>
      <c r="O306" s="370"/>
      <c r="P306" s="369"/>
      <c r="Q306" s="369"/>
      <c r="R306" s="370"/>
    </row>
    <row r="307" spans="5:18">
      <c r="E307" s="365"/>
      <c r="F307" s="365"/>
      <c r="G307" s="366"/>
      <c r="H307" s="375"/>
      <c r="I307" s="375"/>
      <c r="J307" s="376"/>
      <c r="K307" s="376"/>
      <c r="L307" s="366"/>
      <c r="M307" s="367"/>
      <c r="N307" s="367"/>
      <c r="O307" s="366"/>
      <c r="P307" s="365"/>
      <c r="Q307" s="365"/>
      <c r="R307" s="366"/>
    </row>
    <row r="308" spans="5:18">
      <c r="E308" s="374"/>
      <c r="F308" s="374"/>
      <c r="G308" s="374"/>
      <c r="H308" s="374"/>
      <c r="I308" s="374"/>
      <c r="J308" s="374"/>
      <c r="K308" s="374"/>
      <c r="L308" s="374"/>
      <c r="M308" s="374"/>
      <c r="N308" s="374"/>
      <c r="O308" s="374"/>
      <c r="P308" s="374"/>
      <c r="Q308" s="374"/>
      <c r="R308" s="374"/>
    </row>
    <row r="309" spans="5:18">
      <c r="E309" s="365"/>
      <c r="F309" s="365"/>
      <c r="G309" s="366"/>
      <c r="H309" s="375"/>
      <c r="I309" s="375"/>
      <c r="J309" s="376"/>
      <c r="K309" s="376"/>
      <c r="L309" s="366"/>
      <c r="M309" s="367"/>
      <c r="N309" s="367"/>
      <c r="O309" s="366"/>
      <c r="P309" s="365"/>
      <c r="Q309" s="365"/>
      <c r="R309" s="366"/>
    </row>
    <row r="310" spans="5:18">
      <c r="E310" s="369"/>
      <c r="F310" s="369"/>
      <c r="G310" s="370"/>
      <c r="H310" s="377"/>
      <c r="I310" s="377"/>
      <c r="J310" s="378"/>
      <c r="K310" s="378"/>
      <c r="L310" s="370"/>
      <c r="M310" s="371"/>
      <c r="N310" s="371"/>
      <c r="O310" s="370"/>
      <c r="P310" s="369"/>
      <c r="Q310" s="369"/>
      <c r="R310" s="370"/>
    </row>
    <row r="311" spans="5:18">
      <c r="E311" s="365"/>
      <c r="F311" s="365"/>
      <c r="G311" s="366"/>
      <c r="H311" s="375"/>
      <c r="I311" s="375"/>
      <c r="J311" s="376"/>
      <c r="K311" s="376"/>
      <c r="L311" s="366"/>
      <c r="M311" s="367"/>
      <c r="N311" s="367"/>
      <c r="O311" s="366"/>
      <c r="P311" s="365"/>
      <c r="Q311" s="365"/>
      <c r="R311" s="366"/>
    </row>
    <row r="312" spans="5:18">
      <c r="E312" s="369"/>
      <c r="F312" s="369"/>
      <c r="G312" s="370"/>
      <c r="H312" s="377"/>
      <c r="I312" s="377"/>
      <c r="J312" s="378"/>
      <c r="K312" s="378"/>
      <c r="L312" s="370"/>
      <c r="M312" s="371"/>
      <c r="N312" s="371"/>
      <c r="O312" s="370"/>
      <c r="P312" s="369"/>
      <c r="Q312" s="369"/>
      <c r="R312" s="370"/>
    </row>
    <row r="313" spans="5:18">
      <c r="E313" s="365"/>
      <c r="F313" s="365"/>
      <c r="G313" s="366"/>
      <c r="H313" s="375"/>
      <c r="I313" s="375"/>
      <c r="J313" s="376"/>
      <c r="K313" s="376"/>
      <c r="L313" s="366"/>
      <c r="M313" s="367"/>
      <c r="N313" s="367"/>
      <c r="O313" s="366"/>
      <c r="P313" s="365"/>
      <c r="Q313" s="365"/>
      <c r="R313" s="366"/>
    </row>
    <row r="314" spans="5:18">
      <c r="E314" s="374"/>
      <c r="F314" s="374"/>
      <c r="G314" s="374"/>
      <c r="H314" s="374"/>
      <c r="I314" s="374"/>
      <c r="J314" s="374"/>
      <c r="K314" s="374"/>
      <c r="L314" s="374"/>
      <c r="M314" s="374"/>
      <c r="N314" s="374"/>
      <c r="O314" s="374"/>
      <c r="P314" s="374"/>
      <c r="Q314" s="374"/>
      <c r="R314" s="374"/>
    </row>
    <row r="315" spans="5:18">
      <c r="E315" s="365"/>
      <c r="F315" s="365"/>
      <c r="G315" s="366"/>
      <c r="H315" s="375"/>
      <c r="I315" s="375"/>
      <c r="J315" s="376"/>
      <c r="K315" s="376"/>
      <c r="L315" s="366"/>
      <c r="M315" s="367"/>
      <c r="N315" s="367"/>
      <c r="O315" s="366"/>
      <c r="P315" s="365"/>
      <c r="Q315" s="365"/>
      <c r="R315" s="366"/>
    </row>
    <row r="316" spans="5:18">
      <c r="E316" s="369"/>
      <c r="F316" s="369"/>
      <c r="G316" s="370"/>
      <c r="H316" s="377"/>
      <c r="I316" s="377"/>
      <c r="J316" s="378"/>
      <c r="K316" s="378"/>
      <c r="L316" s="370"/>
      <c r="M316" s="371"/>
      <c r="N316" s="371"/>
      <c r="O316" s="370"/>
      <c r="P316" s="369"/>
      <c r="Q316" s="369"/>
      <c r="R316" s="370"/>
    </row>
    <row r="317" spans="5:18">
      <c r="E317" s="365"/>
      <c r="F317" s="365"/>
      <c r="G317" s="366"/>
      <c r="H317" s="375"/>
      <c r="I317" s="375"/>
      <c r="J317" s="376"/>
      <c r="K317" s="376"/>
      <c r="L317" s="366"/>
      <c r="M317" s="367"/>
      <c r="N317" s="367"/>
      <c r="O317" s="366"/>
      <c r="P317" s="365"/>
      <c r="Q317" s="365"/>
      <c r="R317" s="366"/>
    </row>
    <row r="318" spans="5:18">
      <c r="E318" s="369"/>
      <c r="F318" s="369"/>
      <c r="G318" s="370"/>
      <c r="H318" s="377"/>
      <c r="I318" s="377"/>
      <c r="J318" s="378"/>
      <c r="K318" s="378"/>
      <c r="L318" s="370"/>
      <c r="M318" s="371"/>
      <c r="N318" s="371"/>
      <c r="O318" s="370"/>
      <c r="P318" s="369"/>
      <c r="Q318" s="369"/>
      <c r="R318" s="370"/>
    </row>
    <row r="319" spans="5:18">
      <c r="E319" s="365"/>
      <c r="F319" s="365"/>
      <c r="G319" s="366"/>
      <c r="H319" s="375"/>
      <c r="I319" s="375"/>
      <c r="J319" s="376"/>
      <c r="K319" s="376"/>
      <c r="L319" s="366"/>
      <c r="M319" s="367"/>
      <c r="N319" s="367"/>
      <c r="O319" s="366"/>
      <c r="P319" s="365"/>
      <c r="Q319" s="365"/>
      <c r="R319" s="366"/>
    </row>
    <row r="320" spans="5:18">
      <c r="E320" s="369"/>
      <c r="F320" s="369"/>
      <c r="G320" s="374"/>
      <c r="H320" s="377"/>
      <c r="I320" s="377"/>
      <c r="J320" s="378"/>
      <c r="K320" s="378"/>
      <c r="L320" s="374"/>
      <c r="M320" s="371"/>
      <c r="N320" s="371"/>
      <c r="O320" s="374"/>
      <c r="P320" s="369"/>
      <c r="Q320" s="369"/>
      <c r="R320" s="374"/>
    </row>
    <row r="321" spans="5:18">
      <c r="E321" s="365"/>
      <c r="F321" s="365"/>
      <c r="G321" s="366"/>
      <c r="H321" s="375"/>
      <c r="I321" s="375"/>
      <c r="J321" s="376"/>
      <c r="K321" s="376"/>
      <c r="L321" s="366"/>
      <c r="M321" s="367"/>
      <c r="N321" s="367"/>
      <c r="O321" s="366"/>
      <c r="P321" s="365"/>
      <c r="Q321" s="365"/>
      <c r="R321" s="366"/>
    </row>
    <row r="322" spans="5:18">
      <c r="E322" s="369"/>
      <c r="F322" s="369"/>
      <c r="G322" s="370"/>
      <c r="H322" s="377"/>
      <c r="I322" s="377"/>
      <c r="J322" s="378"/>
      <c r="K322" s="378"/>
      <c r="L322" s="370"/>
      <c r="M322" s="371"/>
      <c r="N322" s="371"/>
      <c r="O322" s="370"/>
      <c r="P322" s="369"/>
      <c r="Q322" s="369"/>
      <c r="R322" s="370"/>
    </row>
    <row r="323" spans="5:18">
      <c r="E323" s="365"/>
      <c r="F323" s="365"/>
      <c r="G323" s="373"/>
      <c r="H323" s="375"/>
      <c r="I323" s="375"/>
      <c r="J323" s="376"/>
      <c r="K323" s="376"/>
      <c r="L323" s="373"/>
      <c r="M323" s="367"/>
      <c r="N323" s="367"/>
      <c r="O323" s="373"/>
      <c r="P323" s="365"/>
      <c r="Q323" s="365"/>
      <c r="R323" s="373"/>
    </row>
    <row r="324" spans="5:18">
      <c r="E324" s="369"/>
      <c r="F324" s="369"/>
      <c r="G324" s="370"/>
      <c r="H324" s="377"/>
      <c r="I324" s="377"/>
      <c r="J324" s="378"/>
      <c r="K324" s="378"/>
      <c r="L324" s="370"/>
      <c r="M324" s="371"/>
      <c r="N324" s="371"/>
      <c r="O324" s="370"/>
      <c r="P324" s="369"/>
      <c r="Q324" s="369"/>
      <c r="R324" s="370"/>
    </row>
    <row r="325" spans="5:18">
      <c r="E325" s="365"/>
      <c r="F325" s="365"/>
      <c r="G325" s="366"/>
      <c r="H325" s="375"/>
      <c r="I325" s="375"/>
      <c r="J325" s="376"/>
      <c r="K325" s="376"/>
      <c r="L325" s="366"/>
      <c r="M325" s="367"/>
      <c r="N325" s="367"/>
      <c r="O325" s="366"/>
      <c r="P325" s="365"/>
      <c r="Q325" s="365"/>
      <c r="R325" s="366"/>
    </row>
    <row r="326" spans="5:18">
      <c r="E326" s="374"/>
      <c r="F326" s="374"/>
      <c r="G326" s="374"/>
      <c r="H326" s="374"/>
      <c r="I326" s="374"/>
      <c r="J326" s="374"/>
      <c r="K326" s="374"/>
      <c r="L326" s="374"/>
      <c r="M326" s="374"/>
      <c r="N326" s="374"/>
      <c r="O326" s="374"/>
      <c r="P326" s="374"/>
      <c r="Q326" s="374"/>
      <c r="R326" s="374"/>
    </row>
    <row r="327" spans="5:18">
      <c r="E327" s="365"/>
      <c r="F327" s="365"/>
      <c r="G327" s="366"/>
      <c r="H327" s="375"/>
      <c r="I327" s="375"/>
      <c r="J327" s="376"/>
      <c r="K327" s="376"/>
      <c r="L327" s="366"/>
      <c r="M327" s="367"/>
      <c r="N327" s="367"/>
      <c r="O327" s="366"/>
      <c r="P327" s="365"/>
      <c r="Q327" s="365"/>
      <c r="R327" s="366"/>
    </row>
    <row r="328" spans="5:18">
      <c r="E328" s="369"/>
      <c r="F328" s="369"/>
      <c r="G328" s="370"/>
      <c r="H328" s="377"/>
      <c r="I328" s="377"/>
      <c r="J328" s="378"/>
      <c r="K328" s="378"/>
      <c r="L328" s="370"/>
      <c r="M328" s="371"/>
      <c r="N328" s="371"/>
      <c r="O328" s="370"/>
      <c r="P328" s="369"/>
      <c r="Q328" s="369"/>
      <c r="R328" s="370"/>
    </row>
    <row r="329" spans="5:18">
      <c r="E329" s="373"/>
      <c r="F329" s="373"/>
      <c r="G329" s="373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</row>
    <row r="330" spans="5:18">
      <c r="E330" s="369"/>
      <c r="F330" s="369"/>
      <c r="G330" s="370"/>
      <c r="H330" s="377"/>
      <c r="I330" s="377"/>
      <c r="J330" s="378"/>
      <c r="K330" s="378"/>
      <c r="L330" s="370"/>
      <c r="M330" s="371"/>
      <c r="N330" s="371"/>
      <c r="O330" s="370"/>
      <c r="P330" s="369"/>
      <c r="Q330" s="369"/>
      <c r="R330" s="370"/>
    </row>
    <row r="331" spans="5:18">
      <c r="E331" s="365"/>
      <c r="F331" s="365"/>
      <c r="G331" s="366"/>
      <c r="H331" s="375"/>
      <c r="I331" s="375"/>
      <c r="J331" s="376"/>
      <c r="K331" s="376"/>
      <c r="L331" s="366"/>
      <c r="M331" s="367"/>
      <c r="N331" s="367"/>
      <c r="O331" s="366"/>
      <c r="P331" s="365"/>
      <c r="Q331" s="365"/>
      <c r="R331" s="366"/>
    </row>
    <row r="332" spans="5:18">
      <c r="E332" s="369"/>
      <c r="F332" s="369"/>
      <c r="G332" s="370"/>
      <c r="H332" s="377"/>
      <c r="I332" s="377"/>
      <c r="J332" s="378"/>
      <c r="K332" s="378"/>
      <c r="L332" s="370"/>
      <c r="M332" s="371"/>
      <c r="N332" s="371"/>
      <c r="O332" s="370"/>
      <c r="P332" s="369"/>
      <c r="Q332" s="369"/>
      <c r="R332" s="370"/>
    </row>
    <row r="333" spans="5:18">
      <c r="E333" s="365"/>
      <c r="F333" s="365"/>
      <c r="G333" s="366"/>
      <c r="H333" s="375"/>
      <c r="I333" s="375"/>
      <c r="J333" s="376"/>
      <c r="K333" s="376"/>
      <c r="L333" s="366"/>
      <c r="M333" s="367"/>
      <c r="N333" s="367"/>
      <c r="O333" s="366"/>
      <c r="P333" s="365"/>
      <c r="Q333" s="365"/>
      <c r="R333" s="366"/>
    </row>
    <row r="334" spans="5:18">
      <c r="E334" s="369"/>
      <c r="F334" s="369"/>
      <c r="G334" s="370"/>
      <c r="H334" s="377"/>
      <c r="I334" s="377"/>
      <c r="J334" s="378"/>
      <c r="K334" s="378"/>
      <c r="L334" s="370"/>
      <c r="M334" s="371"/>
      <c r="N334" s="371"/>
      <c r="O334" s="370"/>
      <c r="P334" s="369"/>
      <c r="Q334" s="369"/>
      <c r="R334" s="370"/>
    </row>
    <row r="335" spans="5:18">
      <c r="E335" s="373"/>
      <c r="F335" s="373"/>
      <c r="G335" s="373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</row>
    <row r="336" spans="5:18">
      <c r="E336" s="369"/>
      <c r="F336" s="369"/>
      <c r="G336" s="370"/>
      <c r="H336" s="377"/>
      <c r="I336" s="377"/>
      <c r="J336" s="378"/>
      <c r="K336" s="378"/>
      <c r="L336" s="370"/>
      <c r="M336" s="371"/>
      <c r="N336" s="371"/>
      <c r="O336" s="370"/>
      <c r="P336" s="369"/>
      <c r="Q336" s="369"/>
      <c r="R336" s="370"/>
    </row>
    <row r="337" spans="5:18">
      <c r="E337" s="365"/>
      <c r="F337" s="365"/>
      <c r="G337" s="366"/>
      <c r="H337" s="375"/>
      <c r="I337" s="375"/>
      <c r="J337" s="376"/>
      <c r="K337" s="376"/>
      <c r="L337" s="366"/>
      <c r="M337" s="367"/>
      <c r="N337" s="367"/>
      <c r="O337" s="366"/>
      <c r="P337" s="365"/>
      <c r="Q337" s="365"/>
      <c r="R337" s="366"/>
    </row>
    <row r="338" spans="5:18">
      <c r="E338" s="374"/>
      <c r="F338" s="374"/>
      <c r="G338" s="374"/>
      <c r="H338" s="374"/>
      <c r="I338" s="374"/>
      <c r="J338" s="374"/>
      <c r="K338" s="374"/>
      <c r="L338" s="374"/>
      <c r="M338" s="374"/>
      <c r="N338" s="374"/>
      <c r="O338" s="374"/>
      <c r="P338" s="374"/>
      <c r="Q338" s="374"/>
      <c r="R338" s="374"/>
    </row>
    <row r="339" spans="5:18">
      <c r="E339" s="365"/>
      <c r="F339" s="365"/>
      <c r="G339" s="366"/>
      <c r="H339" s="375"/>
      <c r="I339" s="375"/>
      <c r="J339" s="376"/>
      <c r="K339" s="376"/>
      <c r="L339" s="366"/>
      <c r="M339" s="367"/>
      <c r="N339" s="367"/>
      <c r="O339" s="366"/>
      <c r="P339" s="365"/>
      <c r="Q339" s="365"/>
      <c r="R339" s="366"/>
    </row>
    <row r="340" spans="5:18">
      <c r="E340" s="369"/>
      <c r="F340" s="369"/>
      <c r="G340" s="370"/>
      <c r="H340" s="377"/>
      <c r="I340" s="377"/>
      <c r="J340" s="378"/>
      <c r="K340" s="378"/>
      <c r="L340" s="370"/>
      <c r="M340" s="371"/>
      <c r="N340" s="371"/>
      <c r="O340" s="370"/>
      <c r="P340" s="369"/>
      <c r="Q340" s="369"/>
      <c r="R340" s="370"/>
    </row>
    <row r="341" spans="5:18">
      <c r="E341" s="365"/>
      <c r="F341" s="365"/>
      <c r="G341" s="366"/>
      <c r="H341" s="375"/>
      <c r="I341" s="375"/>
      <c r="J341" s="376"/>
      <c r="K341" s="376"/>
      <c r="L341" s="366"/>
      <c r="M341" s="367"/>
      <c r="N341" s="367"/>
      <c r="O341" s="366"/>
      <c r="P341" s="365"/>
      <c r="Q341" s="365"/>
      <c r="R341" s="366"/>
    </row>
    <row r="342" spans="5:18">
      <c r="E342" s="369"/>
      <c r="F342" s="369"/>
      <c r="G342" s="370"/>
      <c r="H342" s="377"/>
      <c r="I342" s="377"/>
      <c r="J342" s="378"/>
      <c r="K342" s="378"/>
      <c r="L342" s="370"/>
      <c r="M342" s="371"/>
      <c r="N342" s="371"/>
      <c r="O342" s="370"/>
      <c r="P342" s="369"/>
      <c r="Q342" s="369"/>
      <c r="R342" s="370"/>
    </row>
    <row r="343" spans="5:18">
      <c r="E343" s="365"/>
      <c r="F343" s="365"/>
      <c r="G343" s="366"/>
      <c r="H343" s="375"/>
      <c r="I343" s="375"/>
      <c r="J343" s="376"/>
      <c r="K343" s="376"/>
      <c r="L343" s="366"/>
      <c r="M343" s="367"/>
      <c r="N343" s="367"/>
      <c r="O343" s="366"/>
      <c r="P343" s="365"/>
      <c r="Q343" s="365"/>
      <c r="R343" s="366"/>
    </row>
    <row r="344" spans="5:18">
      <c r="E344" s="374"/>
      <c r="F344" s="374"/>
      <c r="G344" s="374"/>
      <c r="H344" s="374"/>
      <c r="I344" s="374"/>
      <c r="J344" s="374"/>
      <c r="K344" s="374"/>
      <c r="L344" s="374"/>
      <c r="M344" s="374"/>
      <c r="N344" s="374"/>
      <c r="O344" s="374"/>
      <c r="P344" s="374"/>
      <c r="Q344" s="374"/>
      <c r="R344" s="374"/>
    </row>
    <row r="345" spans="5:18">
      <c r="E345" s="365"/>
      <c r="F345" s="365"/>
      <c r="G345" s="366"/>
      <c r="H345" s="375"/>
      <c r="I345" s="375"/>
      <c r="J345" s="376"/>
      <c r="K345" s="376"/>
      <c r="L345" s="366"/>
      <c r="M345" s="367"/>
      <c r="N345" s="367"/>
      <c r="O345" s="366"/>
      <c r="P345" s="365"/>
      <c r="Q345" s="365"/>
      <c r="R345" s="366"/>
    </row>
    <row r="346" spans="5:18">
      <c r="E346" s="369"/>
      <c r="F346" s="369"/>
      <c r="G346" s="370"/>
      <c r="H346" s="377"/>
      <c r="I346" s="377"/>
      <c r="J346" s="378"/>
      <c r="K346" s="378"/>
      <c r="L346" s="370"/>
      <c r="M346" s="371"/>
      <c r="N346" s="371"/>
      <c r="O346" s="370"/>
      <c r="P346" s="369"/>
      <c r="Q346" s="369"/>
      <c r="R346" s="370"/>
    </row>
    <row r="347" spans="5:18">
      <c r="E347" s="365"/>
      <c r="F347" s="365"/>
      <c r="G347" s="366"/>
      <c r="H347" s="375"/>
      <c r="I347" s="375"/>
      <c r="J347" s="376"/>
      <c r="K347" s="376"/>
      <c r="L347" s="366"/>
      <c r="M347" s="367"/>
      <c r="N347" s="367"/>
      <c r="O347" s="366"/>
      <c r="P347" s="365"/>
      <c r="Q347" s="365"/>
      <c r="R347" s="366"/>
    </row>
    <row r="348" spans="5:18">
      <c r="E348" s="369"/>
      <c r="F348" s="369"/>
      <c r="G348" s="370"/>
      <c r="H348" s="377"/>
      <c r="I348" s="377"/>
      <c r="J348" s="378"/>
      <c r="K348" s="378"/>
      <c r="L348" s="370"/>
      <c r="M348" s="371"/>
      <c r="N348" s="371"/>
      <c r="O348" s="370"/>
      <c r="P348" s="369"/>
      <c r="Q348" s="369"/>
      <c r="R348" s="370"/>
    </row>
    <row r="349" spans="5:18">
      <c r="E349" s="373"/>
      <c r="F349" s="365"/>
      <c r="G349" s="366"/>
      <c r="H349" s="373"/>
      <c r="I349" s="375"/>
      <c r="J349" s="373"/>
      <c r="K349" s="376"/>
      <c r="L349" s="366"/>
      <c r="M349" s="373"/>
      <c r="N349" s="367"/>
      <c r="O349" s="366"/>
      <c r="P349" s="373"/>
      <c r="Q349" s="365"/>
      <c r="R349" s="366"/>
    </row>
    <row r="350" spans="5:18">
      <c r="E350" s="369"/>
      <c r="F350" s="369"/>
      <c r="G350" s="374"/>
      <c r="H350" s="377"/>
      <c r="I350" s="377"/>
      <c r="J350" s="378"/>
      <c r="K350" s="378"/>
      <c r="L350" s="374"/>
      <c r="M350" s="371"/>
      <c r="N350" s="371"/>
      <c r="O350" s="374"/>
      <c r="P350" s="369"/>
      <c r="Q350" s="369"/>
      <c r="R350" s="374"/>
    </row>
    <row r="351" spans="5:18">
      <c r="E351" s="365"/>
      <c r="F351" s="365"/>
      <c r="G351" s="366"/>
      <c r="H351" s="375"/>
      <c r="I351" s="375"/>
      <c r="J351" s="376"/>
      <c r="K351" s="376"/>
      <c r="L351" s="366"/>
      <c r="M351" s="367"/>
      <c r="N351" s="367"/>
      <c r="O351" s="366"/>
      <c r="P351" s="365"/>
      <c r="Q351" s="365"/>
      <c r="R351" s="366"/>
    </row>
    <row r="352" spans="5:18">
      <c r="E352" s="369"/>
      <c r="F352" s="369"/>
      <c r="G352" s="370"/>
      <c r="H352" s="377"/>
      <c r="I352" s="377"/>
      <c r="J352" s="378"/>
      <c r="K352" s="378"/>
      <c r="L352" s="370"/>
      <c r="M352" s="371"/>
      <c r="N352" s="371"/>
      <c r="O352" s="370"/>
      <c r="P352" s="369"/>
      <c r="Q352" s="369"/>
      <c r="R352" s="370"/>
    </row>
    <row r="353" spans="5:18">
      <c r="E353" s="373"/>
      <c r="F353" s="373"/>
      <c r="G353" s="373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</row>
    <row r="354" spans="5:18">
      <c r="E354" s="369"/>
      <c r="F354" s="369"/>
      <c r="G354" s="370"/>
      <c r="H354" s="377"/>
      <c r="I354" s="377"/>
      <c r="J354" s="378"/>
      <c r="K354" s="378"/>
      <c r="L354" s="370"/>
      <c r="M354" s="371"/>
      <c r="N354" s="371"/>
      <c r="O354" s="370"/>
      <c r="P354" s="369"/>
      <c r="Q354" s="369"/>
      <c r="R354" s="370"/>
    </row>
    <row r="355" spans="5:18">
      <c r="E355" s="365"/>
      <c r="F355" s="365"/>
      <c r="G355" s="366"/>
      <c r="H355" s="375"/>
      <c r="I355" s="375"/>
      <c r="J355" s="376"/>
      <c r="K355" s="376"/>
      <c r="L355" s="366"/>
      <c r="M355" s="367"/>
      <c r="N355" s="367"/>
      <c r="O355" s="366"/>
      <c r="P355" s="365"/>
      <c r="Q355" s="365"/>
      <c r="R355" s="366"/>
    </row>
    <row r="356" spans="5:18">
      <c r="E356" s="374"/>
      <c r="F356" s="374"/>
      <c r="G356" s="374"/>
      <c r="H356" s="374"/>
      <c r="I356" s="374"/>
      <c r="J356" s="374"/>
      <c r="K356" s="374"/>
      <c r="L356" s="374"/>
      <c r="M356" s="374"/>
      <c r="N356" s="374"/>
      <c r="O356" s="374"/>
      <c r="P356" s="374"/>
      <c r="Q356" s="374"/>
      <c r="R356" s="374"/>
    </row>
    <row r="357" spans="5:18">
      <c r="E357" s="365"/>
      <c r="F357" s="365"/>
      <c r="G357" s="366"/>
      <c r="H357" s="375"/>
      <c r="I357" s="375"/>
      <c r="J357" s="376"/>
      <c r="K357" s="376"/>
      <c r="L357" s="366"/>
      <c r="M357" s="367"/>
      <c r="N357" s="367"/>
      <c r="O357" s="366"/>
      <c r="P357" s="365"/>
      <c r="Q357" s="365"/>
      <c r="R357" s="366"/>
    </row>
    <row r="358" spans="5:18">
      <c r="E358" s="369"/>
      <c r="F358" s="369"/>
      <c r="G358" s="370"/>
      <c r="H358" s="377"/>
      <c r="I358" s="377"/>
      <c r="J358" s="378"/>
      <c r="K358" s="378"/>
      <c r="L358" s="370"/>
      <c r="M358" s="371"/>
      <c r="N358" s="371"/>
      <c r="O358" s="370"/>
      <c r="P358" s="369"/>
      <c r="Q358" s="369"/>
      <c r="R358" s="370"/>
    </row>
    <row r="359" spans="5:18">
      <c r="E359" s="373"/>
      <c r="F359" s="373"/>
      <c r="G359" s="373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</row>
    <row r="360" spans="5:18">
      <c r="E360" s="369"/>
      <c r="F360" s="369"/>
      <c r="G360" s="370"/>
      <c r="H360" s="377"/>
      <c r="I360" s="377"/>
      <c r="J360" s="378"/>
      <c r="K360" s="378"/>
      <c r="L360" s="370"/>
      <c r="M360" s="371"/>
      <c r="N360" s="371"/>
      <c r="O360" s="370"/>
      <c r="P360" s="369"/>
      <c r="Q360" s="369"/>
      <c r="R360" s="370"/>
    </row>
    <row r="361" spans="5:18">
      <c r="E361" s="365"/>
      <c r="F361" s="365"/>
      <c r="G361" s="366"/>
      <c r="H361" s="375"/>
      <c r="I361" s="375"/>
      <c r="J361" s="376"/>
      <c r="K361" s="376"/>
      <c r="L361" s="366"/>
      <c r="M361" s="367"/>
      <c r="N361" s="367"/>
      <c r="O361" s="366"/>
      <c r="P361" s="365"/>
      <c r="Q361" s="365"/>
      <c r="R361" s="366"/>
    </row>
    <row r="362" spans="5:18">
      <c r="E362" s="369"/>
      <c r="F362" s="369"/>
      <c r="G362" s="370"/>
      <c r="H362" s="377"/>
      <c r="I362" s="377"/>
      <c r="J362" s="378"/>
      <c r="K362" s="378"/>
      <c r="L362" s="370"/>
      <c r="M362" s="371"/>
      <c r="N362" s="371"/>
      <c r="O362" s="370"/>
      <c r="P362" s="369"/>
      <c r="Q362" s="369"/>
      <c r="R362" s="370"/>
    </row>
    <row r="363" spans="5:18">
      <c r="E363" s="373"/>
      <c r="F363" s="373"/>
      <c r="G363" s="373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</row>
    <row r="364" spans="5:18">
      <c r="E364" s="374"/>
      <c r="F364" s="374"/>
      <c r="G364" s="374"/>
      <c r="H364" s="374"/>
      <c r="I364" s="374"/>
      <c r="J364" s="374"/>
      <c r="K364" s="374"/>
      <c r="L364" s="374"/>
      <c r="M364" s="374"/>
      <c r="N364" s="374"/>
      <c r="O364" s="374"/>
      <c r="P364" s="374"/>
      <c r="Q364" s="374"/>
      <c r="R364" s="374"/>
    </row>
    <row r="365" spans="5:18">
      <c r="E365" s="373"/>
      <c r="F365" s="373"/>
      <c r="G365" s="373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</row>
    <row r="366" spans="5:18">
      <c r="E366" s="369"/>
      <c r="F366" s="369"/>
      <c r="G366" s="370"/>
      <c r="H366" s="377"/>
      <c r="I366" s="377"/>
      <c r="J366" s="378"/>
      <c r="K366" s="378"/>
      <c r="L366" s="370"/>
      <c r="M366" s="371"/>
      <c r="N366" s="371"/>
      <c r="O366" s="370"/>
      <c r="P366" s="369"/>
      <c r="Q366" s="369"/>
      <c r="R366" s="370"/>
    </row>
    <row r="367" spans="5:18">
      <c r="E367" s="365"/>
      <c r="F367" s="365"/>
      <c r="G367" s="366"/>
      <c r="H367" s="375"/>
      <c r="I367" s="375"/>
      <c r="J367" s="376"/>
      <c r="K367" s="376"/>
      <c r="L367" s="366"/>
      <c r="M367" s="367"/>
      <c r="N367" s="367"/>
      <c r="O367" s="366"/>
      <c r="P367" s="365"/>
      <c r="Q367" s="365"/>
      <c r="R367" s="366"/>
    </row>
    <row r="368" spans="5:18">
      <c r="E368" s="374"/>
      <c r="F368" s="374"/>
      <c r="G368" s="374"/>
      <c r="H368" s="374"/>
      <c r="I368" s="374"/>
      <c r="J368" s="374"/>
      <c r="K368" s="374"/>
      <c r="L368" s="374"/>
      <c r="M368" s="374"/>
      <c r="N368" s="374"/>
      <c r="O368" s="374"/>
      <c r="P368" s="374"/>
      <c r="Q368" s="374"/>
      <c r="R368" s="374"/>
    </row>
    <row r="369" spans="5:18">
      <c r="E369" s="365"/>
      <c r="F369" s="365"/>
      <c r="G369" s="366"/>
      <c r="H369" s="375"/>
      <c r="I369" s="375"/>
      <c r="J369" s="376"/>
      <c r="K369" s="376"/>
      <c r="L369" s="366"/>
      <c r="M369" s="367"/>
      <c r="N369" s="367"/>
      <c r="O369" s="366"/>
      <c r="P369" s="365"/>
      <c r="Q369" s="365"/>
      <c r="R369" s="366"/>
    </row>
    <row r="370" spans="5:18">
      <c r="E370" s="369"/>
      <c r="F370" s="369"/>
      <c r="G370" s="370"/>
      <c r="H370" s="377"/>
      <c r="I370" s="377"/>
      <c r="J370" s="378"/>
      <c r="K370" s="378"/>
      <c r="L370" s="370"/>
      <c r="M370" s="371"/>
      <c r="N370" s="371"/>
      <c r="O370" s="370"/>
      <c r="P370" s="369"/>
      <c r="Q370" s="369"/>
      <c r="R370" s="370"/>
    </row>
    <row r="371" spans="5:18">
      <c r="E371" s="365"/>
      <c r="F371" s="365"/>
      <c r="G371" s="366"/>
      <c r="H371" s="375"/>
      <c r="I371" s="375"/>
      <c r="J371" s="376"/>
      <c r="K371" s="376"/>
      <c r="L371" s="366"/>
      <c r="M371" s="367"/>
      <c r="N371" s="367"/>
      <c r="O371" s="366"/>
      <c r="P371" s="365"/>
      <c r="Q371" s="365"/>
      <c r="R371" s="366"/>
    </row>
    <row r="372" spans="5:18">
      <c r="E372" s="369"/>
      <c r="F372" s="369"/>
      <c r="G372" s="370"/>
      <c r="H372" s="377"/>
      <c r="I372" s="377"/>
      <c r="J372" s="378"/>
      <c r="K372" s="378"/>
      <c r="L372" s="370"/>
      <c r="M372" s="371"/>
      <c r="N372" s="371"/>
      <c r="O372" s="370"/>
      <c r="P372" s="369"/>
      <c r="Q372" s="369"/>
      <c r="R372" s="370"/>
    </row>
    <row r="373" spans="5:18">
      <c r="E373" s="365"/>
      <c r="F373" s="365"/>
      <c r="G373" s="366"/>
      <c r="H373" s="375"/>
      <c r="I373" s="375"/>
      <c r="J373" s="376"/>
      <c r="K373" s="376"/>
      <c r="L373" s="366"/>
      <c r="M373" s="367"/>
      <c r="N373" s="367"/>
      <c r="O373" s="366"/>
      <c r="P373" s="365"/>
      <c r="Q373" s="365"/>
      <c r="R373" s="366"/>
    </row>
    <row r="374" spans="5:18">
      <c r="E374" s="374"/>
      <c r="F374" s="374"/>
      <c r="G374" s="374"/>
      <c r="H374" s="374"/>
      <c r="I374" s="374"/>
      <c r="J374" s="374"/>
      <c r="K374" s="374"/>
      <c r="L374" s="374"/>
      <c r="M374" s="374"/>
      <c r="N374" s="374"/>
      <c r="O374" s="374"/>
      <c r="P374" s="374"/>
      <c r="Q374" s="374"/>
      <c r="R374" s="374"/>
    </row>
    <row r="375" spans="5:18">
      <c r="E375" s="365"/>
      <c r="F375" s="365"/>
      <c r="G375" s="366"/>
      <c r="H375" s="375"/>
      <c r="I375" s="375"/>
      <c r="J375" s="376"/>
      <c r="K375" s="376"/>
      <c r="L375" s="366"/>
      <c r="M375" s="367"/>
      <c r="N375" s="367"/>
      <c r="O375" s="366"/>
      <c r="P375" s="365"/>
      <c r="Q375" s="365"/>
      <c r="R375" s="366"/>
    </row>
    <row r="376" spans="5:18">
      <c r="E376" s="369"/>
      <c r="F376" s="369"/>
      <c r="G376" s="370"/>
      <c r="H376" s="377"/>
      <c r="I376" s="377"/>
      <c r="J376" s="378"/>
      <c r="K376" s="378"/>
      <c r="L376" s="370"/>
      <c r="M376" s="371"/>
      <c r="N376" s="371"/>
      <c r="O376" s="370"/>
      <c r="P376" s="369"/>
      <c r="Q376" s="369"/>
      <c r="R376" s="370"/>
    </row>
    <row r="377" spans="5:18">
      <c r="E377" s="365"/>
      <c r="F377" s="365"/>
      <c r="G377" s="366"/>
      <c r="H377" s="375"/>
      <c r="I377" s="375"/>
      <c r="J377" s="376"/>
      <c r="K377" s="376"/>
      <c r="L377" s="366"/>
      <c r="M377" s="367"/>
      <c r="N377" s="367"/>
      <c r="O377" s="366"/>
      <c r="P377" s="365"/>
      <c r="Q377" s="365"/>
      <c r="R377" s="366"/>
    </row>
    <row r="378" spans="5:18">
      <c r="E378" s="369"/>
      <c r="F378" s="369"/>
      <c r="G378" s="370"/>
      <c r="H378" s="377"/>
      <c r="I378" s="377"/>
      <c r="J378" s="378"/>
      <c r="K378" s="378"/>
      <c r="L378" s="370"/>
      <c r="M378" s="371"/>
      <c r="N378" s="371"/>
      <c r="O378" s="370"/>
      <c r="P378" s="369"/>
      <c r="Q378" s="369"/>
      <c r="R378" s="370"/>
    </row>
    <row r="379" spans="5:18">
      <c r="E379" s="365"/>
      <c r="F379" s="365"/>
      <c r="G379" s="366"/>
      <c r="H379" s="375"/>
      <c r="I379" s="375"/>
      <c r="J379" s="376"/>
      <c r="K379" s="376"/>
      <c r="L379" s="366"/>
      <c r="M379" s="367"/>
      <c r="N379" s="367"/>
      <c r="O379" s="366"/>
      <c r="P379" s="365"/>
      <c r="Q379" s="365"/>
      <c r="R379" s="366"/>
    </row>
    <row r="380" spans="5:18">
      <c r="E380" s="369"/>
      <c r="F380" s="369"/>
      <c r="G380" s="370"/>
      <c r="H380" s="377"/>
      <c r="I380" s="377"/>
      <c r="J380" s="378"/>
      <c r="K380" s="378"/>
      <c r="L380" s="370"/>
      <c r="M380" s="371"/>
      <c r="N380" s="371"/>
      <c r="O380" s="370"/>
      <c r="P380" s="369"/>
      <c r="Q380" s="369"/>
      <c r="R380" s="370"/>
    </row>
    <row r="381" spans="5:18">
      <c r="E381" s="365"/>
      <c r="F381" s="365"/>
      <c r="G381" s="366"/>
      <c r="H381" s="375"/>
      <c r="I381" s="375"/>
      <c r="J381" s="376"/>
      <c r="K381" s="376"/>
      <c r="L381" s="366"/>
      <c r="M381" s="367"/>
      <c r="N381" s="367"/>
      <c r="O381" s="366"/>
      <c r="P381" s="365"/>
      <c r="Q381" s="365"/>
      <c r="R381" s="366"/>
    </row>
    <row r="382" spans="5:18">
      <c r="E382" s="369"/>
      <c r="F382" s="369"/>
      <c r="G382" s="370"/>
      <c r="H382" s="377"/>
      <c r="I382" s="377"/>
      <c r="J382" s="378"/>
      <c r="K382" s="378"/>
      <c r="L382" s="370"/>
      <c r="M382" s="371"/>
      <c r="N382" s="371"/>
      <c r="O382" s="370"/>
      <c r="P382" s="369"/>
      <c r="Q382" s="369"/>
      <c r="R382" s="370"/>
    </row>
    <row r="383" spans="5:18">
      <c r="E383" s="365"/>
      <c r="F383" s="365"/>
      <c r="G383" s="366"/>
      <c r="H383" s="375"/>
      <c r="I383" s="375"/>
      <c r="J383" s="376"/>
      <c r="K383" s="376"/>
      <c r="L383" s="366"/>
      <c r="M383" s="367"/>
      <c r="N383" s="367"/>
      <c r="O383" s="366"/>
      <c r="P383" s="365"/>
      <c r="Q383" s="365"/>
      <c r="R383" s="366"/>
    </row>
    <row r="384" spans="5:18">
      <c r="E384" s="369"/>
      <c r="F384" s="369"/>
      <c r="G384" s="370"/>
      <c r="H384" s="377"/>
      <c r="I384" s="377"/>
      <c r="J384" s="378"/>
      <c r="K384" s="378"/>
      <c r="L384" s="370"/>
      <c r="M384" s="371"/>
      <c r="N384" s="371"/>
      <c r="O384" s="370"/>
      <c r="P384" s="369"/>
      <c r="Q384" s="369"/>
      <c r="R384" s="370"/>
    </row>
    <row r="385" spans="5:18">
      <c r="E385" s="365"/>
      <c r="F385" s="365"/>
      <c r="G385" s="366"/>
      <c r="H385" s="375"/>
      <c r="I385" s="375"/>
      <c r="J385" s="376"/>
      <c r="K385" s="376"/>
      <c r="L385" s="366"/>
      <c r="M385" s="367"/>
      <c r="N385" s="367"/>
      <c r="O385" s="366"/>
      <c r="P385" s="365"/>
      <c r="Q385" s="365"/>
      <c r="R385" s="366"/>
    </row>
    <row r="386" spans="5:18">
      <c r="E386" s="369"/>
      <c r="F386" s="369"/>
      <c r="G386" s="374"/>
      <c r="H386" s="377"/>
      <c r="I386" s="377"/>
      <c r="J386" s="378"/>
      <c r="K386" s="378"/>
      <c r="L386" s="374"/>
      <c r="M386" s="371"/>
      <c r="N386" s="371"/>
      <c r="O386" s="374"/>
      <c r="P386" s="369"/>
      <c r="Q386" s="369"/>
      <c r="R386" s="374"/>
    </row>
    <row r="387" spans="5:18">
      <c r="E387" s="365"/>
      <c r="F387" s="365"/>
      <c r="G387" s="366"/>
      <c r="H387" s="375"/>
      <c r="I387" s="375"/>
      <c r="J387" s="376"/>
      <c r="K387" s="376"/>
      <c r="L387" s="366"/>
      <c r="M387" s="367"/>
      <c r="N387" s="367"/>
      <c r="O387" s="366"/>
      <c r="P387" s="365"/>
      <c r="Q387" s="365"/>
      <c r="R387" s="366"/>
    </row>
    <row r="388" spans="5:18">
      <c r="E388" s="369"/>
      <c r="F388" s="369"/>
      <c r="G388" s="370"/>
      <c r="H388" s="377"/>
      <c r="I388" s="377"/>
      <c r="J388" s="378"/>
      <c r="K388" s="378"/>
      <c r="L388" s="370"/>
      <c r="M388" s="371"/>
      <c r="N388" s="371"/>
      <c r="O388" s="370"/>
      <c r="P388" s="369"/>
      <c r="Q388" s="369"/>
      <c r="R388" s="370"/>
    </row>
    <row r="389" spans="5:18">
      <c r="E389" s="373"/>
      <c r="F389" s="373"/>
      <c r="G389" s="373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</row>
    <row r="390" spans="5:18">
      <c r="E390" s="369"/>
      <c r="F390" s="369"/>
      <c r="G390" s="370"/>
      <c r="H390" s="377"/>
      <c r="I390" s="377"/>
      <c r="J390" s="378"/>
      <c r="K390" s="378"/>
      <c r="L390" s="370"/>
      <c r="M390" s="371"/>
      <c r="N390" s="371"/>
      <c r="O390" s="370"/>
      <c r="P390" s="369"/>
      <c r="Q390" s="369"/>
      <c r="R390" s="370"/>
    </row>
    <row r="391" spans="5:18">
      <c r="E391" s="365"/>
      <c r="F391" s="365"/>
      <c r="G391" s="366"/>
      <c r="H391" s="375"/>
      <c r="I391" s="375"/>
      <c r="J391" s="376"/>
      <c r="K391" s="376"/>
      <c r="L391" s="366"/>
      <c r="M391" s="367"/>
      <c r="N391" s="367"/>
      <c r="O391" s="366"/>
      <c r="P391" s="365"/>
      <c r="Q391" s="365"/>
      <c r="R391" s="366"/>
    </row>
    <row r="392" spans="5:18">
      <c r="E392" s="369"/>
      <c r="F392" s="369"/>
      <c r="G392" s="370"/>
      <c r="H392" s="377"/>
      <c r="I392" s="377"/>
      <c r="J392" s="374"/>
      <c r="K392" s="378"/>
      <c r="L392" s="370"/>
      <c r="M392" s="371"/>
      <c r="N392" s="371"/>
      <c r="O392" s="370"/>
      <c r="P392" s="369"/>
      <c r="Q392" s="369"/>
      <c r="R392" s="370"/>
    </row>
    <row r="393" spans="5:18">
      <c r="E393" s="365"/>
      <c r="F393" s="365"/>
      <c r="G393" s="366"/>
      <c r="H393" s="375"/>
      <c r="I393" s="375"/>
      <c r="J393" s="376"/>
      <c r="K393" s="376"/>
      <c r="L393" s="366"/>
      <c r="M393" s="367"/>
      <c r="N393" s="367"/>
      <c r="O393" s="366"/>
      <c r="P393" s="365"/>
      <c r="Q393" s="365"/>
      <c r="R393" s="366"/>
    </row>
    <row r="394" spans="5:18">
      <c r="E394" s="369"/>
      <c r="F394" s="369"/>
      <c r="G394" s="370"/>
      <c r="H394" s="377"/>
      <c r="I394" s="377"/>
      <c r="J394" s="378"/>
      <c r="K394" s="378"/>
      <c r="L394" s="370"/>
      <c r="M394" s="371"/>
      <c r="N394" s="371"/>
      <c r="O394" s="370"/>
      <c r="P394" s="369"/>
      <c r="Q394" s="369"/>
      <c r="R394" s="370"/>
    </row>
    <row r="395" spans="5:18">
      <c r="E395" s="373"/>
      <c r="F395" s="373"/>
      <c r="G395" s="373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</row>
    <row r="396" spans="5:18">
      <c r="E396" s="369"/>
      <c r="F396" s="369"/>
      <c r="G396" s="370"/>
      <c r="H396" s="377"/>
      <c r="I396" s="377"/>
      <c r="J396" s="378"/>
      <c r="K396" s="378"/>
      <c r="L396" s="370"/>
      <c r="M396" s="371"/>
      <c r="N396" s="371"/>
      <c r="O396" s="370"/>
      <c r="P396" s="369"/>
      <c r="Q396" s="369"/>
      <c r="R396" s="370"/>
    </row>
    <row r="397" spans="5:18">
      <c r="E397" s="365"/>
      <c r="F397" s="365"/>
      <c r="G397" s="366"/>
      <c r="H397" s="375"/>
      <c r="I397" s="375"/>
      <c r="J397" s="376"/>
      <c r="K397" s="376"/>
      <c r="L397" s="366"/>
      <c r="M397" s="367"/>
      <c r="N397" s="367"/>
      <c r="O397" s="366"/>
      <c r="P397" s="365"/>
      <c r="Q397" s="365"/>
      <c r="R397" s="366"/>
    </row>
    <row r="398" spans="5:18">
      <c r="E398" s="374"/>
      <c r="F398" s="374"/>
      <c r="G398" s="374"/>
      <c r="H398" s="374"/>
      <c r="I398" s="374"/>
      <c r="J398" s="374"/>
      <c r="K398" s="374"/>
      <c r="L398" s="374"/>
      <c r="M398" s="374"/>
      <c r="N398" s="374"/>
      <c r="O398" s="374"/>
      <c r="P398" s="374"/>
      <c r="Q398" s="374"/>
      <c r="R398" s="374"/>
    </row>
    <row r="399" spans="5:18">
      <c r="E399" s="365"/>
      <c r="F399" s="365"/>
      <c r="G399" s="366"/>
      <c r="H399" s="375"/>
      <c r="I399" s="375"/>
      <c r="J399" s="376"/>
      <c r="K399" s="376"/>
      <c r="L399" s="366"/>
      <c r="M399" s="367"/>
      <c r="N399" s="367"/>
      <c r="O399" s="366"/>
      <c r="P399" s="365"/>
      <c r="Q399" s="365"/>
      <c r="R399" s="366"/>
    </row>
    <row r="400" spans="5:18">
      <c r="E400" s="369"/>
      <c r="F400" s="369"/>
      <c r="G400" s="370"/>
      <c r="H400" s="377"/>
      <c r="I400" s="377"/>
      <c r="J400" s="378"/>
      <c r="K400" s="378"/>
      <c r="L400" s="370"/>
      <c r="M400" s="371"/>
      <c r="N400" s="371"/>
      <c r="O400" s="370"/>
      <c r="P400" s="369"/>
      <c r="Q400" s="369"/>
      <c r="R400" s="370"/>
    </row>
    <row r="401" spans="5:18">
      <c r="E401" s="365"/>
      <c r="F401" s="365"/>
      <c r="G401" s="366"/>
      <c r="H401" s="375"/>
      <c r="I401" s="375"/>
      <c r="J401" s="376"/>
      <c r="K401" s="376"/>
      <c r="L401" s="366"/>
      <c r="M401" s="367"/>
      <c r="N401" s="367"/>
      <c r="O401" s="366"/>
      <c r="P401" s="365"/>
      <c r="Q401" s="365"/>
      <c r="R401" s="366"/>
    </row>
    <row r="402" spans="5:18">
      <c r="E402" s="369"/>
      <c r="F402" s="369"/>
      <c r="G402" s="370"/>
      <c r="H402" s="377"/>
      <c r="I402" s="377"/>
      <c r="J402" s="378"/>
      <c r="K402" s="378"/>
      <c r="L402" s="370"/>
      <c r="M402" s="371"/>
      <c r="N402" s="371"/>
      <c r="O402" s="370"/>
      <c r="P402" s="369"/>
      <c r="Q402" s="369"/>
      <c r="R402" s="370"/>
    </row>
    <row r="403" spans="5:18">
      <c r="E403" s="365"/>
      <c r="F403" s="365"/>
      <c r="G403" s="366"/>
      <c r="H403" s="375"/>
      <c r="I403" s="375"/>
      <c r="J403" s="376"/>
      <c r="K403" s="376"/>
      <c r="L403" s="366"/>
      <c r="M403" s="367"/>
      <c r="N403" s="367"/>
      <c r="O403" s="366"/>
      <c r="P403" s="365"/>
      <c r="Q403" s="365"/>
      <c r="R403" s="366"/>
    </row>
    <row r="404" spans="5:18">
      <c r="E404" s="374"/>
      <c r="F404" s="374"/>
      <c r="G404" s="374"/>
      <c r="H404" s="374"/>
      <c r="I404" s="374"/>
      <c r="J404" s="374"/>
      <c r="K404" s="374"/>
      <c r="L404" s="374"/>
      <c r="M404" s="374"/>
      <c r="N404" s="374"/>
      <c r="O404" s="374"/>
      <c r="P404" s="374"/>
      <c r="Q404" s="374"/>
      <c r="R404" s="374"/>
    </row>
    <row r="405" spans="5:18">
      <c r="E405" s="365"/>
      <c r="F405" s="365"/>
      <c r="G405" s="366"/>
      <c r="H405" s="375"/>
      <c r="I405" s="375"/>
      <c r="J405" s="376"/>
      <c r="K405" s="376"/>
      <c r="L405" s="366"/>
      <c r="M405" s="367"/>
      <c r="N405" s="367"/>
      <c r="O405" s="366"/>
      <c r="P405" s="365"/>
      <c r="Q405" s="365"/>
      <c r="R405" s="366"/>
    </row>
    <row r="406" spans="5:18">
      <c r="E406" s="369"/>
      <c r="F406" s="369"/>
      <c r="G406" s="370"/>
      <c r="H406" s="377"/>
      <c r="I406" s="377"/>
      <c r="J406" s="378"/>
      <c r="K406" s="378"/>
      <c r="L406" s="370"/>
      <c r="M406" s="371"/>
      <c r="N406" s="371"/>
      <c r="O406" s="370"/>
      <c r="P406" s="369"/>
      <c r="Q406" s="369"/>
      <c r="R406" s="370"/>
    </row>
    <row r="407" spans="5:18">
      <c r="E407" s="365"/>
      <c r="F407" s="365"/>
      <c r="G407" s="366"/>
      <c r="H407" s="375"/>
      <c r="I407" s="375"/>
      <c r="J407" s="376"/>
      <c r="K407" s="376"/>
      <c r="L407" s="366"/>
      <c r="M407" s="367"/>
      <c r="N407" s="367"/>
      <c r="O407" s="366"/>
      <c r="P407" s="365"/>
      <c r="Q407" s="365"/>
      <c r="R407" s="366"/>
    </row>
    <row r="408" spans="5:18">
      <c r="E408" s="369"/>
      <c r="F408" s="369"/>
      <c r="G408" s="370"/>
      <c r="H408" s="377"/>
      <c r="I408" s="377"/>
      <c r="J408" s="378"/>
      <c r="K408" s="378"/>
      <c r="L408" s="370"/>
      <c r="M408" s="371"/>
      <c r="N408" s="371"/>
      <c r="O408" s="370"/>
      <c r="P408" s="369"/>
      <c r="Q408" s="369"/>
      <c r="R408" s="370"/>
    </row>
    <row r="409" spans="5:18">
      <c r="E409" s="365"/>
      <c r="F409" s="365"/>
      <c r="G409" s="366"/>
      <c r="H409" s="375"/>
      <c r="I409" s="375"/>
      <c r="J409" s="376"/>
      <c r="K409" s="376"/>
      <c r="L409" s="366"/>
      <c r="M409" s="367"/>
      <c r="N409" s="367"/>
      <c r="O409" s="366"/>
      <c r="P409" s="365"/>
      <c r="Q409" s="365"/>
      <c r="R409" s="366"/>
    </row>
    <row r="410" spans="5:18">
      <c r="E410" s="369"/>
      <c r="F410" s="369"/>
      <c r="G410" s="370"/>
      <c r="H410" s="377"/>
      <c r="I410" s="377"/>
      <c r="J410" s="378"/>
      <c r="K410" s="378"/>
      <c r="L410" s="370"/>
      <c r="M410" s="371"/>
      <c r="N410" s="371"/>
      <c r="O410" s="370"/>
      <c r="P410" s="369"/>
      <c r="Q410" s="369"/>
      <c r="R410" s="370"/>
    </row>
    <row r="411" spans="5:18">
      <c r="E411" s="365"/>
      <c r="F411" s="365"/>
      <c r="G411" s="366"/>
      <c r="H411" s="375"/>
      <c r="I411" s="375"/>
      <c r="J411" s="376"/>
      <c r="K411" s="376"/>
      <c r="L411" s="366"/>
      <c r="M411" s="367"/>
      <c r="N411" s="367"/>
      <c r="O411" s="366"/>
      <c r="P411" s="365"/>
      <c r="Q411" s="365"/>
      <c r="R411" s="366"/>
    </row>
    <row r="412" spans="5:18">
      <c r="E412" s="369"/>
      <c r="F412" s="369"/>
      <c r="G412" s="370"/>
      <c r="H412" s="377"/>
      <c r="I412" s="377"/>
      <c r="J412" s="378"/>
      <c r="K412" s="378"/>
      <c r="L412" s="370"/>
      <c r="M412" s="371"/>
      <c r="N412" s="371"/>
      <c r="O412" s="370"/>
      <c r="P412" s="369"/>
      <c r="Q412" s="369"/>
      <c r="R412" s="370"/>
    </row>
    <row r="413" spans="5:18">
      <c r="E413" s="365"/>
      <c r="F413" s="365"/>
      <c r="G413" s="366"/>
      <c r="H413" s="375"/>
      <c r="I413" s="375"/>
      <c r="J413" s="376"/>
      <c r="K413" s="376"/>
      <c r="L413" s="366"/>
      <c r="M413" s="367"/>
      <c r="N413" s="367"/>
      <c r="O413" s="366"/>
      <c r="P413" s="365"/>
      <c r="Q413" s="365"/>
      <c r="R413" s="366"/>
    </row>
    <row r="414" spans="5:18">
      <c r="E414" s="369"/>
      <c r="F414" s="369"/>
      <c r="G414" s="370"/>
      <c r="H414" s="377"/>
      <c r="I414" s="377"/>
      <c r="J414" s="378"/>
      <c r="K414" s="378"/>
      <c r="L414" s="370"/>
      <c r="M414" s="371"/>
      <c r="N414" s="371"/>
      <c r="O414" s="370"/>
      <c r="P414" s="369"/>
      <c r="Q414" s="369"/>
      <c r="R414" s="370"/>
    </row>
    <row r="415" spans="5:18">
      <c r="E415" s="365"/>
      <c r="F415" s="365"/>
      <c r="G415" s="366"/>
      <c r="H415" s="375"/>
      <c r="I415" s="375"/>
      <c r="J415" s="376"/>
      <c r="K415" s="376"/>
      <c r="L415" s="366"/>
      <c r="M415" s="367"/>
      <c r="N415" s="367"/>
      <c r="O415" s="366"/>
      <c r="P415" s="365"/>
      <c r="Q415" s="365"/>
      <c r="R415" s="366"/>
    </row>
    <row r="416" spans="5:18">
      <c r="E416" s="369"/>
      <c r="F416" s="369"/>
      <c r="G416" s="374"/>
      <c r="H416" s="377"/>
      <c r="I416" s="377"/>
      <c r="J416" s="378"/>
      <c r="K416" s="378"/>
      <c r="L416" s="374"/>
      <c r="M416" s="371"/>
      <c r="N416" s="371"/>
      <c r="O416" s="374"/>
      <c r="P416" s="369"/>
      <c r="Q416" s="369"/>
      <c r="R416" s="374"/>
    </row>
    <row r="417" spans="5:18">
      <c r="E417" s="365"/>
      <c r="F417" s="365"/>
      <c r="G417" s="366"/>
      <c r="H417" s="375"/>
      <c r="I417" s="375"/>
      <c r="J417" s="376"/>
      <c r="K417" s="376"/>
      <c r="L417" s="366"/>
      <c r="M417" s="367"/>
      <c r="N417" s="367"/>
      <c r="O417" s="366"/>
      <c r="P417" s="365"/>
      <c r="Q417" s="365"/>
      <c r="R417" s="366"/>
    </row>
    <row r="418" spans="5:18">
      <c r="E418" s="369"/>
      <c r="F418" s="369"/>
      <c r="G418" s="370"/>
      <c r="H418" s="377"/>
      <c r="I418" s="377"/>
      <c r="J418" s="378"/>
      <c r="K418" s="378"/>
      <c r="L418" s="370"/>
      <c r="M418" s="371"/>
      <c r="N418" s="371"/>
      <c r="O418" s="370"/>
      <c r="P418" s="369"/>
      <c r="Q418" s="369"/>
      <c r="R418" s="370"/>
    </row>
    <row r="419" spans="5:18">
      <c r="E419" s="373"/>
      <c r="F419" s="373"/>
      <c r="G419" s="373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</row>
    <row r="420" spans="5:18">
      <c r="E420" s="369"/>
      <c r="F420" s="369"/>
      <c r="G420" s="370"/>
      <c r="H420" s="377"/>
      <c r="I420" s="377"/>
      <c r="J420" s="378"/>
      <c r="K420" s="378"/>
      <c r="L420" s="370"/>
      <c r="M420" s="371"/>
      <c r="N420" s="371"/>
      <c r="O420" s="370"/>
      <c r="P420" s="369"/>
      <c r="Q420" s="369"/>
      <c r="R420" s="370"/>
    </row>
    <row r="421" spans="5:18">
      <c r="E421" s="365"/>
      <c r="F421" s="365"/>
      <c r="G421" s="366"/>
      <c r="H421" s="375"/>
      <c r="I421" s="375"/>
      <c r="J421" s="376"/>
      <c r="K421" s="376"/>
      <c r="L421" s="366"/>
      <c r="M421" s="367"/>
      <c r="N421" s="367"/>
      <c r="O421" s="366"/>
      <c r="P421" s="365"/>
      <c r="Q421" s="365"/>
      <c r="R421" s="366"/>
    </row>
    <row r="422" spans="5:18">
      <c r="E422" s="369"/>
      <c r="F422" s="369"/>
      <c r="G422" s="370"/>
      <c r="H422" s="377"/>
      <c r="I422" s="377"/>
      <c r="J422" s="378"/>
      <c r="K422" s="378"/>
      <c r="L422" s="370"/>
      <c r="M422" s="371"/>
      <c r="N422" s="371"/>
      <c r="O422" s="370"/>
      <c r="P422" s="369"/>
      <c r="Q422" s="369"/>
      <c r="R422" s="370"/>
    </row>
    <row r="423" spans="5:18">
      <c r="E423" s="365"/>
      <c r="F423" s="365"/>
      <c r="G423" s="366"/>
      <c r="H423" s="375"/>
      <c r="I423" s="375"/>
      <c r="J423" s="376"/>
      <c r="K423" s="376"/>
      <c r="L423" s="366"/>
      <c r="M423" s="367"/>
      <c r="N423" s="367"/>
      <c r="O423" s="366"/>
      <c r="P423" s="365"/>
      <c r="Q423" s="365"/>
      <c r="R423" s="366"/>
    </row>
    <row r="424" spans="5:18">
      <c r="E424" s="369"/>
      <c r="F424" s="369"/>
      <c r="G424" s="370"/>
      <c r="H424" s="377"/>
      <c r="I424" s="377"/>
      <c r="J424" s="378"/>
      <c r="K424" s="378"/>
      <c r="L424" s="370"/>
      <c r="M424" s="371"/>
      <c r="N424" s="371"/>
      <c r="O424" s="370"/>
      <c r="P424" s="369"/>
      <c r="Q424" s="369"/>
      <c r="R424" s="370"/>
    </row>
    <row r="425" spans="5:18">
      <c r="E425" s="373"/>
      <c r="F425" s="373"/>
      <c r="G425" s="373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</row>
    <row r="426" spans="5:18">
      <c r="E426" s="369"/>
      <c r="F426" s="369"/>
      <c r="G426" s="370"/>
      <c r="H426" s="377"/>
      <c r="I426" s="377"/>
      <c r="J426" s="378"/>
      <c r="K426" s="378"/>
      <c r="L426" s="370"/>
      <c r="M426" s="371"/>
      <c r="N426" s="371"/>
      <c r="O426" s="370"/>
      <c r="P426" s="369"/>
      <c r="Q426" s="369"/>
      <c r="R426" s="370"/>
    </row>
    <row r="427" spans="5:18">
      <c r="E427" s="365"/>
      <c r="F427" s="365"/>
      <c r="G427" s="366"/>
      <c r="H427" s="375"/>
      <c r="I427" s="375"/>
      <c r="J427" s="376"/>
      <c r="K427" s="376"/>
      <c r="L427" s="366"/>
      <c r="M427" s="367"/>
      <c r="N427" s="367"/>
      <c r="O427" s="366"/>
      <c r="P427" s="365"/>
      <c r="Q427" s="365"/>
      <c r="R427" s="366"/>
    </row>
    <row r="428" spans="5:18">
      <c r="E428" s="374"/>
      <c r="F428" s="374"/>
      <c r="G428" s="374"/>
      <c r="H428" s="374"/>
      <c r="I428" s="374"/>
      <c r="J428" s="374"/>
      <c r="K428" s="374"/>
      <c r="L428" s="374"/>
      <c r="M428" s="374"/>
      <c r="N428" s="374"/>
      <c r="O428" s="374"/>
      <c r="P428" s="374"/>
      <c r="Q428" s="374"/>
      <c r="R428" s="374"/>
    </row>
    <row r="429" spans="5:18">
      <c r="E429" s="365"/>
      <c r="F429" s="365"/>
      <c r="G429" s="366"/>
      <c r="H429" s="375"/>
      <c r="I429" s="375"/>
      <c r="J429" s="376"/>
      <c r="K429" s="376"/>
      <c r="L429" s="366"/>
      <c r="M429" s="367"/>
      <c r="N429" s="367"/>
      <c r="O429" s="366"/>
      <c r="P429" s="365"/>
      <c r="Q429" s="365"/>
      <c r="R429" s="366"/>
    </row>
    <row r="430" spans="5:18">
      <c r="E430" s="369"/>
      <c r="F430" s="369"/>
      <c r="G430" s="370"/>
      <c r="H430" s="377"/>
      <c r="I430" s="377"/>
      <c r="J430" s="378"/>
      <c r="K430" s="378"/>
      <c r="L430" s="370"/>
      <c r="M430" s="371"/>
      <c r="N430" s="371"/>
      <c r="O430" s="370"/>
      <c r="P430" s="369"/>
      <c r="Q430" s="369"/>
      <c r="R430" s="370"/>
    </row>
    <row r="431" spans="5:18">
      <c r="E431" s="365"/>
      <c r="F431" s="365"/>
      <c r="G431" s="366"/>
      <c r="H431" s="375"/>
      <c r="I431" s="375"/>
      <c r="J431" s="376"/>
      <c r="K431" s="376"/>
      <c r="L431" s="366"/>
      <c r="M431" s="367"/>
      <c r="N431" s="367"/>
      <c r="O431" s="366"/>
      <c r="P431" s="365"/>
      <c r="Q431" s="365"/>
      <c r="R431" s="366"/>
    </row>
    <row r="432" spans="5:18">
      <c r="E432" s="369"/>
      <c r="F432" s="369"/>
      <c r="G432" s="370"/>
      <c r="H432" s="377"/>
      <c r="I432" s="377"/>
      <c r="J432" s="378"/>
      <c r="K432" s="378"/>
      <c r="L432" s="370"/>
      <c r="M432" s="371"/>
      <c r="N432" s="371"/>
      <c r="O432" s="370"/>
      <c r="P432" s="369"/>
      <c r="Q432" s="369"/>
      <c r="R432" s="370"/>
    </row>
    <row r="433" spans="5:18">
      <c r="E433" s="365"/>
      <c r="F433" s="365"/>
      <c r="G433" s="366"/>
      <c r="H433" s="375"/>
      <c r="I433" s="375"/>
      <c r="J433" s="376"/>
      <c r="K433" s="376"/>
      <c r="L433" s="366"/>
      <c r="M433" s="367"/>
      <c r="N433" s="367"/>
      <c r="O433" s="366"/>
      <c r="P433" s="365"/>
      <c r="Q433" s="365"/>
      <c r="R433" s="366"/>
    </row>
    <row r="434" spans="5:18">
      <c r="E434" s="374"/>
      <c r="F434" s="374"/>
      <c r="G434" s="374"/>
      <c r="H434" s="374"/>
      <c r="I434" s="374"/>
      <c r="J434" s="374"/>
      <c r="K434" s="374"/>
      <c r="L434" s="374"/>
      <c r="M434" s="374"/>
      <c r="N434" s="374"/>
      <c r="O434" s="374"/>
      <c r="P434" s="374"/>
      <c r="Q434" s="374"/>
      <c r="R434" s="374"/>
    </row>
    <row r="435" spans="5:18">
      <c r="E435" s="365"/>
      <c r="F435" s="365"/>
      <c r="G435" s="366"/>
      <c r="H435" s="375"/>
      <c r="I435" s="375"/>
      <c r="J435" s="376"/>
      <c r="K435" s="376"/>
      <c r="L435" s="366"/>
      <c r="M435" s="367"/>
      <c r="N435" s="367"/>
      <c r="O435" s="366"/>
      <c r="P435" s="365"/>
      <c r="Q435" s="365"/>
      <c r="R435" s="366"/>
    </row>
    <row r="436" spans="5:18">
      <c r="E436" s="369"/>
      <c r="F436" s="369"/>
      <c r="G436" s="370"/>
      <c r="H436" s="377"/>
      <c r="I436" s="377"/>
      <c r="J436" s="378"/>
      <c r="K436" s="378"/>
      <c r="L436" s="370"/>
      <c r="M436" s="371"/>
      <c r="N436" s="371"/>
      <c r="O436" s="370"/>
      <c r="P436" s="369"/>
      <c r="Q436" s="369"/>
      <c r="R436" s="370"/>
    </row>
    <row r="437" spans="5:18">
      <c r="E437" s="365"/>
      <c r="F437" s="365"/>
      <c r="G437" s="366"/>
      <c r="H437" s="375"/>
      <c r="I437" s="375"/>
      <c r="J437" s="376"/>
      <c r="K437" s="376"/>
      <c r="L437" s="366"/>
      <c r="M437" s="367"/>
      <c r="N437" s="367"/>
      <c r="O437" s="366"/>
      <c r="P437" s="365"/>
      <c r="Q437" s="365"/>
      <c r="R437" s="366"/>
    </row>
    <row r="438" spans="5:18">
      <c r="E438" s="369"/>
      <c r="F438" s="369"/>
      <c r="G438" s="370"/>
      <c r="H438" s="377"/>
      <c r="I438" s="377"/>
      <c r="J438" s="378"/>
      <c r="K438" s="378"/>
      <c r="L438" s="370"/>
      <c r="M438" s="371"/>
      <c r="N438" s="371"/>
      <c r="O438" s="370"/>
      <c r="P438" s="369"/>
      <c r="Q438" s="369"/>
      <c r="R438" s="370"/>
    </row>
    <row r="439" spans="5:18">
      <c r="E439" s="365"/>
      <c r="F439" s="365"/>
      <c r="G439" s="366"/>
      <c r="H439" s="375"/>
      <c r="I439" s="375"/>
      <c r="J439" s="376"/>
      <c r="K439" s="376"/>
      <c r="L439" s="366"/>
      <c r="M439" s="367"/>
      <c r="N439" s="367"/>
      <c r="O439" s="366"/>
      <c r="P439" s="365"/>
      <c r="Q439" s="365"/>
      <c r="R439" s="366"/>
    </row>
    <row r="440" spans="5:18">
      <c r="E440" s="369"/>
      <c r="F440" s="369"/>
      <c r="G440" s="370"/>
      <c r="H440" s="377"/>
      <c r="I440" s="377"/>
      <c r="J440" s="378"/>
      <c r="K440" s="378"/>
      <c r="L440" s="370"/>
      <c r="M440" s="371"/>
      <c r="N440" s="371"/>
      <c r="O440" s="370"/>
      <c r="P440" s="369"/>
      <c r="Q440" s="369"/>
      <c r="R440" s="370"/>
    </row>
    <row r="441" spans="5:18">
      <c r="E441" s="365"/>
      <c r="F441" s="365"/>
      <c r="G441" s="366"/>
      <c r="H441" s="375"/>
      <c r="I441" s="375"/>
      <c r="J441" s="376"/>
      <c r="K441" s="376"/>
      <c r="L441" s="366"/>
      <c r="M441" s="367"/>
      <c r="N441" s="367"/>
      <c r="O441" s="366"/>
      <c r="P441" s="365"/>
      <c r="Q441" s="365"/>
      <c r="R441" s="366"/>
    </row>
    <row r="442" spans="5:18">
      <c r="E442" s="369"/>
      <c r="F442" s="369"/>
      <c r="G442" s="370"/>
      <c r="H442" s="377"/>
      <c r="I442" s="377"/>
      <c r="J442" s="378"/>
      <c r="K442" s="378"/>
      <c r="L442" s="370"/>
      <c r="M442" s="371"/>
      <c r="N442" s="371"/>
      <c r="O442" s="370"/>
      <c r="P442" s="369"/>
      <c r="Q442" s="369"/>
      <c r="R442" s="370"/>
    </row>
    <row r="443" spans="5:18">
      <c r="E443" s="365"/>
      <c r="F443" s="365"/>
      <c r="G443" s="366"/>
      <c r="H443" s="375"/>
      <c r="I443" s="375"/>
      <c r="J443" s="376"/>
      <c r="K443" s="376"/>
      <c r="L443" s="366"/>
      <c r="M443" s="367"/>
      <c r="N443" s="367"/>
      <c r="O443" s="366"/>
      <c r="P443" s="365"/>
      <c r="Q443" s="365"/>
      <c r="R443" s="366"/>
    </row>
    <row r="444" spans="5:18">
      <c r="E444" s="369"/>
      <c r="F444" s="369"/>
      <c r="G444" s="370"/>
      <c r="H444" s="377"/>
      <c r="I444" s="377"/>
      <c r="J444" s="378"/>
      <c r="K444" s="378"/>
      <c r="L444" s="370"/>
      <c r="M444" s="371"/>
      <c r="N444" s="371"/>
      <c r="O444" s="370"/>
      <c r="P444" s="369"/>
      <c r="Q444" s="369"/>
      <c r="R444" s="370"/>
    </row>
    <row r="445" spans="5:18">
      <c r="E445" s="365"/>
      <c r="F445" s="365"/>
      <c r="G445" s="366"/>
      <c r="H445" s="375"/>
      <c r="I445" s="375"/>
      <c r="J445" s="376"/>
      <c r="K445" s="376"/>
      <c r="L445" s="366"/>
      <c r="M445" s="367"/>
      <c r="N445" s="367"/>
      <c r="O445" s="366"/>
      <c r="P445" s="365"/>
      <c r="Q445" s="365"/>
      <c r="R445" s="366"/>
    </row>
    <row r="446" spans="5:18">
      <c r="E446" s="369"/>
      <c r="F446" s="369"/>
      <c r="G446" s="374"/>
      <c r="H446" s="377"/>
      <c r="I446" s="377"/>
      <c r="J446" s="378"/>
      <c r="K446" s="378"/>
      <c r="L446" s="374"/>
      <c r="M446" s="371"/>
      <c r="N446" s="371"/>
      <c r="O446" s="374"/>
      <c r="P446" s="369"/>
      <c r="Q446" s="369"/>
      <c r="R446" s="374"/>
    </row>
    <row r="447" spans="5:18">
      <c r="E447" s="365"/>
      <c r="F447" s="365"/>
      <c r="G447" s="366"/>
      <c r="H447" s="375"/>
      <c r="I447" s="375"/>
      <c r="J447" s="376"/>
      <c r="K447" s="376"/>
      <c r="L447" s="366"/>
      <c r="M447" s="367"/>
      <c r="N447" s="367"/>
      <c r="O447" s="366"/>
      <c r="P447" s="365"/>
      <c r="Q447" s="365"/>
      <c r="R447" s="366"/>
    </row>
    <row r="448" spans="5:18">
      <c r="E448" s="369"/>
      <c r="F448" s="369"/>
      <c r="G448" s="370"/>
      <c r="H448" s="377"/>
      <c r="I448" s="377"/>
      <c r="J448" s="378"/>
      <c r="K448" s="378"/>
      <c r="L448" s="370"/>
      <c r="M448" s="371"/>
      <c r="N448" s="371"/>
      <c r="O448" s="370"/>
      <c r="P448" s="369"/>
      <c r="Q448" s="369"/>
      <c r="R448" s="370"/>
    </row>
    <row r="449" spans="5:18">
      <c r="E449" s="373"/>
      <c r="F449" s="373"/>
      <c r="G449" s="373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</row>
    <row r="450" spans="5:18">
      <c r="E450" s="369"/>
      <c r="F450" s="369"/>
      <c r="G450" s="370"/>
      <c r="H450" s="377"/>
      <c r="I450" s="377"/>
      <c r="J450" s="378"/>
      <c r="K450" s="378"/>
      <c r="L450" s="370"/>
      <c r="M450" s="371"/>
      <c r="N450" s="371"/>
      <c r="O450" s="370"/>
      <c r="P450" s="369"/>
      <c r="Q450" s="369"/>
      <c r="R450" s="370"/>
    </row>
    <row r="451" spans="5:18">
      <c r="E451" s="365"/>
      <c r="F451" s="365"/>
      <c r="G451" s="366"/>
      <c r="H451" s="375"/>
      <c r="I451" s="375"/>
      <c r="J451" s="376"/>
      <c r="K451" s="376"/>
      <c r="L451" s="366"/>
      <c r="M451" s="367"/>
      <c r="N451" s="367"/>
      <c r="O451" s="366"/>
      <c r="P451" s="365"/>
      <c r="Q451" s="365"/>
      <c r="R451" s="366"/>
    </row>
    <row r="452" spans="5:18">
      <c r="E452" s="369"/>
      <c r="F452" s="369"/>
      <c r="G452" s="370"/>
      <c r="H452" s="377"/>
      <c r="I452" s="377"/>
      <c r="J452" s="378"/>
      <c r="K452" s="378"/>
      <c r="L452" s="370"/>
      <c r="M452" s="371"/>
      <c r="N452" s="371"/>
      <c r="O452" s="370"/>
      <c r="P452" s="369"/>
      <c r="Q452" s="369"/>
      <c r="R452" s="370"/>
    </row>
    <row r="453" spans="5:18">
      <c r="E453" s="365"/>
      <c r="F453" s="365"/>
      <c r="G453" s="366"/>
      <c r="H453" s="375"/>
      <c r="I453" s="375"/>
      <c r="J453" s="376"/>
      <c r="K453" s="376"/>
      <c r="L453" s="366"/>
      <c r="M453" s="367"/>
      <c r="N453" s="367"/>
      <c r="O453" s="366"/>
      <c r="P453" s="365"/>
      <c r="Q453" s="365"/>
      <c r="R453" s="366"/>
    </row>
    <row r="454" spans="5:18">
      <c r="E454" s="369"/>
      <c r="F454" s="369"/>
      <c r="G454" s="370"/>
      <c r="H454" s="377"/>
      <c r="I454" s="377"/>
      <c r="J454" s="378"/>
      <c r="K454" s="378"/>
      <c r="L454" s="370"/>
      <c r="M454" s="371"/>
      <c r="N454" s="371"/>
      <c r="O454" s="370"/>
      <c r="P454" s="369"/>
      <c r="Q454" s="369"/>
      <c r="R454" s="370"/>
    </row>
    <row r="455" spans="5:18">
      <c r="E455" s="373"/>
      <c r="F455" s="373"/>
      <c r="G455" s="373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</row>
    <row r="456" spans="5:18">
      <c r="E456" s="369"/>
      <c r="F456" s="369"/>
      <c r="G456" s="370"/>
      <c r="H456" s="377"/>
      <c r="I456" s="377"/>
      <c r="J456" s="378"/>
      <c r="K456" s="378"/>
      <c r="L456" s="370"/>
      <c r="M456" s="371"/>
      <c r="N456" s="371"/>
      <c r="O456" s="370"/>
      <c r="P456" s="369"/>
      <c r="Q456" s="369"/>
      <c r="R456" s="370"/>
    </row>
    <row r="457" spans="5:18">
      <c r="E457" s="365"/>
      <c r="F457" s="365"/>
      <c r="G457" s="366"/>
      <c r="H457" s="375"/>
      <c r="I457" s="375"/>
      <c r="J457" s="376"/>
      <c r="K457" s="376"/>
      <c r="L457" s="366"/>
      <c r="M457" s="367"/>
      <c r="N457" s="367"/>
      <c r="O457" s="366"/>
      <c r="P457" s="365"/>
      <c r="Q457" s="365"/>
      <c r="R457" s="366"/>
    </row>
  </sheetData>
  <mergeCells count="35">
    <mergeCell ref="C48:C50"/>
    <mergeCell ref="C51:C53"/>
    <mergeCell ref="C42:C44"/>
    <mergeCell ref="C36:C38"/>
    <mergeCell ref="C39:C41"/>
    <mergeCell ref="C45:C47"/>
    <mergeCell ref="A18:A26"/>
    <mergeCell ref="B18:B20"/>
    <mergeCell ref="B21:B23"/>
    <mergeCell ref="C21:C23"/>
    <mergeCell ref="B24:B26"/>
    <mergeCell ref="C24:C26"/>
    <mergeCell ref="C18:C20"/>
    <mergeCell ref="A9:A17"/>
    <mergeCell ref="B9:B11"/>
    <mergeCell ref="C9:C11"/>
    <mergeCell ref="B12:B14"/>
    <mergeCell ref="C12:C14"/>
    <mergeCell ref="B15:B17"/>
    <mergeCell ref="C15:C17"/>
    <mergeCell ref="A27:A35"/>
    <mergeCell ref="B27:B29"/>
    <mergeCell ref="C27:C29"/>
    <mergeCell ref="B30:B32"/>
    <mergeCell ref="C30:C32"/>
    <mergeCell ref="B33:B35"/>
    <mergeCell ref="C33:C35"/>
    <mergeCell ref="A36:A44"/>
    <mergeCell ref="B36:B38"/>
    <mergeCell ref="B39:B41"/>
    <mergeCell ref="B42:B44"/>
    <mergeCell ref="A45:A53"/>
    <mergeCell ref="B45:B47"/>
    <mergeCell ref="B48:B50"/>
    <mergeCell ref="B51:B53"/>
  </mergeCells>
  <pageMargins left="0.7" right="0.7" top="0.75" bottom="0.75" header="0.3" footer="0.3"/>
  <colBreaks count="1" manualBreakCount="1">
    <brk id="5" max="1048575" man="1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8BA2-B2D6-4B65-899E-B01B80620F3F}">
  <dimension ref="A1"/>
  <sheetViews>
    <sheetView workbookViewId="0">
      <selection activeCell="D12" sqref="D12"/>
    </sheetView>
  </sheetViews>
  <sheetFormatPr defaultRowHeight="13.2"/>
  <sheetData/>
  <sheetProtection algorithmName="SHA-512" hashValue="tcbaR3mnz0PKHRSuIW8QNBTem2WjtAw+Tpu8wz0yi4N1bXD6iLWTBXqGDvWxWE6NIQduDE9j7FQCNgc13TFJvg==" saltValue="mjP3BQcACjtMHxvrdRMfJA==" spinCount="100000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6F7D-71EC-423E-97F1-21446F69294C}">
  <sheetPr>
    <tabColor rgb="FF002776"/>
    <pageSetUpPr fitToPage="1"/>
  </sheetPr>
  <dimension ref="G2:M22"/>
  <sheetViews>
    <sheetView showGridLines="0" tabSelected="1" zoomScale="85" zoomScaleNormal="85" workbookViewId="0">
      <selection activeCell="F24" sqref="F24"/>
    </sheetView>
  </sheetViews>
  <sheetFormatPr defaultColWidth="8.77734375" defaultRowHeight="14.4"/>
  <cols>
    <col min="1" max="1" width="8.77734375" style="4"/>
    <col min="2" max="2" width="45" style="4" bestFit="1" customWidth="1"/>
    <col min="3" max="3" width="8.77734375" style="4"/>
    <col min="4" max="4" width="51.77734375" style="4" customWidth="1"/>
    <col min="5" max="7" width="8.77734375" style="4"/>
    <col min="8" max="8" width="34.77734375" style="4" customWidth="1"/>
    <col min="9" max="16384" width="8.77734375" style="4"/>
  </cols>
  <sheetData>
    <row r="2" spans="7:13" ht="15" thickBot="1"/>
    <row r="3" spans="7:13" ht="24" thickBot="1">
      <c r="G3" s="525" t="s">
        <v>250</v>
      </c>
      <c r="H3" s="526"/>
      <c r="I3" s="526"/>
      <c r="J3" s="527"/>
      <c r="K3" s="5"/>
      <c r="L3" s="5"/>
      <c r="M3" s="5"/>
    </row>
    <row r="4" spans="7:13" ht="15.6">
      <c r="G4" s="203"/>
      <c r="H4" s="203"/>
      <c r="I4" s="203"/>
      <c r="J4" s="203"/>
    </row>
    <row r="5" spans="7:13" ht="15.6">
      <c r="G5" s="203"/>
      <c r="H5" s="203" t="s">
        <v>469</v>
      </c>
      <c r="I5" s="203"/>
      <c r="J5" s="203"/>
    </row>
    <row r="6" spans="7:13" ht="15.6">
      <c r="G6" s="203"/>
      <c r="H6" s="203" t="s">
        <v>470</v>
      </c>
      <c r="I6" s="203"/>
      <c r="J6" s="203"/>
    </row>
    <row r="7" spans="7:13" ht="15.6">
      <c r="G7" s="203"/>
      <c r="H7" s="203" t="s">
        <v>471</v>
      </c>
      <c r="I7" s="203"/>
      <c r="J7" s="203"/>
    </row>
    <row r="8" spans="7:13">
      <c r="I8" s="6"/>
      <c r="J8" s="6"/>
      <c r="K8" s="6"/>
    </row>
    <row r="9" spans="7:13" ht="15" thickBot="1">
      <c r="H9" s="7" t="s">
        <v>251</v>
      </c>
    </row>
    <row r="10" spans="7:13" ht="15.6">
      <c r="H10" s="202" t="s">
        <v>252</v>
      </c>
      <c r="I10" s="203"/>
    </row>
    <row r="11" spans="7:13" ht="15.6">
      <c r="H11" s="202" t="s">
        <v>253</v>
      </c>
      <c r="I11" s="203"/>
    </row>
    <row r="12" spans="7:13" ht="15.6">
      <c r="H12" s="202" t="s">
        <v>254</v>
      </c>
      <c r="I12" s="203"/>
    </row>
    <row r="13" spans="7:13" ht="15.6">
      <c r="H13" s="202" t="s">
        <v>255</v>
      </c>
      <c r="I13" s="203"/>
    </row>
    <row r="14" spans="7:13" ht="15.6">
      <c r="H14" s="202" t="s">
        <v>256</v>
      </c>
      <c r="I14" s="203"/>
    </row>
    <row r="15" spans="7:13" ht="15.6">
      <c r="H15" s="203"/>
    </row>
    <row r="16" spans="7:13" ht="15.6" hidden="1">
      <c r="H16" s="204" t="s">
        <v>257</v>
      </c>
      <c r="I16" s="203"/>
    </row>
    <row r="17" spans="8:9" ht="15.6" hidden="1">
      <c r="H17" s="202" t="s">
        <v>258</v>
      </c>
      <c r="I17" s="203"/>
    </row>
    <row r="18" spans="8:9" ht="15.6" hidden="1">
      <c r="H18" s="204" t="s">
        <v>259</v>
      </c>
      <c r="I18" s="203"/>
    </row>
    <row r="19" spans="8:9" ht="15.6">
      <c r="H19" s="202" t="s">
        <v>260</v>
      </c>
      <c r="I19" s="203"/>
    </row>
    <row r="20" spans="8:9" ht="15.6" hidden="1">
      <c r="H20" s="202" t="s">
        <v>261</v>
      </c>
      <c r="I20" s="203"/>
    </row>
    <row r="21" spans="8:9" ht="15.6">
      <c r="I21" s="203"/>
    </row>
    <row r="22" spans="8:9" ht="15.6">
      <c r="I22" s="203"/>
    </row>
  </sheetData>
  <mergeCells count="1">
    <mergeCell ref="G3:J3"/>
  </mergeCells>
  <hyperlinks>
    <hyperlink ref="H10" location="'TOTAL U.S. MULO+ with C'!A1" display="TOTAL U.S. MULO+ with C" xr:uid="{50511709-BD5A-47F0-9A42-4CCB8D090F4F}"/>
    <hyperlink ref="H11" location="'TOTAL U.S. MULO+'!A1" display="TOTAL U.S. MULO+" xr:uid="{4222841A-19B8-48DB-A91B-E6AA241BF035}"/>
    <hyperlink ref="H12" location="'TOTAL U.S. FOOD'!A1" display="TOTAL U.S. FOOD" xr:uid="{804075D9-7154-4558-AE6B-AB7570678FB1}"/>
    <hyperlink ref="H13" location="'TOTAL U.S. CONVENIENCE'!A1" display="TOTAL U.S. CONVENIENCE" xr:uid="{5E6D8770-F908-4528-80A3-57B8D2825F9E}"/>
    <hyperlink ref="H14" location="'TOTAL U.S. ALL OTHER OUTLETS'!A1" display="TOTAL U.S. ALL OTHER OUTLETS" xr:uid="{CB8AB229-7BA4-4ED1-A6B1-27F31AF5CDA0}"/>
    <hyperlink ref="H16" location="'TOP PERFORMERS'!A1" display="'TOP PERFORMERS'!A1" xr:uid="{A3829F5D-B4E9-4DF6-A104-7F95812524C0}"/>
    <hyperlink ref="H17" location="'CIRCANA STANDARD REGIONS'!A1" display="CIRCANA STANDARD REGIONS" xr:uid="{75BEB654-5F53-4E70-91BE-827362AA1A0B}"/>
    <hyperlink ref="H18" location="'WALMART REGIONS'!A1" display="'WALMART REGIONS'!A1" xr:uid="{E5E76568-CDDC-4C06-85DE-4581712B2E63}"/>
    <hyperlink ref="H19" location="'CIRCANA REGIONS &amp; MARKETS'!A1" display="CIRCANA STANDARD REGIONS &amp; MARKETS" xr:uid="{7C566A08-6106-46A6-864F-E64EC922DEF9}"/>
    <hyperlink ref="H20" location="'DMI CUSTOM REGIONS &amp; MARKETS'!A1" display="DMI CUSTOM REGIONS &amp; MARKETS" xr:uid="{04C093F4-B9F6-4EF6-8F79-5FA30985A5CE}"/>
  </hyperlinks>
  <pageMargins left="0.7" right="0.7" top="0.75" bottom="0.75" header="0.3" footer="0.3"/>
  <pageSetup scale="7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ACED-3FEE-4C42-90EB-BDE6A384EF2C}">
  <sheetPr>
    <tabColor rgb="FFC00000"/>
    <pageSetUpPr fitToPage="1"/>
  </sheetPr>
  <dimension ref="A1:T331"/>
  <sheetViews>
    <sheetView showGridLines="0" zoomScale="70" zoomScaleNormal="70" workbookViewId="0">
      <selection activeCell="S27" sqref="S27"/>
    </sheetView>
  </sheetViews>
  <sheetFormatPr defaultColWidth="9.21875" defaultRowHeight="14.4"/>
  <cols>
    <col min="1" max="1" width="9.21875" style="9"/>
    <col min="2" max="2" width="19.77734375" style="9" bestFit="1" customWidth="1"/>
    <col min="3" max="3" width="35.44140625" style="8" bestFit="1" customWidth="1"/>
    <col min="4" max="4" width="16.33203125" style="9" bestFit="1" customWidth="1"/>
    <col min="5" max="5" width="14.5546875" style="9" bestFit="1" customWidth="1"/>
    <col min="6" max="6" width="11.33203125" style="388" bestFit="1" customWidth="1"/>
    <col min="7" max="7" width="9" style="10" customWidth="1"/>
    <col min="8" max="8" width="7.44140625" style="10" customWidth="1"/>
    <col min="9" max="9" width="9" style="395" customWidth="1"/>
    <col min="10" max="10" width="9.6640625" style="395" bestFit="1" customWidth="1"/>
    <col min="11" max="11" width="11.77734375" style="388" bestFit="1" customWidth="1"/>
    <col min="12" max="12" width="20.77734375" style="433" bestFit="1" customWidth="1"/>
    <col min="13" max="13" width="19.5546875" style="433" bestFit="1" customWidth="1"/>
    <col min="14" max="14" width="11.77734375" style="388" bestFit="1" customWidth="1"/>
    <col min="15" max="15" width="16.33203125" style="9" bestFit="1" customWidth="1"/>
    <col min="16" max="16" width="14" style="9" bestFit="1" customWidth="1"/>
    <col min="17" max="17" width="11.33203125" style="388" bestFit="1" customWidth="1"/>
    <col min="18" max="16384" width="9.21875" style="9"/>
  </cols>
  <sheetData>
    <row r="1" spans="1:17">
      <c r="A1" s="8"/>
      <c r="B1" s="8"/>
    </row>
    <row r="2" spans="1:17" ht="23.4">
      <c r="B2" s="540" t="s">
        <v>250</v>
      </c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</row>
    <row r="3" spans="1:17">
      <c r="B3" s="534" t="s">
        <v>262</v>
      </c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</row>
    <row r="4" spans="1:17" ht="15" thickBot="1">
      <c r="B4" s="534" t="str">
        <f>'HOME PAGE'!H5</f>
        <v>4 WEEKS ENDING 5-17-2026</v>
      </c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</row>
    <row r="5" spans="1:17">
      <c r="D5" s="535" t="s">
        <v>263</v>
      </c>
      <c r="E5" s="536"/>
      <c r="F5" s="537"/>
      <c r="G5" s="538" t="s">
        <v>264</v>
      </c>
      <c r="H5" s="537"/>
      <c r="I5" s="538" t="s">
        <v>265</v>
      </c>
      <c r="J5" s="536"/>
      <c r="K5" s="539"/>
      <c r="L5" s="535" t="s">
        <v>266</v>
      </c>
      <c r="M5" s="536"/>
      <c r="N5" s="537"/>
      <c r="O5" s="538" t="s">
        <v>267</v>
      </c>
      <c r="P5" s="536"/>
      <c r="Q5" s="537"/>
    </row>
    <row r="6" spans="1:17" s="11" customFormat="1" ht="43.8" thickBot="1">
      <c r="C6" s="12"/>
      <c r="D6" s="234" t="s">
        <v>268</v>
      </c>
      <c r="E6" s="235" t="s">
        <v>269</v>
      </c>
      <c r="F6" s="480" t="s">
        <v>270</v>
      </c>
      <c r="G6" s="237" t="s">
        <v>268</v>
      </c>
      <c r="H6" s="236" t="s">
        <v>269</v>
      </c>
      <c r="I6" s="416" t="s">
        <v>268</v>
      </c>
      <c r="J6" s="396" t="s">
        <v>269</v>
      </c>
      <c r="K6" s="494" t="s">
        <v>270</v>
      </c>
      <c r="L6" s="432" t="s">
        <v>268</v>
      </c>
      <c r="M6" s="396" t="s">
        <v>269</v>
      </c>
      <c r="N6" s="480" t="s">
        <v>270</v>
      </c>
      <c r="O6" s="237" t="s">
        <v>268</v>
      </c>
      <c r="P6" s="238" t="s">
        <v>269</v>
      </c>
      <c r="Q6" s="480" t="s">
        <v>270</v>
      </c>
    </row>
    <row r="7" spans="1:17" ht="15" thickBot="1">
      <c r="C7" s="149" t="s">
        <v>271</v>
      </c>
      <c r="D7" s="154">
        <f>SubSegments!D9</f>
        <v>315457801.98515052</v>
      </c>
      <c r="E7" s="155">
        <f>SubSegments!E9</f>
        <v>5538470.9946092367</v>
      </c>
      <c r="F7" s="164">
        <f>SubSegments!F9</f>
        <v>1.7870685823009443E-2</v>
      </c>
      <c r="G7" s="180">
        <f>SubSegments!G9</f>
        <v>100</v>
      </c>
      <c r="H7" s="190">
        <f>SubSegments!H9</f>
        <v>2.8421709430404007E-14</v>
      </c>
      <c r="I7" s="417">
        <f>SubSegments!I9</f>
        <v>2.2984516617246031</v>
      </c>
      <c r="J7" s="397">
        <f>SubSegments!J9</f>
        <v>2.9744809053928734E-3</v>
      </c>
      <c r="K7" s="495">
        <f>SubSegments!K9</f>
        <v>1.2958006859085135E-3</v>
      </c>
      <c r="L7" s="434">
        <f>SubSegments!L9</f>
        <v>725064509.17675996</v>
      </c>
      <c r="M7" s="397">
        <f>SubSegments!M9</f>
        <v>13651756.993216515</v>
      </c>
      <c r="N7" s="176">
        <f>SubSegments!N9</f>
        <v>1.9189643355864924E-2</v>
      </c>
      <c r="O7" s="168">
        <f>SubSegments!O9</f>
        <v>161901057.89442211</v>
      </c>
      <c r="P7" s="155">
        <f>SubSegments!P9</f>
        <v>5108454.9714019895</v>
      </c>
      <c r="Q7" s="176">
        <f>SubSegments!Q9</f>
        <v>3.2580969230481288E-2</v>
      </c>
    </row>
    <row r="8" spans="1:17">
      <c r="B8" s="541" t="s">
        <v>272</v>
      </c>
      <c r="C8" s="28" t="s">
        <v>26</v>
      </c>
      <c r="D8" s="241">
        <f>SubSegments!D10</f>
        <v>462449.36845567654</v>
      </c>
      <c r="E8" s="242">
        <f>SubSegments!E10</f>
        <v>64096.226696145604</v>
      </c>
      <c r="F8" s="481">
        <f>SubSegments!F10</f>
        <v>0.16090302793403799</v>
      </c>
      <c r="G8" s="244">
        <f>SubSegments!G10</f>
        <v>0.14659626915090385</v>
      </c>
      <c r="H8" s="245">
        <f>SubSegments!H10</f>
        <v>1.806180810701094E-2</v>
      </c>
      <c r="I8" s="418">
        <f>SubSegments!I10</f>
        <v>4.4673827154378589</v>
      </c>
      <c r="J8" s="398">
        <f>SubSegments!J10</f>
        <v>0.22677675637801809</v>
      </c>
      <c r="K8" s="496">
        <f>SubSegments!K10</f>
        <v>5.3477441329704542E-2</v>
      </c>
      <c r="L8" s="435">
        <f>SubSegments!L10</f>
        <v>2065938.3154040433</v>
      </c>
      <c r="M8" s="398">
        <f>SubSegments!M10</f>
        <v>376679.60864836676</v>
      </c>
      <c r="N8" s="510">
        <f>SubSegments!N10</f>
        <v>0.22298515149985684</v>
      </c>
      <c r="O8" s="248">
        <f>SubSegments!O10</f>
        <v>518155.30296526931</v>
      </c>
      <c r="P8" s="242">
        <f>SubSegments!P10</f>
        <v>97616.066852931865</v>
      </c>
      <c r="Q8" s="510">
        <f>SubSegments!Q10</f>
        <v>0.23212118744338986</v>
      </c>
    </row>
    <row r="9" spans="1:17">
      <c r="B9" s="542"/>
      <c r="C9" s="28" t="s">
        <v>273</v>
      </c>
      <c r="D9" s="249">
        <f>SubSegments!D11</f>
        <v>16399949.76898901</v>
      </c>
      <c r="E9" s="250">
        <f>SubSegments!E11</f>
        <v>-1183250.4546625856</v>
      </c>
      <c r="F9" s="482">
        <f>SubSegments!F11</f>
        <v>-6.7294374153287886E-2</v>
      </c>
      <c r="G9" s="252">
        <f>SubSegments!G11</f>
        <v>5.1987776703525634</v>
      </c>
      <c r="H9" s="253">
        <f>SubSegments!H11</f>
        <v>-0.47469876864640614</v>
      </c>
      <c r="I9" s="419">
        <f>SubSegments!I11</f>
        <v>2.603894751915655</v>
      </c>
      <c r="J9" s="399">
        <f>SubSegments!J11</f>
        <v>3.6102619144983805E-2</v>
      </c>
      <c r="K9" s="497">
        <f>SubSegments!K11</f>
        <v>1.4059790387327322E-2</v>
      </c>
      <c r="L9" s="436">
        <f>SubSegments!L11</f>
        <v>42703743.135150842</v>
      </c>
      <c r="M9" s="399">
        <f>SubSegments!M11</f>
        <v>-2446260.068073228</v>
      </c>
      <c r="N9" s="511">
        <f>SubSegments!N11</f>
        <v>-5.4180728560802083E-2</v>
      </c>
      <c r="O9" s="256">
        <f>SubSegments!O11</f>
        <v>8785064.2825046107</v>
      </c>
      <c r="P9" s="250">
        <f>SubSegments!P11</f>
        <v>-613849.8048412744</v>
      </c>
      <c r="Q9" s="511">
        <f>SubSegments!Q11</f>
        <v>-6.5310715592955967E-2</v>
      </c>
    </row>
    <row r="10" spans="1:17">
      <c r="B10" s="542"/>
      <c r="C10" s="28" t="s">
        <v>274</v>
      </c>
      <c r="D10" s="249">
        <f>SubSegments!D12</f>
        <v>262919.25281789288</v>
      </c>
      <c r="E10" s="250">
        <f>SubSegments!E12</f>
        <v>-57244.980959905719</v>
      </c>
      <c r="F10" s="482">
        <f>SubSegments!F12</f>
        <v>-0.17879880049198457</v>
      </c>
      <c r="G10" s="252">
        <f>SubSegments!G12</f>
        <v>8.3345300437447797E-2</v>
      </c>
      <c r="H10" s="253">
        <f>SubSegments!H12</f>
        <v>-1.9960367122724476E-2</v>
      </c>
      <c r="I10" s="419">
        <f>SubSegments!I12</f>
        <v>3.0771001421941593</v>
      </c>
      <c r="J10" s="399">
        <f>SubSegments!J12</f>
        <v>0.10992032383386308</v>
      </c>
      <c r="K10" s="497">
        <f>SubSegments!K12</f>
        <v>3.7045386718290142E-2</v>
      </c>
      <c r="L10" s="436">
        <f>SubSegments!L12</f>
        <v>809028.87023152027</v>
      </c>
      <c r="M10" s="399">
        <f>SubSegments!M12</f>
        <v>-140955.98279475165</v>
      </c>
      <c r="N10" s="511">
        <f>SubSegments!N12</f>
        <v>-0.14837708448268647</v>
      </c>
      <c r="O10" s="256">
        <f>SubSegments!O12</f>
        <v>143162.88119403902</v>
      </c>
      <c r="P10" s="250">
        <f>SubSegments!P12</f>
        <v>-29962.165181598742</v>
      </c>
      <c r="Q10" s="511">
        <f>SubSegments!Q12</f>
        <v>-0.17306661172865992</v>
      </c>
    </row>
    <row r="11" spans="1:17">
      <c r="B11" s="542"/>
      <c r="C11" s="28" t="s">
        <v>244</v>
      </c>
      <c r="D11" s="249">
        <f>SubSegments!D13</f>
        <v>143267587.78586578</v>
      </c>
      <c r="E11" s="250">
        <f>SubSegments!E13</f>
        <v>-6204992.453322351</v>
      </c>
      <c r="F11" s="482">
        <f>SubSegments!F13</f>
        <v>-4.1512580055773671E-2</v>
      </c>
      <c r="G11" s="252">
        <f>SubSegments!G13</f>
        <v>45.415769362588087</v>
      </c>
      <c r="H11" s="253">
        <f>SubSegments!H13</f>
        <v>-2.8137424143813874</v>
      </c>
      <c r="I11" s="419">
        <f>SubSegments!I13</f>
        <v>1.9547825959421299</v>
      </c>
      <c r="J11" s="399">
        <f>SubSegments!J13</f>
        <v>3.8760964687232891E-2</v>
      </c>
      <c r="K11" s="497">
        <f>SubSegments!K13</f>
        <v>2.0229920192417882E-2</v>
      </c>
      <c r="L11" s="436">
        <f>SubSegments!L13</f>
        <v>280056987.16642171</v>
      </c>
      <c r="M11" s="399">
        <f>SubSegments!M13</f>
        <v>-6335709.8513460159</v>
      </c>
      <c r="N11" s="511">
        <f>SubSegments!N13</f>
        <v>-2.2122456044865384E-2</v>
      </c>
      <c r="O11" s="256">
        <f>SubSegments!O13</f>
        <v>61088012.339357935</v>
      </c>
      <c r="P11" s="250">
        <f>SubSegments!P13</f>
        <v>-1298546.789395839</v>
      </c>
      <c r="Q11" s="511">
        <f>SubSegments!Q13</f>
        <v>-2.0814528121608535E-2</v>
      </c>
    </row>
    <row r="12" spans="1:17">
      <c r="B12" s="542"/>
      <c r="C12" s="28" t="s">
        <v>275</v>
      </c>
      <c r="D12" s="249">
        <f>SubSegments!D14</f>
        <v>33985779.874678895</v>
      </c>
      <c r="E12" s="250">
        <f>SubSegments!E14</f>
        <v>8875138.4689679667</v>
      </c>
      <c r="F12" s="482">
        <f>SubSegments!F14</f>
        <v>0.35344132893990865</v>
      </c>
      <c r="G12" s="252">
        <f>SubSegments!G14</f>
        <v>10.773478944191305</v>
      </c>
      <c r="H12" s="253">
        <f>SubSegments!H14</f>
        <v>2.6711636334766933</v>
      </c>
      <c r="I12" s="419">
        <f>SubSegments!I14</f>
        <v>3.0152823027833331</v>
      </c>
      <c r="J12" s="399">
        <f>SubSegments!J14</f>
        <v>-6.1475440919522839E-3</v>
      </c>
      <c r="K12" s="497">
        <f>SubSegments!K14</f>
        <v>-2.0346473039279649E-3</v>
      </c>
      <c r="L12" s="436">
        <f>SubSegments!L14</f>
        <v>102476720.60240923</v>
      </c>
      <c r="M12" s="399">
        <f>SubSegments!M14</f>
        <v>26606679.185011864</v>
      </c>
      <c r="N12" s="511">
        <f>SubSegments!N14</f>
        <v>0.35068755318895639</v>
      </c>
      <c r="O12" s="256">
        <f>SubSegments!O14</f>
        <v>19033635.124991056</v>
      </c>
      <c r="P12" s="250">
        <f>SubSegments!P14</f>
        <v>5088727.8256292474</v>
      </c>
      <c r="Q12" s="511">
        <f>SubSegments!Q14</f>
        <v>0.36491657609384998</v>
      </c>
    </row>
    <row r="13" spans="1:17">
      <c r="B13" s="542"/>
      <c r="C13" s="28" t="s">
        <v>276</v>
      </c>
      <c r="D13" s="249">
        <f>SubSegments!D15</f>
        <v>67081983.782645583</v>
      </c>
      <c r="E13" s="250">
        <f>SubSegments!E15</f>
        <v>87587.716209061444</v>
      </c>
      <c r="F13" s="482">
        <f>SubSegments!F15</f>
        <v>1.3073886974397542E-3</v>
      </c>
      <c r="G13" s="252">
        <f>SubSegments!G15</f>
        <v>21.264962654435575</v>
      </c>
      <c r="H13" s="253">
        <f>SubSegments!H15</f>
        <v>-0.35175801036257326</v>
      </c>
      <c r="I13" s="419">
        <f>SubSegments!I15</f>
        <v>1.6823035076631063</v>
      </c>
      <c r="J13" s="399">
        <f>SubSegments!J15</f>
        <v>-5.5635395146429678E-2</v>
      </c>
      <c r="K13" s="497">
        <f>SubSegments!K15</f>
        <v>-3.2012284814207224E-2</v>
      </c>
      <c r="L13" s="436">
        <f>SubSegments!L15</f>
        <v>112852256.61854428</v>
      </c>
      <c r="M13" s="399">
        <f>SubSegments!M15</f>
        <v>-3579910.575545907</v>
      </c>
      <c r="N13" s="511">
        <f>SubSegments!N15</f>
        <v>-3.0746748616112804E-2</v>
      </c>
      <c r="O13" s="256">
        <f>SubSegments!O15</f>
        <v>31427523.204711035</v>
      </c>
      <c r="P13" s="250">
        <f>SubSegments!P15</f>
        <v>-44755.777437578887</v>
      </c>
      <c r="Q13" s="511">
        <f>SubSegments!Q15</f>
        <v>-1.4220697987255644E-3</v>
      </c>
    </row>
    <row r="14" spans="1:17">
      <c r="B14" s="542"/>
      <c r="C14" s="28" t="s">
        <v>277</v>
      </c>
      <c r="D14" s="249">
        <f>SubSegments!D16</f>
        <v>3065672.2779286196</v>
      </c>
      <c r="E14" s="250">
        <f>SubSegments!E16</f>
        <v>76183.485310457647</v>
      </c>
      <c r="F14" s="482">
        <f>SubSegments!F16</f>
        <v>2.5483783548068423E-2</v>
      </c>
      <c r="G14" s="252">
        <f>SubSegments!G16</f>
        <v>0.97181691454026209</v>
      </c>
      <c r="H14" s="253">
        <f>SubSegments!H16</f>
        <v>7.2146798027973302E-3</v>
      </c>
      <c r="I14" s="419">
        <f>SubSegments!I16</f>
        <v>2.9497025040988136</v>
      </c>
      <c r="J14" s="399">
        <f>SubSegments!J16</f>
        <v>-0.17569139719382187</v>
      </c>
      <c r="K14" s="497">
        <f>SubSegments!K16</f>
        <v>-5.6214161396154726E-2</v>
      </c>
      <c r="L14" s="436">
        <f>SubSegments!L16</f>
        <v>9042821.1949523631</v>
      </c>
      <c r="M14" s="399">
        <f>SubSegments!M16</f>
        <v>-300508.84547912516</v>
      </c>
      <c r="N14" s="511">
        <f>SubSegments!N16</f>
        <v>-3.2162927369442172E-2</v>
      </c>
      <c r="O14" s="256">
        <f>SubSegments!O16</f>
        <v>2095269.3954959968</v>
      </c>
      <c r="P14" s="250">
        <f>SubSegments!P16</f>
        <v>36390.352855750592</v>
      </c>
      <c r="Q14" s="511">
        <f>SubSegments!Q16</f>
        <v>1.7674837667532264E-2</v>
      </c>
    </row>
    <row r="15" spans="1:17">
      <c r="B15" s="542"/>
      <c r="C15" s="28" t="s">
        <v>278</v>
      </c>
      <c r="D15" s="249">
        <f>SubSegments!D17</f>
        <v>61258.041582857993</v>
      </c>
      <c r="E15" s="250">
        <f>SubSegments!E17</f>
        <v>-21339.434464724465</v>
      </c>
      <c r="F15" s="482">
        <f>SubSegments!F17</f>
        <v>-0.25835455858761736</v>
      </c>
      <c r="G15" s="252">
        <f>SubSegments!G17</f>
        <v>1.9418775252146588E-2</v>
      </c>
      <c r="H15" s="253">
        <f>SubSegments!H17</f>
        <v>-7.2325071262679778E-3</v>
      </c>
      <c r="I15" s="419">
        <f>SubSegments!I17</f>
        <v>9.6781530932213826</v>
      </c>
      <c r="J15" s="399">
        <f>SubSegments!J17</f>
        <v>0.36895469893114274</v>
      </c>
      <c r="K15" s="497">
        <f>SubSegments!K17</f>
        <v>3.9633347932238681E-2</v>
      </c>
      <c r="L15" s="436">
        <f>SubSegments!L17</f>
        <v>592864.70462982112</v>
      </c>
      <c r="M15" s="399">
        <f>SubSegments!M17</f>
        <v>-176051.58676476008</v>
      </c>
      <c r="N15" s="511">
        <f>SubSegments!N17</f>
        <v>-0.22896066676576177</v>
      </c>
      <c r="O15" s="256">
        <f>SubSegments!O17</f>
        <v>130655.43097848557</v>
      </c>
      <c r="P15" s="250">
        <f>SubSegments!P17</f>
        <v>-53402.452263021012</v>
      </c>
      <c r="Q15" s="511">
        <f>SubSegments!Q17</f>
        <v>-0.29013944593153029</v>
      </c>
    </row>
    <row r="16" spans="1:17">
      <c r="B16" s="542"/>
      <c r="C16" s="28" t="s">
        <v>279</v>
      </c>
      <c r="D16" s="249">
        <f>SubSegments!D18</f>
        <v>426744.19418317475</v>
      </c>
      <c r="E16" s="250">
        <f>SubSegments!E18</f>
        <v>84620.415874294355</v>
      </c>
      <c r="F16" s="482">
        <f>SubSegments!F18</f>
        <v>0.24733859859894425</v>
      </c>
      <c r="G16" s="252">
        <f>SubSegments!G18</f>
        <v>0.13527774285426067</v>
      </c>
      <c r="H16" s="253">
        <f>SubSegments!H18</f>
        <v>2.4886507426831989E-2</v>
      </c>
      <c r="I16" s="419">
        <f>SubSegments!I18</f>
        <v>4.2944686820293487</v>
      </c>
      <c r="J16" s="399">
        <f>SubSegments!J18</f>
        <v>-8.6854954752304536E-2</v>
      </c>
      <c r="K16" s="497">
        <f>SubSegments!K18</f>
        <v>-1.9823907556873552E-2</v>
      </c>
      <c r="L16" s="436">
        <f>SubSegments!L18</f>
        <v>1832639.5771574951</v>
      </c>
      <c r="M16" s="399">
        <f>SubSegments!M18</f>
        <v>333684.58054775116</v>
      </c>
      <c r="N16" s="511">
        <f>SubSegments!N18</f>
        <v>0.22261147352819868</v>
      </c>
      <c r="O16" s="256">
        <f>SubSegments!O18</f>
        <v>418178.7786351947</v>
      </c>
      <c r="P16" s="250">
        <f>SubSegments!P18</f>
        <v>74076.612625712529</v>
      </c>
      <c r="Q16" s="511">
        <f>SubSegments!Q18</f>
        <v>0.21527505474543063</v>
      </c>
    </row>
    <row r="17" spans="2:17">
      <c r="B17" s="542"/>
      <c r="C17" s="28" t="s">
        <v>280</v>
      </c>
      <c r="D17" s="249">
        <f>SubSegments!D19</f>
        <v>8087238.7716564415</v>
      </c>
      <c r="E17" s="250">
        <f>SubSegments!E19</f>
        <v>-213684.79042101558</v>
      </c>
      <c r="F17" s="482">
        <f>SubSegments!F19</f>
        <v>-2.5742291062313682E-2</v>
      </c>
      <c r="G17" s="252">
        <f>SubSegments!G19</f>
        <v>2.563651531445442</v>
      </c>
      <c r="H17" s="253">
        <f>SubSegments!H19</f>
        <v>-0.11476273059708886</v>
      </c>
      <c r="I17" s="419">
        <f>SubSegments!I19</f>
        <v>5.6219377468757248</v>
      </c>
      <c r="J17" s="399">
        <f>SubSegments!J19</f>
        <v>-0.21212959601995873</v>
      </c>
      <c r="K17" s="497">
        <f>SubSegments!K19</f>
        <v>-3.636049835425284E-2</v>
      </c>
      <c r="L17" s="436">
        <f>SubSegments!L19</f>
        <v>45465952.918372221</v>
      </c>
      <c r="M17" s="399">
        <f>SubSegments!M19</f>
        <v>-2962194.1510171816</v>
      </c>
      <c r="N17" s="511">
        <f>SubSegments!N19</f>
        <v>-6.1166786884760523E-2</v>
      </c>
      <c r="O17" s="256">
        <f>SubSegments!O19</f>
        <v>11943309.388449522</v>
      </c>
      <c r="P17" s="250">
        <f>SubSegments!P19</f>
        <v>-683172.32446965016</v>
      </c>
      <c r="Q17" s="511">
        <f>SubSegments!Q19</f>
        <v>-5.4106309263541041E-2</v>
      </c>
    </row>
    <row r="18" spans="2:17" ht="15" thickBot="1">
      <c r="B18" s="542"/>
      <c r="C18" s="257" t="s">
        <v>281</v>
      </c>
      <c r="D18" s="258">
        <f>SubSegments!D20</f>
        <v>42258154.069161221</v>
      </c>
      <c r="E18" s="259">
        <f>SubSegments!E20</f>
        <v>3933291.9981961846</v>
      </c>
      <c r="F18" s="483">
        <f>SubSegments!F20</f>
        <v>0.10263029755757559</v>
      </c>
      <c r="G18" s="261">
        <f>SubSegments!G20</f>
        <v>13.395818332351922</v>
      </c>
      <c r="H18" s="262">
        <f>SubSegments!H20</f>
        <v>1.029741667022936</v>
      </c>
      <c r="I18" s="420">
        <f>SubSegments!I20</f>
        <v>2.9972977274988719</v>
      </c>
      <c r="J18" s="400">
        <f>SubSegments!J20</f>
        <v>-0.26140288210028073</v>
      </c>
      <c r="K18" s="498">
        <f>SubSegments!K20</f>
        <v>-8.021690649649324E-2</v>
      </c>
      <c r="L18" s="437">
        <f>SubSegments!L20</f>
        <v>126660269.15979414</v>
      </c>
      <c r="M18" s="400">
        <f>SubSegments!M20</f>
        <v>1771017.7663369328</v>
      </c>
      <c r="N18" s="512">
        <f>SubSegments!N20</f>
        <v>1.4180706078199091E-2</v>
      </c>
      <c r="O18" s="265">
        <f>SubSegments!O20</f>
        <v>26206702.496926762</v>
      </c>
      <c r="P18" s="259">
        <f>SubSegments!P20</f>
        <v>2423944.1588150263</v>
      </c>
      <c r="Q18" s="512">
        <f>SubSegments!Q20</f>
        <v>0.10192022827439109</v>
      </c>
    </row>
    <row r="19" spans="2:17" s="151" customFormat="1">
      <c r="B19" s="542"/>
      <c r="C19" s="199" t="s">
        <v>282</v>
      </c>
      <c r="D19" s="220">
        <f>'RFG vs SS'!E10</f>
        <v>138775681.72630572</v>
      </c>
      <c r="E19" s="200">
        <f>'RFG vs SS'!F10</f>
        <v>-5680243.9984840155</v>
      </c>
      <c r="F19" s="484">
        <f>'RFG vs SS'!G10</f>
        <v>-3.9321640631798896E-2</v>
      </c>
      <c r="G19" s="206">
        <f>'RFG vs SS'!H10</f>
        <v>43.991836896409467</v>
      </c>
      <c r="H19" s="207">
        <f>'RFG vs SS'!I10</f>
        <v>-2.6189780092275612</v>
      </c>
      <c r="I19" s="421">
        <f>'RFG vs SS'!J10</f>
        <v>1.891656823448318</v>
      </c>
      <c r="J19" s="401">
        <f>'RFG vs SS'!K10</f>
        <v>3.6212773979196644E-2</v>
      </c>
      <c r="K19" s="499">
        <f>'RFG vs SS'!L10</f>
        <v>1.951703905572244E-2</v>
      </c>
      <c r="L19" s="438">
        <f>'RFG vs SS'!M10</f>
        <v>262515965.26625827</v>
      </c>
      <c r="M19" s="401">
        <f>'RFG vs SS'!N10</f>
        <v>-5513922.5303562284</v>
      </c>
      <c r="N19" s="513">
        <f>'RFG vs SS'!O10</f>
        <v>-2.05720435720224E-2</v>
      </c>
      <c r="O19" s="210">
        <f>'RFG vs SS'!P10</f>
        <v>58612186.040746629</v>
      </c>
      <c r="P19" s="211">
        <f>'RFG vs SS'!Q10</f>
        <v>-905910.56947059184</v>
      </c>
      <c r="Q19" s="513">
        <f>'RFG vs SS'!R10</f>
        <v>-1.5220758409049627E-2</v>
      </c>
    </row>
    <row r="20" spans="2:17" s="151" customFormat="1" ht="15" thickBot="1">
      <c r="B20" s="543"/>
      <c r="C20" s="152" t="s">
        <v>283</v>
      </c>
      <c r="D20" s="219">
        <f>'RFG vs SS'!E11</f>
        <v>4491906.0595600521</v>
      </c>
      <c r="E20" s="201">
        <f>'RFG vs SS'!F11</f>
        <v>-524748.45483823959</v>
      </c>
      <c r="F20" s="485">
        <f>'RFG vs SS'!G11</f>
        <v>-0.10460127428192632</v>
      </c>
      <c r="G20" s="213">
        <f>'RFG vs SS'!H11</f>
        <v>1.4239324661786301</v>
      </c>
      <c r="H20" s="214">
        <f>'RFG vs SS'!I11</f>
        <v>-0.19476440515380089</v>
      </c>
      <c r="I20" s="422">
        <f>'RFG vs SS'!J11</f>
        <v>3.9050286599006339</v>
      </c>
      <c r="J20" s="402">
        <f>'RFG vs SS'!K11</f>
        <v>0.24465915100777869</v>
      </c>
      <c r="K20" s="500">
        <f>'RFG vs SS'!L11</f>
        <v>6.6840014488531857E-2</v>
      </c>
      <c r="L20" s="439">
        <f>'RFG vs SS'!M11</f>
        <v>17541021.900163326</v>
      </c>
      <c r="M20" s="402">
        <f>'RFG vs SS'!N11</f>
        <v>-821787.32098987326</v>
      </c>
      <c r="N20" s="514">
        <f>'RFG vs SS'!O11</f>
        <v>-4.4752810481917336E-2</v>
      </c>
      <c r="O20" s="217">
        <f>'RFG vs SS'!P11</f>
        <v>2475826.2986113145</v>
      </c>
      <c r="P20" s="218">
        <f>'RFG vs SS'!Q11</f>
        <v>-392636.21992525458</v>
      </c>
      <c r="Q20" s="514">
        <f>'RFG vs SS'!R11</f>
        <v>-0.13688037315738383</v>
      </c>
    </row>
    <row r="21" spans="2:17">
      <c r="B21" s="544" t="s">
        <v>284</v>
      </c>
      <c r="C21" s="13" t="s">
        <v>31</v>
      </c>
      <c r="D21" s="153">
        <f>'Fat Content'!D9</f>
        <v>2307521.6080747107</v>
      </c>
      <c r="E21" s="32">
        <f>'Fat Content'!E9</f>
        <v>-134976.41152305808</v>
      </c>
      <c r="F21" s="171">
        <f>'Fat Content'!F9</f>
        <v>-5.5261625778221114E-2</v>
      </c>
      <c r="G21" s="183">
        <f>'Fat Content'!G9</f>
        <v>0.73148344835780366</v>
      </c>
      <c r="H21" s="193">
        <f>'Fat Content'!H9</f>
        <v>-5.6624222045083439E-2</v>
      </c>
      <c r="I21" s="423">
        <f>'Fat Content'!I9</f>
        <v>3.0717671139466036</v>
      </c>
      <c r="J21" s="403">
        <f>'Fat Content'!J9</f>
        <v>-8.7631213851322443E-2</v>
      </c>
      <c r="K21" s="501">
        <f>'Fat Content'!K9</f>
        <v>-2.7736677923863008E-2</v>
      </c>
      <c r="L21" s="440">
        <f>'Fat Content'!L9</f>
        <v>7088168.9904050799</v>
      </c>
      <c r="M21" s="403">
        <f>'Fat Content'!M9</f>
        <v>-628655.1683618566</v>
      </c>
      <c r="N21" s="174">
        <f>'Fat Content'!N9</f>
        <v>-8.1465529786324528E-2</v>
      </c>
      <c r="O21" s="31">
        <f>'Fat Content'!O9</f>
        <v>1254023.5690206289</v>
      </c>
      <c r="P21" s="32">
        <f>'Fat Content'!P9</f>
        <v>-62737.954856276512</v>
      </c>
      <c r="Q21" s="174">
        <f>'Fat Content'!Q9</f>
        <v>-4.7645647080846384E-2</v>
      </c>
    </row>
    <row r="22" spans="2:17">
      <c r="B22" s="545"/>
      <c r="C22" s="18" t="s">
        <v>217</v>
      </c>
      <c r="D22" s="27">
        <f>'Fat Content'!D10</f>
        <v>14981843.519496791</v>
      </c>
      <c r="E22" s="266">
        <f>'Fat Content'!E10</f>
        <v>-1551430.6654918864</v>
      </c>
      <c r="F22" s="295">
        <f>'Fat Content'!F10</f>
        <v>-9.3836867890360276E-2</v>
      </c>
      <c r="G22" s="268">
        <f>'Fat Content'!G10</f>
        <v>4.7492385432274178</v>
      </c>
      <c r="H22" s="189">
        <f>'Fat Content'!H10</f>
        <v>-0.58546392019951377</v>
      </c>
      <c r="I22" s="424">
        <f>'Fat Content'!I10</f>
        <v>1.6630411340370084</v>
      </c>
      <c r="J22" s="404">
        <f>'Fat Content'!J10</f>
        <v>-7.9487026226423563E-3</v>
      </c>
      <c r="K22" s="502">
        <f>'Fat Content'!K10</f>
        <v>-4.7568826860922182E-3</v>
      </c>
      <c r="L22" s="441">
        <f>'Fat Content'!L10</f>
        <v>24915422.036628947</v>
      </c>
      <c r="M22" s="404">
        <f>'Fat Content'!M10</f>
        <v>-2711511.0931945033</v>
      </c>
      <c r="N22" s="156">
        <f>'Fat Content'!N10</f>
        <v>-9.8147379604267754E-2</v>
      </c>
      <c r="O22" s="270">
        <f>'Fat Content'!O10</f>
        <v>7144484.1753629092</v>
      </c>
      <c r="P22" s="266">
        <f>'Fat Content'!P10</f>
        <v>-748730.49374769628</v>
      </c>
      <c r="Q22" s="156">
        <f>'Fat Content'!Q10</f>
        <v>-9.4857485211670034E-2</v>
      </c>
    </row>
    <row r="23" spans="2:17">
      <c r="B23" s="545"/>
      <c r="C23" s="18" t="s">
        <v>218</v>
      </c>
      <c r="D23" s="27">
        <f>'Fat Content'!D11</f>
        <v>166589.60767396115</v>
      </c>
      <c r="E23" s="266">
        <f>'Fat Content'!E11</f>
        <v>-38824.713214349526</v>
      </c>
      <c r="F23" s="295">
        <f>'Fat Content'!F11</f>
        <v>-0.18900684746055058</v>
      </c>
      <c r="G23" s="268">
        <f>'Fat Content'!G11</f>
        <v>5.2808840556684986E-2</v>
      </c>
      <c r="H23" s="189">
        <f>'Fat Content'!H11</f>
        <v>-1.3471091137727403E-2</v>
      </c>
      <c r="I23" s="424">
        <f>'Fat Content'!I11</f>
        <v>1.9679027015852906</v>
      </c>
      <c r="J23" s="404">
        <f>'Fat Content'!J11</f>
        <v>-0.93336320802089801</v>
      </c>
      <c r="K23" s="502">
        <f>'Fat Content'!K11</f>
        <v>-0.32170894950735168</v>
      </c>
      <c r="L23" s="441">
        <f>'Fat Content'!L11</f>
        <v>327832.13899762178</v>
      </c>
      <c r="M23" s="404">
        <f>'Fat Content'!M11</f>
        <v>-268129.4275405404</v>
      </c>
      <c r="N23" s="156">
        <f>'Fat Content'!N11</f>
        <v>-0.44991060262167232</v>
      </c>
      <c r="O23" s="270">
        <f>'Fat Content'!O11</f>
        <v>92646.645538825018</v>
      </c>
      <c r="P23" s="266">
        <f>'Fat Content'!P11</f>
        <v>-34398.771578174608</v>
      </c>
      <c r="Q23" s="156">
        <f>'Fat Content'!Q11</f>
        <v>-0.27075964138474851</v>
      </c>
    </row>
    <row r="24" spans="2:17" ht="15" thickBot="1">
      <c r="B24" s="546"/>
      <c r="C24" s="21" t="s">
        <v>219</v>
      </c>
      <c r="D24" s="271">
        <f>'Fat Content'!D12</f>
        <v>298001847.24990529</v>
      </c>
      <c r="E24" s="272">
        <f>'Fat Content'!E12</f>
        <v>7263702.7848387957</v>
      </c>
      <c r="F24" s="486">
        <f>'Fat Content'!F12</f>
        <v>2.4983659430734113E-2</v>
      </c>
      <c r="G24" s="274">
        <f>'Fat Content'!G12</f>
        <v>94.466469167858179</v>
      </c>
      <c r="H24" s="275">
        <f>'Fat Content'!H12</f>
        <v>0.65555923338246203</v>
      </c>
      <c r="I24" s="425">
        <f>'Fat Content'!I12</f>
        <v>2.3245932614296856</v>
      </c>
      <c r="J24" s="405">
        <f>'Fat Content'!J12</f>
        <v>1.2894700705303741E-3</v>
      </c>
      <c r="K24" s="503">
        <f>'Fat Content'!K12</f>
        <v>5.5501569589228006E-4</v>
      </c>
      <c r="L24" s="442">
        <f>'Fat Content'!L12</f>
        <v>692733086.01072836</v>
      </c>
      <c r="M24" s="405">
        <f>'Fat Content'!M12</f>
        <v>17260052.682313561</v>
      </c>
      <c r="N24" s="515">
        <f>'Fat Content'!N12</f>
        <v>2.55525414497513E-2</v>
      </c>
      <c r="O24" s="278">
        <f>'Fat Content'!O12</f>
        <v>153409903.50449976</v>
      </c>
      <c r="P24" s="272">
        <f>'Fat Content'!P12</f>
        <v>5954322.1915841103</v>
      </c>
      <c r="Q24" s="515">
        <f>'Fat Content'!Q12</f>
        <v>4.0380446359289966E-2</v>
      </c>
    </row>
    <row r="25" spans="2:17" ht="15" thickBot="1">
      <c r="B25" s="544" t="s">
        <v>198</v>
      </c>
      <c r="C25" s="149" t="s">
        <v>198</v>
      </c>
      <c r="D25" s="154">
        <f>Flavors!D9</f>
        <v>180492214.3896676</v>
      </c>
      <c r="E25" s="155">
        <f>Flavors!E9</f>
        <v>2250827.065217644</v>
      </c>
      <c r="F25" s="164">
        <f>Flavors!F9</f>
        <v>1.2627970972423477E-2</v>
      </c>
      <c r="G25" s="180">
        <f>Flavors!G9</f>
        <v>57.215961454700015</v>
      </c>
      <c r="H25" s="190">
        <f>Flavors!H9</f>
        <v>-0.29622623451831487</v>
      </c>
      <c r="I25" s="417">
        <f>Flavors!I9</f>
        <v>2.190262504256026</v>
      </c>
      <c r="J25" s="397">
        <f>Flavors!J9</f>
        <v>7.4523614828773788E-2</v>
      </c>
      <c r="K25" s="495">
        <f>Flavors!K9</f>
        <v>3.5223446145071301E-2</v>
      </c>
      <c r="L25" s="434">
        <f>Flavors!L9</f>
        <v>395325329.48782891</v>
      </c>
      <c r="M25" s="397">
        <f>Flavors!M9</f>
        <v>18213094.620024443</v>
      </c>
      <c r="N25" s="176">
        <f>Flavors!N9</f>
        <v>4.8296217772963494E-2</v>
      </c>
      <c r="O25" s="168">
        <f>Flavors!O9</f>
        <v>83223292.545692429</v>
      </c>
      <c r="P25" s="155">
        <f>Flavors!P9</f>
        <v>3304546.5156471878</v>
      </c>
      <c r="Q25" s="176">
        <f>Flavors!Q9</f>
        <v>4.1348828401347189E-2</v>
      </c>
    </row>
    <row r="26" spans="2:17">
      <c r="B26" s="545"/>
      <c r="C26" s="195" t="s">
        <v>31</v>
      </c>
      <c r="D26" s="279">
        <f>Flavors!D10</f>
        <v>17938490.526007868</v>
      </c>
      <c r="E26" s="280">
        <f>Flavors!E10</f>
        <v>4567755.4681551307</v>
      </c>
      <c r="F26" s="487">
        <f>Flavors!F10</f>
        <v>0.34162336239490826</v>
      </c>
      <c r="G26" s="282">
        <f>Flavors!G10</f>
        <v>5.686494489317556</v>
      </c>
      <c r="H26" s="283">
        <f>Flavors!H10</f>
        <v>1.3722314792890504</v>
      </c>
      <c r="I26" s="426">
        <f>Flavors!I10</f>
        <v>2.6918643585755677</v>
      </c>
      <c r="J26" s="406">
        <f>Flavors!J10</f>
        <v>-6.890478367653774E-3</v>
      </c>
      <c r="K26" s="504">
        <f>Flavors!K10</f>
        <v>-2.5532064911306879E-3</v>
      </c>
      <c r="L26" s="443">
        <f>Flavors!L10</f>
        <v>48287983.293606073</v>
      </c>
      <c r="M26" s="406">
        <f>Flavors!M10</f>
        <v>12203647.382739693</v>
      </c>
      <c r="N26" s="516">
        <f>Flavors!N10</f>
        <v>0.33819792091738915</v>
      </c>
      <c r="O26" s="286">
        <f>Flavors!O10</f>
        <v>10593479.913221745</v>
      </c>
      <c r="P26" s="280">
        <f>Flavors!P10</f>
        <v>2682092.1771349795</v>
      </c>
      <c r="Q26" s="516">
        <f>Flavors!Q10</f>
        <v>0.33901665126346486</v>
      </c>
    </row>
    <row r="27" spans="2:17">
      <c r="B27" s="545"/>
      <c r="C27" s="18" t="s">
        <v>199</v>
      </c>
      <c r="D27" s="249">
        <f>Flavors!D11</f>
        <v>2524773.3266076967</v>
      </c>
      <c r="E27" s="250">
        <f>Flavors!E11</f>
        <v>1163382.5467331901</v>
      </c>
      <c r="F27" s="482">
        <f>Flavors!F11</f>
        <v>0.85455444823890392</v>
      </c>
      <c r="G27" s="252">
        <f>Flavors!G11</f>
        <v>0.80035215826633621</v>
      </c>
      <c r="H27" s="253">
        <f>Flavors!H11</f>
        <v>0.36107953350836147</v>
      </c>
      <c r="I27" s="419">
        <f>Flavors!I11</f>
        <v>1.97318539661633</v>
      </c>
      <c r="J27" s="399">
        <f>Flavors!J11</f>
        <v>-8.7568877726904581E-2</v>
      </c>
      <c r="K27" s="497">
        <f>Flavors!K11</f>
        <v>-4.2493604801481205E-2</v>
      </c>
      <c r="L27" s="436">
        <f>Flavors!L11</f>
        <v>4981845.8578287391</v>
      </c>
      <c r="M27" s="399">
        <f>Flavors!M11</f>
        <v>2176353.9891508799</v>
      </c>
      <c r="N27" s="511">
        <f>Flavors!N11</f>
        <v>0.77574774443261085</v>
      </c>
      <c r="O27" s="256">
        <f>Flavors!O11</f>
        <v>1262605.6408412384</v>
      </c>
      <c r="P27" s="250">
        <f>Flavors!P11</f>
        <v>576681.65838771372</v>
      </c>
      <c r="Q27" s="511">
        <f>Flavors!Q11</f>
        <v>0.84073698126860175</v>
      </c>
    </row>
    <row r="28" spans="2:17">
      <c r="B28" s="545"/>
      <c r="C28" s="18" t="s">
        <v>200</v>
      </c>
      <c r="D28" s="249">
        <f>Flavors!D12</f>
        <v>23380079.02111749</v>
      </c>
      <c r="E28" s="250">
        <f>Flavors!E12</f>
        <v>857241.71060514078</v>
      </c>
      <c r="F28" s="482">
        <f>Flavors!F12</f>
        <v>3.8060999988000194E-2</v>
      </c>
      <c r="G28" s="252">
        <f>Flavors!G12</f>
        <v>7.4114759165848945</v>
      </c>
      <c r="H28" s="253">
        <f>Flavors!H12</f>
        <v>0.14415340445681579</v>
      </c>
      <c r="I28" s="419">
        <f>Flavors!I12</f>
        <v>2.3217573889778298</v>
      </c>
      <c r="J28" s="399">
        <f>Flavors!J12</f>
        <v>4.0410375618384897E-3</v>
      </c>
      <c r="K28" s="497">
        <f>Flavors!K12</f>
        <v>1.7435427589617032E-3</v>
      </c>
      <c r="L28" s="436">
        <f>Flavors!L12</f>
        <v>54282871.222165078</v>
      </c>
      <c r="M28" s="399">
        <f>Flavors!M12</f>
        <v>2081322.9073084369</v>
      </c>
      <c r="N28" s="511">
        <f>Flavors!N12</f>
        <v>3.9870903727889796E-2</v>
      </c>
      <c r="O28" s="256">
        <f>Flavors!O12</f>
        <v>11083069.619318657</v>
      </c>
      <c r="P28" s="250">
        <f>Flavors!P12</f>
        <v>511861.79641858302</v>
      </c>
      <c r="Q28" s="511">
        <f>Flavors!Q12</f>
        <v>4.8420370216329771E-2</v>
      </c>
    </row>
    <row r="29" spans="2:17">
      <c r="B29" s="545"/>
      <c r="C29" s="18" t="s">
        <v>201</v>
      </c>
      <c r="D29" s="249">
        <f>Flavors!D13</f>
        <v>3841338.5690608346</v>
      </c>
      <c r="E29" s="250">
        <f>Flavors!E13</f>
        <v>-475913.59130269522</v>
      </c>
      <c r="F29" s="482">
        <f>Flavors!F13</f>
        <v>-0.11023530097964475</v>
      </c>
      <c r="G29" s="252">
        <f>Flavors!G13</f>
        <v>1.2177028258257052</v>
      </c>
      <c r="H29" s="253">
        <f>Flavors!H13</f>
        <v>-0.17532165785688592</v>
      </c>
      <c r="I29" s="419">
        <f>Flavors!I13</f>
        <v>2.1841175910821291</v>
      </c>
      <c r="J29" s="399">
        <f>Flavors!J13</f>
        <v>6.1431525710375912E-2</v>
      </c>
      <c r="K29" s="497">
        <f>Flavors!K13</f>
        <v>2.8940466851190828E-2</v>
      </c>
      <c r="L29" s="436">
        <f>Flavors!L13</f>
        <v>8389935.1419880223</v>
      </c>
      <c r="M29" s="399">
        <f>Flavors!M13</f>
        <v>-774235.85951174051</v>
      </c>
      <c r="N29" s="511">
        <f>Flavors!N13</f>
        <v>-8.4485095202286475E-2</v>
      </c>
      <c r="O29" s="256">
        <f>Flavors!O13</f>
        <v>2031857.3692678127</v>
      </c>
      <c r="P29" s="250">
        <f>Flavors!P13</f>
        <v>-185065.55601040483</v>
      </c>
      <c r="Q29" s="511">
        <f>Flavors!Q13</f>
        <v>-8.3478570184021911E-2</v>
      </c>
    </row>
    <row r="30" spans="2:17">
      <c r="B30" s="545"/>
      <c r="C30" s="18" t="s">
        <v>202</v>
      </c>
      <c r="D30" s="249">
        <f>Flavors!D14</f>
        <v>913875.08709230903</v>
      </c>
      <c r="E30" s="250">
        <f>Flavors!E14</f>
        <v>-638398.91508755786</v>
      </c>
      <c r="F30" s="482">
        <f>Flavors!F14</f>
        <v>-0.41126689887935425</v>
      </c>
      <c r="G30" s="252">
        <f>Flavors!G14</f>
        <v>0.28969804561540941</v>
      </c>
      <c r="H30" s="253">
        <f>Flavors!H14</f>
        <v>-0.21116583958291074</v>
      </c>
      <c r="I30" s="419">
        <f>Flavors!I14</f>
        <v>2.3320899014377101</v>
      </c>
      <c r="J30" s="399">
        <f>Flavors!J14</f>
        <v>0.11586517838058308</v>
      </c>
      <c r="K30" s="497">
        <f>Flavors!K14</f>
        <v>5.2280428593340103E-2</v>
      </c>
      <c r="L30" s="436">
        <f>Flavors!L14</f>
        <v>2131238.8617834817</v>
      </c>
      <c r="M30" s="399">
        <f>Flavors!M14</f>
        <v>-1308949.158806372</v>
      </c>
      <c r="N30" s="511">
        <f>Flavors!N14</f>
        <v>-0.38048768002568067</v>
      </c>
      <c r="O30" s="256">
        <f>Flavors!O14</f>
        <v>505526.72313392512</v>
      </c>
      <c r="P30" s="250">
        <f>Flavors!P14</f>
        <v>-349746.70288157905</v>
      </c>
      <c r="Q30" s="511">
        <f>Flavors!Q14</f>
        <v>-0.40892969691687692</v>
      </c>
    </row>
    <row r="31" spans="2:17">
      <c r="B31" s="545"/>
      <c r="C31" s="18" t="s">
        <v>203</v>
      </c>
      <c r="D31" s="249">
        <f>Flavors!D15</f>
        <v>3219714.4941193517</v>
      </c>
      <c r="E31" s="250">
        <f>Flavors!E15</f>
        <v>-1158.7449017832987</v>
      </c>
      <c r="F31" s="482">
        <f>Flavors!F15</f>
        <v>-3.5976110073038958E-4</v>
      </c>
      <c r="G31" s="252">
        <f>Flavors!G15</f>
        <v>1.0206482368982313</v>
      </c>
      <c r="H31" s="253">
        <f>Flavors!H15</f>
        <v>-1.8613569948994657E-2</v>
      </c>
      <c r="I31" s="419">
        <f>Flavors!I15</f>
        <v>2.0602641561749779</v>
      </c>
      <c r="J31" s="399">
        <f>Flavors!J15</f>
        <v>-1.3661527038618893E-2</v>
      </c>
      <c r="K31" s="497">
        <f>Flavors!K15</f>
        <v>-6.5872789701172099E-3</v>
      </c>
      <c r="L31" s="436">
        <f>Flavors!L15</f>
        <v>6633462.3653511526</v>
      </c>
      <c r="M31" s="399">
        <f>Flavors!M15</f>
        <v>-46389.367430145852</v>
      </c>
      <c r="N31" s="511">
        <f>Flavors!N15</f>
        <v>-6.9446702241144883E-3</v>
      </c>
      <c r="O31" s="256">
        <f>Flavors!O15</f>
        <v>1630466.2453264911</v>
      </c>
      <c r="P31" s="250">
        <f>Flavors!P15</f>
        <v>-3475.5063584088348</v>
      </c>
      <c r="Q31" s="511">
        <f>Flavors!Q15</f>
        <v>-2.1270687004753606E-3</v>
      </c>
    </row>
    <row r="32" spans="2:17">
      <c r="B32" s="545"/>
      <c r="C32" s="18" t="s">
        <v>204</v>
      </c>
      <c r="D32" s="249">
        <f>Flavors!D16</f>
        <v>21752303.417198379</v>
      </c>
      <c r="E32" s="250">
        <f>Flavors!E16</f>
        <v>-1698147.3720040172</v>
      </c>
      <c r="F32" s="482">
        <f>Flavors!F16</f>
        <v>-7.2414274133524026E-2</v>
      </c>
      <c r="G32" s="252">
        <f>Flavors!G16</f>
        <v>6.8954716860108984</v>
      </c>
      <c r="H32" s="253">
        <f>Flavors!H16</f>
        <v>-0.67115886725332885</v>
      </c>
      <c r="I32" s="419">
        <f>Flavors!I16</f>
        <v>1.9644500641677276</v>
      </c>
      <c r="J32" s="399">
        <f>Flavors!J16</f>
        <v>4.6164261641366E-2</v>
      </c>
      <c r="K32" s="497">
        <f>Flavors!K16</f>
        <v>2.4065372104911671E-2</v>
      </c>
      <c r="L32" s="436">
        <f>Flavors!L16</f>
        <v>42731313.843711235</v>
      </c>
      <c r="M32" s="399">
        <f>Flavors!M16</f>
        <v>-2253352.968058832</v>
      </c>
      <c r="N32" s="511">
        <f>Flavors!N16</f>
        <v>-5.0091578481342686E-2</v>
      </c>
      <c r="O32" s="256">
        <f>Flavors!O16</f>
        <v>9315429.9458193909</v>
      </c>
      <c r="P32" s="250">
        <f>Flavors!P16</f>
        <v>-543690.50605871342</v>
      </c>
      <c r="Q32" s="511">
        <f>Flavors!Q16</f>
        <v>-5.5145944175491193E-2</v>
      </c>
    </row>
    <row r="33" spans="2:17">
      <c r="B33" s="545"/>
      <c r="C33" s="18" t="s">
        <v>205</v>
      </c>
      <c r="D33" s="249">
        <f>Flavors!D17</f>
        <v>583147.4005440427</v>
      </c>
      <c r="E33" s="250">
        <f>Flavors!E17</f>
        <v>117589.64944210427</v>
      </c>
      <c r="F33" s="482">
        <f>Flavors!F17</f>
        <v>0.2525780081284843</v>
      </c>
      <c r="G33" s="252">
        <f>Flavors!G17</f>
        <v>0.18485749817387406</v>
      </c>
      <c r="H33" s="253">
        <f>Flavors!H17</f>
        <v>3.4638488080519475E-2</v>
      </c>
      <c r="I33" s="419">
        <f>Flavors!I17</f>
        <v>2.1625868350325601</v>
      </c>
      <c r="J33" s="399">
        <f>Flavors!J17</f>
        <v>0.11141042529970235</v>
      </c>
      <c r="K33" s="497">
        <f>Flavors!K17</f>
        <v>5.4315379589516773E-2</v>
      </c>
      <c r="L33" s="436">
        <f>Flavors!L17</f>
        <v>1261106.8913000058</v>
      </c>
      <c r="M33" s="399">
        <f>Flavors!M17</f>
        <v>306165.81487142842</v>
      </c>
      <c r="N33" s="511">
        <f>Flavors!N17</f>
        <v>0.32061225810546373</v>
      </c>
      <c r="O33" s="256">
        <f>Flavors!O17</f>
        <v>294431.61660128832</v>
      </c>
      <c r="P33" s="250">
        <f>Flavors!P17</f>
        <v>64619.465625175304</v>
      </c>
      <c r="Q33" s="511">
        <f>Flavors!Q17</f>
        <v>0.28118385103097504</v>
      </c>
    </row>
    <row r="34" spans="2:17">
      <c r="B34" s="545"/>
      <c r="C34" s="18" t="s">
        <v>206</v>
      </c>
      <c r="D34" s="249">
        <f>Flavors!D18</f>
        <v>809.63213443756104</v>
      </c>
      <c r="E34" s="250">
        <f>Flavors!E18</f>
        <v>-166098.94799804688</v>
      </c>
      <c r="F34" s="482">
        <f>Flavors!F18</f>
        <v>-0.99514924796679172</v>
      </c>
      <c r="G34" s="252">
        <f>Flavors!G18</f>
        <v>2.566530703449436E-4</v>
      </c>
      <c r="H34" s="253">
        <f>Flavors!H18</f>
        <v>-5.3598838808468649E-2</v>
      </c>
      <c r="I34" s="419">
        <f>Flavors!I18</f>
        <v>2.4423613614032189</v>
      </c>
      <c r="J34" s="399">
        <f>Flavors!J18</f>
        <v>0.36739472658648298</v>
      </c>
      <c r="K34" s="497">
        <f>Flavors!K18</f>
        <v>0.17706054662364815</v>
      </c>
      <c r="L34" s="436">
        <f>Flavors!L18</f>
        <v>1977.4142421007157</v>
      </c>
      <c r="M34" s="399">
        <f>Flavors!M18</f>
        <v>-344352.32059744</v>
      </c>
      <c r="N34" s="511">
        <f>Flavors!N18</f>
        <v>-0.99429037116025598</v>
      </c>
      <c r="O34" s="256">
        <f>Flavors!O18</f>
        <v>404.81606721878052</v>
      </c>
      <c r="P34" s="250">
        <f>Flavors!P18</f>
        <v>-83049.473999023438</v>
      </c>
      <c r="Q34" s="511">
        <f>Flavors!Q18</f>
        <v>-0.99514924796679172</v>
      </c>
    </row>
    <row r="35" spans="2:17">
      <c r="B35" s="545"/>
      <c r="C35" s="18" t="s">
        <v>207</v>
      </c>
      <c r="D35" s="249">
        <f>Flavors!D19</f>
        <v>0</v>
      </c>
      <c r="E35" s="250">
        <f>Flavors!E19</f>
        <v>-46061.25</v>
      </c>
      <c r="F35" s="482">
        <f>Flavors!F19</f>
        <v>-1</v>
      </c>
      <c r="G35" s="252">
        <f>Flavors!G19</f>
        <v>0</v>
      </c>
      <c r="H35" s="253">
        <f>Flavors!H19</f>
        <v>-1.486233525762411E-2</v>
      </c>
      <c r="I35" s="419">
        <f>Flavors!I19</f>
        <v>0</v>
      </c>
      <c r="J35" s="399">
        <f>Flavors!J19</f>
        <v>-4.4674925235420231</v>
      </c>
      <c r="K35" s="497">
        <f>Flavors!K19</f>
        <v>-1</v>
      </c>
      <c r="L35" s="436">
        <f>Flavors!L19</f>
        <v>0</v>
      </c>
      <c r="M35" s="399">
        <f>Flavors!M19</f>
        <v>-205778.29</v>
      </c>
      <c r="N35" s="511">
        <f>Flavors!N19</f>
        <v>-1</v>
      </c>
      <c r="O35" s="256">
        <f>Flavors!O19</f>
        <v>0</v>
      </c>
      <c r="P35" s="250">
        <f>Flavors!P19</f>
        <v>-24566</v>
      </c>
      <c r="Q35" s="511">
        <f>Flavors!Q19</f>
        <v>-1</v>
      </c>
    </row>
    <row r="36" spans="2:17">
      <c r="B36" s="545"/>
      <c r="C36" s="18" t="s">
        <v>208</v>
      </c>
      <c r="D36" s="249">
        <f>Flavors!D20</f>
        <v>1931846.8240250456</v>
      </c>
      <c r="E36" s="250">
        <f>Flavors!E20</f>
        <v>-310067.88218146376</v>
      </c>
      <c r="F36" s="482">
        <f>Flavors!F20</f>
        <v>-0.13830494145164079</v>
      </c>
      <c r="G36" s="252">
        <f>Flavors!G20</f>
        <v>0.6123946885662962</v>
      </c>
      <c r="H36" s="253">
        <f>Flavors!H20</f>
        <v>-0.11099184529110029</v>
      </c>
      <c r="I36" s="419">
        <f>Flavors!I20</f>
        <v>2.0398343860158095</v>
      </c>
      <c r="J36" s="399">
        <f>Flavors!J20</f>
        <v>-9.8927289535614804E-2</v>
      </c>
      <c r="K36" s="497">
        <f>Flavors!K20</f>
        <v>-4.6254470830701118E-2</v>
      </c>
      <c r="L36" s="436">
        <f>Flavors!L20</f>
        <v>3940647.5801617205</v>
      </c>
      <c r="M36" s="399">
        <f>Flavors!M20</f>
        <v>-854273.67332789209</v>
      </c>
      <c r="N36" s="511">
        <f>Flavors!N20</f>
        <v>-0.17816219040222508</v>
      </c>
      <c r="O36" s="256">
        <f>Flavors!O20</f>
        <v>967539.27323444583</v>
      </c>
      <c r="P36" s="250">
        <f>Flavors!P20</f>
        <v>-174977.11330865743</v>
      </c>
      <c r="Q36" s="511">
        <f>Flavors!Q20</f>
        <v>-0.1531506378110544</v>
      </c>
    </row>
    <row r="37" spans="2:17">
      <c r="B37" s="545"/>
      <c r="C37" s="18" t="s">
        <v>209</v>
      </c>
      <c r="D37" s="249">
        <f>Flavors!D21</f>
        <v>131124249.02642234</v>
      </c>
      <c r="E37" s="250">
        <f>Flavors!E21</f>
        <v>3763557.5206944197</v>
      </c>
      <c r="F37" s="482">
        <f>Flavors!F21</f>
        <v>2.9550385414837024E-2</v>
      </c>
      <c r="G37" s="252">
        <f>Flavors!G21</f>
        <v>41.566335719474374</v>
      </c>
      <c r="H37" s="253">
        <f>Flavors!H21</f>
        <v>0.47154789237529116</v>
      </c>
      <c r="I37" s="419">
        <f>Flavors!I21</f>
        <v>2.4507232409940394</v>
      </c>
      <c r="J37" s="399">
        <f>Flavors!J21</f>
        <v>-0.10215506447289302</v>
      </c>
      <c r="K37" s="497">
        <f>Flavors!K21</f>
        <v>-4.0015642051612961E-2</v>
      </c>
      <c r="L37" s="436">
        <f>Flavors!L21</f>
        <v>321349244.54694325</v>
      </c>
      <c r="M37" s="399">
        <f>Flavors!M21</f>
        <v>-3787101.767296195</v>
      </c>
      <c r="N37" s="511">
        <f>Flavors!N21</f>
        <v>-1.1647734282023387E-2</v>
      </c>
      <c r="O37" s="256">
        <f>Flavors!O21</f>
        <v>76645907.979461879</v>
      </c>
      <c r="P37" s="250">
        <f>Flavors!P21</f>
        <v>1988974.0117651224</v>
      </c>
      <c r="Q37" s="511">
        <f>Flavors!Q21</f>
        <v>2.6641517486181925E-2</v>
      </c>
    </row>
    <row r="38" spans="2:17">
      <c r="B38" s="545"/>
      <c r="C38" s="18" t="s">
        <v>210</v>
      </c>
      <c r="D38" s="249">
        <f>Flavors!D22</f>
        <v>28150.028526434493</v>
      </c>
      <c r="E38" s="250">
        <f>Flavors!E22</f>
        <v>-1339.9457734545977</v>
      </c>
      <c r="F38" s="482">
        <f>Flavors!F22</f>
        <v>-4.5437332695798145E-2</v>
      </c>
      <c r="G38" s="252">
        <f>Flavors!G22</f>
        <v>8.9235480464545935E-3</v>
      </c>
      <c r="H38" s="253">
        <f>Flavors!H22</f>
        <v>-5.9182300369429487E-4</v>
      </c>
      <c r="I38" s="419">
        <f>Flavors!I22</f>
        <v>2.1228267684470281</v>
      </c>
      <c r="J38" s="399">
        <f>Flavors!J22</f>
        <v>-8.5317613188609531E-2</v>
      </c>
      <c r="K38" s="497">
        <f>Flavors!K22</f>
        <v>-3.8637696836387236E-2</v>
      </c>
      <c r="L38" s="436">
        <f>Flavors!L22</f>
        <v>59757.63408846259</v>
      </c>
      <c r="M38" s="399">
        <f>Flavors!M22</f>
        <v>-5360.4869764168543</v>
      </c>
      <c r="N38" s="511">
        <f>Flavors!N22</f>
        <v>-8.2319435646431127E-2</v>
      </c>
      <c r="O38" s="256">
        <f>Flavors!O22</f>
        <v>15162.046007514</v>
      </c>
      <c r="P38" s="250">
        <f>Flavors!P22</f>
        <v>-445.84706990418454</v>
      </c>
      <c r="Q38" s="511">
        <f>Flavors!Q22</f>
        <v>-2.8565487198861268E-2</v>
      </c>
    </row>
    <row r="39" spans="2:17">
      <c r="B39" s="545"/>
      <c r="C39" s="18" t="s">
        <v>211</v>
      </c>
      <c r="D39" s="249">
        <f>Flavors!D23</f>
        <v>795.00546050071716</v>
      </c>
      <c r="E39" s="250">
        <f>Flavors!E23</f>
        <v>-1012.3437175750732</v>
      </c>
      <c r="F39" s="482">
        <f>Flavors!F23</f>
        <v>-0.56012625001045646</v>
      </c>
      <c r="G39" s="252">
        <f>Flavors!G23</f>
        <v>2.5201642042067498E-4</v>
      </c>
      <c r="H39" s="253">
        <f>Flavors!H23</f>
        <v>-3.3115119687485601E-4</v>
      </c>
      <c r="I39" s="419">
        <f>Flavors!I23</f>
        <v>2.5412123556492219</v>
      </c>
      <c r="J39" s="399">
        <f>Flavors!J23</f>
        <v>-0.76832635528088655</v>
      </c>
      <c r="K39" s="497">
        <f>Flavors!K23</f>
        <v>-0.23215511960727514</v>
      </c>
      <c r="L39" s="436">
        <f>Flavors!L23</f>
        <v>2020.2776990330219</v>
      </c>
      <c r="M39" s="399">
        <f>Flavors!M23</f>
        <v>-3961.2143699765202</v>
      </c>
      <c r="N39" s="511">
        <f>Flavors!N23</f>
        <v>-0.66224519305137952</v>
      </c>
      <c r="O39" s="256">
        <f>Flavors!O23</f>
        <v>397.50273025035858</v>
      </c>
      <c r="P39" s="250">
        <f>Flavors!P23</f>
        <v>-506.17185878753662</v>
      </c>
      <c r="Q39" s="511">
        <f>Flavors!Q23</f>
        <v>-0.56012625001045646</v>
      </c>
    </row>
    <row r="40" spans="2:17">
      <c r="B40" s="545"/>
      <c r="C40" s="18" t="s">
        <v>212</v>
      </c>
      <c r="D40" s="249">
        <f>Flavors!D24</f>
        <v>35757640.987543806</v>
      </c>
      <c r="E40" s="250">
        <f>Flavors!E24</f>
        <v>1507513.8361250609</v>
      </c>
      <c r="F40" s="482">
        <f>Flavors!F24</f>
        <v>4.4014839111702835E-2</v>
      </c>
      <c r="G40" s="252">
        <f>Flavors!G24</f>
        <v>11.33515822481608</v>
      </c>
      <c r="H40" s="253">
        <f>Flavors!H24</f>
        <v>0.28385431229439106</v>
      </c>
      <c r="I40" s="419">
        <f>Flavors!I24</f>
        <v>2.2915600509986658</v>
      </c>
      <c r="J40" s="399">
        <f>Flavors!J24</f>
        <v>8.7260350452012414E-2</v>
      </c>
      <c r="K40" s="497">
        <f>Flavors!K24</f>
        <v>3.9586427576237641E-2</v>
      </c>
      <c r="L40" s="436">
        <f>Flavors!L24</f>
        <v>81940781.605007872</v>
      </c>
      <c r="M40" s="399">
        <f>Flavors!M24</f>
        <v>6443236.5814507306</v>
      </c>
      <c r="N40" s="511">
        <f>Flavors!N24</f>
        <v>8.5343656928715733E-2</v>
      </c>
      <c r="O40" s="256">
        <f>Flavors!O24</f>
        <v>16754741.739688376</v>
      </c>
      <c r="P40" s="250">
        <f>Flavors!P24</f>
        <v>1032747.6578397788</v>
      </c>
      <c r="Q40" s="511">
        <f>Flavors!Q24</f>
        <v>6.56880833603741E-2</v>
      </c>
    </row>
    <row r="41" spans="2:17">
      <c r="B41" s="545"/>
      <c r="C41" s="18" t="s">
        <v>213</v>
      </c>
      <c r="D41" s="249">
        <f>Flavors!D25</f>
        <v>427858.83479809761</v>
      </c>
      <c r="E41" s="250">
        <f>Flavors!E25</f>
        <v>82392.714228108409</v>
      </c>
      <c r="F41" s="482">
        <f>Flavors!F25</f>
        <v>0.23849723409105228</v>
      </c>
      <c r="G41" s="252">
        <f>Flavors!G25</f>
        <v>0.13563108349377209</v>
      </c>
      <c r="H41" s="253">
        <f>Flavors!H25</f>
        <v>2.4161392504882889E-2</v>
      </c>
      <c r="I41" s="419">
        <f>Flavors!I25</f>
        <v>1.9998532182839917</v>
      </c>
      <c r="J41" s="399">
        <f>Flavors!J25</f>
        <v>-2.1443852463023383E-3</v>
      </c>
      <c r="K41" s="497">
        <f>Flavors!K25</f>
        <v>-1.0711227838239965E-3</v>
      </c>
      <c r="L41" s="436">
        <f>Flavors!L25</f>
        <v>855654.86774221424</v>
      </c>
      <c r="M41" s="399">
        <f>Flavors!M25</f>
        <v>164032.52226018824</v>
      </c>
      <c r="N41" s="511">
        <f>Flavors!N25</f>
        <v>0.23717065148591435</v>
      </c>
      <c r="O41" s="256">
        <f>Flavors!O25</f>
        <v>213929.41739904881</v>
      </c>
      <c r="P41" s="250">
        <f>Flavors!P25</f>
        <v>41196.357114054204</v>
      </c>
      <c r="Q41" s="511">
        <f>Flavors!Q25</f>
        <v>0.23849723409105228</v>
      </c>
    </row>
    <row r="42" spans="2:17">
      <c r="B42" s="545"/>
      <c r="C42" s="18" t="s">
        <v>214</v>
      </c>
      <c r="D42" s="249">
        <f>Flavors!D26</f>
        <v>69865985.844975442</v>
      </c>
      <c r="E42" s="250">
        <f>Flavors!E26</f>
        <v>-3830571.9983585775</v>
      </c>
      <c r="F42" s="482">
        <f>Flavors!F26</f>
        <v>-5.1977624334934379E-2</v>
      </c>
      <c r="G42" s="252">
        <f>Flavors!G26</f>
        <v>22.147490220661666</v>
      </c>
      <c r="H42" s="253">
        <f>Flavors!H26</f>
        <v>-1.6317808586190274</v>
      </c>
      <c r="I42" s="419">
        <f>Flavors!I26</f>
        <v>2.0338421120587391</v>
      </c>
      <c r="J42" s="399">
        <f>Flavors!J26</f>
        <v>8.3160695347186397E-2</v>
      </c>
      <c r="K42" s="497">
        <f>Flavors!K26</f>
        <v>4.2631613053134128E-2</v>
      </c>
      <c r="L42" s="436">
        <f>Flavors!L26</f>
        <v>142096384.21201083</v>
      </c>
      <c r="M42" s="399">
        <f>Flavors!M26</f>
        <v>-1662121.648588866</v>
      </c>
      <c r="N42" s="511">
        <f>Flavors!N26</f>
        <v>-1.1561901249868294E-2</v>
      </c>
      <c r="O42" s="256">
        <f>Flavors!O26</f>
        <v>29162078.16362787</v>
      </c>
      <c r="P42" s="250">
        <f>Flavors!P26</f>
        <v>-897377.92637339607</v>
      </c>
      <c r="Q42" s="511">
        <f>Flavors!Q26</f>
        <v>-2.9853431934581565E-2</v>
      </c>
    </row>
    <row r="43" spans="2:17" ht="15" thickBot="1">
      <c r="B43" s="545"/>
      <c r="C43" s="21" t="s">
        <v>215</v>
      </c>
      <c r="D43" s="287">
        <f>Flavors!D27</f>
        <v>2166743.9595166389</v>
      </c>
      <c r="E43" s="288">
        <f>Flavors!E27</f>
        <v>647808.5399512432</v>
      </c>
      <c r="F43" s="488">
        <f>Flavors!F27</f>
        <v>0.42648853374990553</v>
      </c>
      <c r="G43" s="290">
        <f>Flavors!G27</f>
        <v>0.68685698875776546</v>
      </c>
      <c r="H43" s="291">
        <f>Flavors!H27</f>
        <v>0.19675028430964797</v>
      </c>
      <c r="I43" s="427">
        <f>Flavors!I27</f>
        <v>2.8237224496501074</v>
      </c>
      <c r="J43" s="407">
        <f>Flavors!J27</f>
        <v>-0.2016918974896531</v>
      </c>
      <c r="K43" s="505">
        <f>Flavors!K27</f>
        <v>-6.6665875925502063E-2</v>
      </c>
      <c r="L43" s="444">
        <f>Flavors!L27</f>
        <v>6118283.5611308971</v>
      </c>
      <c r="M43" s="407">
        <f>Flavors!M27</f>
        <v>1522874.550398997</v>
      </c>
      <c r="N43" s="517">
        <f>Flavors!N27</f>
        <v>0.33139042614978298</v>
      </c>
      <c r="O43" s="294">
        <f>Flavors!O27</f>
        <v>1424029.8826749655</v>
      </c>
      <c r="P43" s="288">
        <f>Flavors!P27</f>
        <v>473182.65103536553</v>
      </c>
      <c r="Q43" s="517">
        <f>Flavors!Q27</f>
        <v>0.49764319155605025</v>
      </c>
    </row>
    <row r="44" spans="2:17">
      <c r="B44" s="544" t="s">
        <v>285</v>
      </c>
      <c r="C44" s="24" t="s">
        <v>286</v>
      </c>
      <c r="D44" s="169">
        <f>'NB vs PL'!D9</f>
        <v>202202209.08169854</v>
      </c>
      <c r="E44" s="23">
        <f>'NB vs PL'!E9</f>
        <v>2736841.6934272051</v>
      </c>
      <c r="F44" s="489">
        <f>'NB vs PL'!F9</f>
        <v>1.3720886634418988E-2</v>
      </c>
      <c r="G44" s="181">
        <f>'NB vs PL'!G9</f>
        <v>64.098021291360169</v>
      </c>
      <c r="H44" s="191">
        <f>'NB vs PL'!H9</f>
        <v>-0.26239364331162562</v>
      </c>
      <c r="I44" s="428">
        <f>'NB vs PL'!I9</f>
        <v>2.4481472743794015</v>
      </c>
      <c r="J44" s="408">
        <f>'NB vs PL'!J9</f>
        <v>3.5306885098452145E-2</v>
      </c>
      <c r="K44" s="506">
        <f>'NB vs PL'!K9</f>
        <v>1.4632913662794724E-2</v>
      </c>
      <c r="L44" s="445">
        <f>'NB vs PL'!L9</f>
        <v>495020787.03685415</v>
      </c>
      <c r="M44" s="408">
        <f>'NB vs PL'!M9</f>
        <v>13742692.339669943</v>
      </c>
      <c r="N44" s="518">
        <f>'NB vs PL'!N9</f>
        <v>2.8554576846712129E-2</v>
      </c>
      <c r="O44" s="22">
        <f>'NB vs PL'!O9</f>
        <v>99122710.085488006</v>
      </c>
      <c r="P44" s="23">
        <f>'NB vs PL'!P9</f>
        <v>2109135.72078982</v>
      </c>
      <c r="Q44" s="518">
        <f>'NB vs PL'!Q9</f>
        <v>2.1740624800206346E-2</v>
      </c>
    </row>
    <row r="45" spans="2:17" ht="15" thickBot="1">
      <c r="B45" s="546"/>
      <c r="C45" s="25" t="s">
        <v>197</v>
      </c>
      <c r="D45" s="170">
        <f>'NB vs PL'!D10</f>
        <v>113255592.90345225</v>
      </c>
      <c r="E45" s="17">
        <f>'NB vs PL'!E10</f>
        <v>2801629.3011820167</v>
      </c>
      <c r="F45" s="490">
        <f>'NB vs PL'!F10</f>
        <v>2.5364678729595476E-2</v>
      </c>
      <c r="G45" s="182">
        <f>'NB vs PL'!G10</f>
        <v>35.901978708639938</v>
      </c>
      <c r="H45" s="192">
        <f>'NB vs PL'!H10</f>
        <v>0.26239364331168957</v>
      </c>
      <c r="I45" s="429">
        <f>'NB vs PL'!I10</f>
        <v>2.000644020598406</v>
      </c>
      <c r="J45" s="409">
        <f>'NB vs PL'!J10</f>
        <v>-8.2890450408484639E-2</v>
      </c>
      <c r="K45" s="507">
        <f>'NB vs PL'!K10</f>
        <v>-3.9783575247702492E-2</v>
      </c>
      <c r="L45" s="446">
        <f>'NB vs PL'!L10</f>
        <v>226584124.74161902</v>
      </c>
      <c r="M45" s="409">
        <f>'NB vs PL'!M10</f>
        <v>-3550515.8830514252</v>
      </c>
      <c r="N45" s="519">
        <f>'NB vs PL'!N10</f>
        <v>-1.5427994122979545E-2</v>
      </c>
      <c r="O45" s="16">
        <f>'NB vs PL'!O10</f>
        <v>61623236.12081784</v>
      </c>
      <c r="P45" s="17">
        <f>'NB vs PL'!P10</f>
        <v>1844214.0619296879</v>
      </c>
      <c r="Q45" s="519">
        <f>'NB vs PL'!Q10</f>
        <v>3.0850522447706783E-2</v>
      </c>
    </row>
    <row r="46" spans="2:17">
      <c r="B46" s="545" t="s">
        <v>287</v>
      </c>
      <c r="C46" s="13" t="s">
        <v>39</v>
      </c>
      <c r="D46" s="153">
        <f>Size!D9</f>
        <v>17741252.844606906</v>
      </c>
      <c r="E46" s="32">
        <f>Size!E9</f>
        <v>5858362.0985003635</v>
      </c>
      <c r="F46" s="171">
        <f>Size!F9</f>
        <v>0.49300815968705847</v>
      </c>
      <c r="G46" s="183">
        <f>Size!G9</f>
        <v>5.623970221361664</v>
      </c>
      <c r="H46" s="193">
        <f>Size!H9</f>
        <v>1.7897819156088968</v>
      </c>
      <c r="I46" s="423">
        <f>Size!I9</f>
        <v>3.502696914097291</v>
      </c>
      <c r="J46" s="403">
        <f>Size!J9</f>
        <v>-0.12992710274462294</v>
      </c>
      <c r="K46" s="501">
        <f>Size!K9</f>
        <v>-3.576673560000778E-2</v>
      </c>
      <c r="L46" s="440">
        <f>Size!L9</f>
        <v>62142231.591024399</v>
      </c>
      <c r="M46" s="403">
        <f>Size!M9</f>
        <v>18976157.277209245</v>
      </c>
      <c r="N46" s="174">
        <f>Size!N9</f>
        <v>0.43960813159087742</v>
      </c>
      <c r="O46" s="31">
        <f>Size!O9</f>
        <v>11779007.774910459</v>
      </c>
      <c r="P46" s="32">
        <f>Size!P9</f>
        <v>3907198.7291945014</v>
      </c>
      <c r="Q46" s="174">
        <f>Size!Q9</f>
        <v>0.49635334222454242</v>
      </c>
    </row>
    <row r="47" spans="2:17">
      <c r="B47" s="545"/>
      <c r="C47" s="18" t="s">
        <v>234</v>
      </c>
      <c r="D47" s="27">
        <f>Size!D10</f>
        <v>175768291.84006432</v>
      </c>
      <c r="E47" s="266">
        <f>Size!E10</f>
        <v>3337670.9961759746</v>
      </c>
      <c r="F47" s="295">
        <f>Size!F10</f>
        <v>1.9356602556095684E-2</v>
      </c>
      <c r="G47" s="268">
        <f>Size!G10</f>
        <v>55.718479851811765</v>
      </c>
      <c r="H47" s="189">
        <f>Size!H10</f>
        <v>8.1220861616358775E-2</v>
      </c>
      <c r="I47" s="424">
        <f>Size!I10</f>
        <v>2.101183523184134</v>
      </c>
      <c r="J47" s="404">
        <f>Size!J10</f>
        <v>-9.7114481583844281E-3</v>
      </c>
      <c r="K47" s="502">
        <f>Size!K10</f>
        <v>-4.600630675721396E-3</v>
      </c>
      <c r="L47" s="441">
        <f>Size!L10</f>
        <v>369321438.7125634</v>
      </c>
      <c r="M47" s="404">
        <f>Size!M10</f>
        <v>5338508.2677310705</v>
      </c>
      <c r="N47" s="156">
        <f>Size!N10</f>
        <v>1.466691930087697E-2</v>
      </c>
      <c r="O47" s="270">
        <f>Size!O10</f>
        <v>89525211.476651371</v>
      </c>
      <c r="P47" s="266">
        <f>Size!P10</f>
        <v>2768041.4284498692</v>
      </c>
      <c r="Q47" s="156">
        <f>Size!Q10</f>
        <v>3.1905621482489231E-2</v>
      </c>
    </row>
    <row r="48" spans="2:17">
      <c r="B48" s="545"/>
      <c r="C48" s="18" t="s">
        <v>235</v>
      </c>
      <c r="D48" s="27">
        <f>Size!D11</f>
        <v>5021770.2198200179</v>
      </c>
      <c r="E48" s="266">
        <f>Size!E11</f>
        <v>345045.90166529361</v>
      </c>
      <c r="F48" s="295">
        <f>Size!F11</f>
        <v>7.3779397328563714E-2</v>
      </c>
      <c r="G48" s="268">
        <f>Size!G11</f>
        <v>1.5918991979968236</v>
      </c>
      <c r="H48" s="189">
        <f>Size!H11</f>
        <v>8.2885770790677826E-2</v>
      </c>
      <c r="I48" s="424">
        <f>Size!I11</f>
        <v>2.4521386975347701</v>
      </c>
      <c r="J48" s="404">
        <f>Size!J11</f>
        <v>-5.3151281142373108E-2</v>
      </c>
      <c r="K48" s="502">
        <f>Size!K11</f>
        <v>-2.1215620385165286E-2</v>
      </c>
      <c r="L48" s="441">
        <f>Size!L11</f>
        <v>12314077.086148355</v>
      </c>
      <c r="M48" s="404">
        <f>Size!M11</f>
        <v>597526.51883962937</v>
      </c>
      <c r="N48" s="156">
        <f>Size!N11</f>
        <v>5.0998501257429413E-2</v>
      </c>
      <c r="O48" s="270">
        <f>Size!O11</f>
        <v>1647173.1775078736</v>
      </c>
      <c r="P48" s="266">
        <f>Size!P11</f>
        <v>97187.013357379008</v>
      </c>
      <c r="Q48" s="156">
        <f>Size!Q11</f>
        <v>6.270185863926378E-2</v>
      </c>
    </row>
    <row r="49" spans="2:20">
      <c r="B49" s="545"/>
      <c r="C49" s="18" t="s">
        <v>236</v>
      </c>
      <c r="D49" s="27">
        <f>Size!D12</f>
        <v>3574141.0500122728</v>
      </c>
      <c r="E49" s="266">
        <f>Size!E12</f>
        <v>-108322.46308437688</v>
      </c>
      <c r="F49" s="295">
        <f>Size!F12</f>
        <v>-2.9415760047351178E-2</v>
      </c>
      <c r="G49" s="268">
        <f>Size!G12</f>
        <v>1.1330013166643818</v>
      </c>
      <c r="H49" s="189">
        <f>Size!H12</f>
        <v>-5.5199335849623221E-2</v>
      </c>
      <c r="I49" s="424">
        <f>Size!I12</f>
        <v>2.0202151010089713</v>
      </c>
      <c r="J49" s="404">
        <f>Size!J12</f>
        <v>0.1006916357223584</v>
      </c>
      <c r="K49" s="502">
        <f>Size!K12</f>
        <v>5.2456579741432682E-2</v>
      </c>
      <c r="L49" s="441">
        <f>Size!L12</f>
        <v>7220533.7223708536</v>
      </c>
      <c r="M49" s="404">
        <f>Size!M12</f>
        <v>151958.59892005846</v>
      </c>
      <c r="N49" s="156">
        <f>Size!N12</f>
        <v>2.1497769531502703E-2</v>
      </c>
      <c r="O49" s="270">
        <f>Size!O12</f>
        <v>999524.39327275753</v>
      </c>
      <c r="P49" s="266">
        <f>Size!P12</f>
        <v>-33251.612839400768</v>
      </c>
      <c r="Q49" s="156">
        <f>Size!Q12</f>
        <v>-3.2196345231310187E-2</v>
      </c>
    </row>
    <row r="50" spans="2:20">
      <c r="B50" s="545"/>
      <c r="C50" s="18" t="s">
        <v>237</v>
      </c>
      <c r="D50" s="27">
        <f>Size!D13</f>
        <v>75317652.694184437</v>
      </c>
      <c r="E50" s="266">
        <f>Size!E13</f>
        <v>-3468882.9982592613</v>
      </c>
      <c r="F50" s="295">
        <f>Size!F13</f>
        <v>-4.4028880921996888E-2</v>
      </c>
      <c r="G50" s="268">
        <f>Size!G13</f>
        <v>23.875666482241535</v>
      </c>
      <c r="H50" s="189">
        <f>Size!H13</f>
        <v>-1.5459603135546516</v>
      </c>
      <c r="I50" s="424">
        <f>Size!I13</f>
        <v>1.6823214656197714</v>
      </c>
      <c r="J50" s="404">
        <f>Size!J13</f>
        <v>-3.8477478174707702E-3</v>
      </c>
      <c r="K50" s="502">
        <f>Size!K13</f>
        <v>-2.2819464302916361E-3</v>
      </c>
      <c r="L50" s="441">
        <f>Size!L13</f>
        <v>126708503.86752129</v>
      </c>
      <c r="M50" s="404">
        <f>Size!M13</f>
        <v>-6138927.0504517108</v>
      </c>
      <c r="N50" s="156">
        <f>Size!N13</f>
        <v>-4.6210355804638843E-2</v>
      </c>
      <c r="O50" s="270">
        <f>Size!O13</f>
        <v>18871119.191166587</v>
      </c>
      <c r="P50" s="266">
        <f>Size!P13</f>
        <v>-745861.89203986153</v>
      </c>
      <c r="Q50" s="156">
        <f>Size!Q13</f>
        <v>-3.8021237257468386E-2</v>
      </c>
    </row>
    <row r="51" spans="2:20">
      <c r="B51" s="545"/>
      <c r="C51" s="18" t="s">
        <v>238</v>
      </c>
      <c r="D51" s="27">
        <f>Size!D14</f>
        <v>32920498.69962937</v>
      </c>
      <c r="E51" s="266">
        <f>Size!E14</f>
        <v>-380738.15753116086</v>
      </c>
      <c r="F51" s="295">
        <f>Size!F14</f>
        <v>-1.1433153644240496E-2</v>
      </c>
      <c r="G51" s="268">
        <f>Size!G14</f>
        <v>10.435785227838187</v>
      </c>
      <c r="H51" s="189">
        <f>Size!H14</f>
        <v>-0.30934536815451352</v>
      </c>
      <c r="I51" s="424">
        <f>Size!I14</f>
        <v>4.201757349467969</v>
      </c>
      <c r="J51" s="404">
        <f>Size!J14</f>
        <v>-0.10667111782615546</v>
      </c>
      <c r="K51" s="502">
        <f>Size!K14</f>
        <v>-2.4758706947535663E-2</v>
      </c>
      <c r="L51" s="441">
        <f>Size!L14</f>
        <v>138323947.35931844</v>
      </c>
      <c r="M51" s="404">
        <f>Size!M14</f>
        <v>-5152049.5121763051</v>
      </c>
      <c r="N51" s="156">
        <f>Size!N14</f>
        <v>-3.5908790491212081E-2</v>
      </c>
      <c r="O51" s="270">
        <f>Size!O14</f>
        <v>38306764.789476313</v>
      </c>
      <c r="P51" s="266">
        <f>Size!P14</f>
        <v>-869444.28651887923</v>
      </c>
      <c r="Q51" s="156">
        <f>Size!Q14</f>
        <v>-2.219317047324066E-2</v>
      </c>
    </row>
    <row r="52" spans="2:20" ht="15" thickBot="1">
      <c r="B52" s="545"/>
      <c r="C52" s="21" t="s">
        <v>239</v>
      </c>
      <c r="D52" s="271">
        <f>Size!D15</f>
        <v>5114194.6368335355</v>
      </c>
      <c r="E52" s="272">
        <f>Size!E15</f>
        <v>-44664.382857536897</v>
      </c>
      <c r="F52" s="486">
        <f>Size!F15</f>
        <v>-8.6578025658494411E-3</v>
      </c>
      <c r="G52" s="274">
        <f>Size!G15</f>
        <v>1.6211977020857693</v>
      </c>
      <c r="H52" s="275">
        <f>Size!H15</f>
        <v>-4.3383530457134611E-2</v>
      </c>
      <c r="I52" s="425">
        <f>Size!I15</f>
        <v>1.7664124029910975</v>
      </c>
      <c r="J52" s="405">
        <f>Size!J15</f>
        <v>-8.2424014383766231E-3</v>
      </c>
      <c r="K52" s="503">
        <f>Size!K15</f>
        <v>-4.6445096915771382E-3</v>
      </c>
      <c r="L52" s="442">
        <f>Size!L15</f>
        <v>9033776.8378133085</v>
      </c>
      <c r="M52" s="405">
        <f>Size!M15</f>
        <v>-121417.10685577989</v>
      </c>
      <c r="N52" s="515">
        <f>Size!N15</f>
        <v>-1.3262101009501714E-2</v>
      </c>
      <c r="O52" s="278">
        <f>Size!O15</f>
        <v>772257.09143674374</v>
      </c>
      <c r="P52" s="272">
        <f>Size!P15</f>
        <v>-15414.408201694489</v>
      </c>
      <c r="Q52" s="515">
        <f>Size!Q15</f>
        <v>-1.9569589871882002E-2</v>
      </c>
    </row>
    <row r="53" spans="2:20">
      <c r="B53" s="544" t="s">
        <v>35</v>
      </c>
      <c r="C53" s="24" t="s">
        <v>288</v>
      </c>
      <c r="D53" s="169">
        <f>Organic!D9</f>
        <v>13722514.397239566</v>
      </c>
      <c r="E53" s="23">
        <f>Organic!E9</f>
        <v>1040712.6361464653</v>
      </c>
      <c r="F53" s="489">
        <f>Organic!F9</f>
        <v>8.2063468247808483E-2</v>
      </c>
      <c r="G53" s="181">
        <f>Organic!G9</f>
        <v>4.3500317034116422</v>
      </c>
      <c r="H53" s="191">
        <f>Organic!H9</f>
        <v>0.25806308675244072</v>
      </c>
      <c r="I53" s="428">
        <f>Organic!I9</f>
        <v>3.3158051596296141</v>
      </c>
      <c r="J53" s="408">
        <f>Organic!J9</f>
        <v>0.11232454517102486</v>
      </c>
      <c r="K53" s="506">
        <f>Organic!K9</f>
        <v>3.5063282313637006E-2</v>
      </c>
      <c r="L53" s="445">
        <f>Organic!L9</f>
        <v>45501184.041458614</v>
      </c>
      <c r="M53" s="408">
        <f>Organic!M9</f>
        <v>4875277.9433900714</v>
      </c>
      <c r="N53" s="518">
        <f>Organic!N9</f>
        <v>0.12000416511625459</v>
      </c>
      <c r="O53" s="22">
        <f>Organic!O9</f>
        <v>7843877.0999256382</v>
      </c>
      <c r="P53" s="23">
        <f>Organic!P9</f>
        <v>654511.51017210539</v>
      </c>
      <c r="Q53" s="518">
        <f>Organic!Q9</f>
        <v>9.1038840910376284E-2</v>
      </c>
    </row>
    <row r="54" spans="2:20" ht="15" thickBot="1">
      <c r="B54" s="546"/>
      <c r="C54" s="25" t="s">
        <v>289</v>
      </c>
      <c r="D54" s="170">
        <f>Organic!D10</f>
        <v>301735287.58791107</v>
      </c>
      <c r="E54" s="17">
        <f>Organic!E10</f>
        <v>4497758.3584629297</v>
      </c>
      <c r="F54" s="490">
        <f>Organic!F10</f>
        <v>1.5131865650084016E-2</v>
      </c>
      <c r="G54" s="182">
        <f>Organic!G10</f>
        <v>95.649968296588412</v>
      </c>
      <c r="H54" s="192">
        <f>Organic!H10</f>
        <v>-0.25806308675238654</v>
      </c>
      <c r="I54" s="429">
        <f>Organic!I10</f>
        <v>2.2521837951661836</v>
      </c>
      <c r="J54" s="409">
        <f>Organic!J10</f>
        <v>-4.5529225168352561E-3</v>
      </c>
      <c r="K54" s="507">
        <f>Organic!K10</f>
        <v>-2.0174805865301472E-3</v>
      </c>
      <c r="L54" s="446">
        <f>Organic!L10</f>
        <v>679563325.13530147</v>
      </c>
      <c r="M54" s="409">
        <f>Organic!M10</f>
        <v>8776479.0498262644</v>
      </c>
      <c r="N54" s="519">
        <f>Organic!N10</f>
        <v>1.3083856818366888E-2</v>
      </c>
      <c r="O54" s="16">
        <f>Organic!O10</f>
        <v>154057180.79449648</v>
      </c>
      <c r="P54" s="17">
        <f>Organic!P10</f>
        <v>4453943.4612298012</v>
      </c>
      <c r="Q54" s="519">
        <f>Organic!Q10</f>
        <v>2.9771705082209443E-2</v>
      </c>
    </row>
    <row r="55" spans="2:20">
      <c r="B55" s="544" t="s">
        <v>290</v>
      </c>
      <c r="C55" s="13" t="s">
        <v>291</v>
      </c>
      <c r="D55" s="26">
        <f>Form!D9</f>
        <v>55295752.951930456</v>
      </c>
      <c r="E55" s="15">
        <f>Form!E9</f>
        <v>2678058.4792905375</v>
      </c>
      <c r="F55" s="491">
        <f>Form!F9</f>
        <v>5.0896537868702532E-2</v>
      </c>
      <c r="G55" s="196">
        <f>Form!G9</f>
        <v>17.528732085229386</v>
      </c>
      <c r="H55" s="197">
        <f>Form!H9</f>
        <v>0.5508642302404283</v>
      </c>
      <c r="I55" s="430">
        <f>Form!I9</f>
        <v>2.4353652423883969</v>
      </c>
      <c r="J55" s="410">
        <f>Form!J9</f>
        <v>2.4702991024323939E-2</v>
      </c>
      <c r="K55" s="508">
        <f>Form!K9</f>
        <v>1.0247387833092651E-2</v>
      </c>
      <c r="L55" s="447">
        <f>Form!L9</f>
        <v>134665354.79082704</v>
      </c>
      <c r="M55" s="410">
        <f>Form!M9</f>
        <v>7821864.9718259573</v>
      </c>
      <c r="N55" s="520">
        <f>Form!N9</f>
        <v>6.1665482264697563E-2</v>
      </c>
      <c r="O55" s="14">
        <f>Form!O9</f>
        <v>29298235.053280078</v>
      </c>
      <c r="P55" s="15">
        <f>Form!P9</f>
        <v>2114160.630735293</v>
      </c>
      <c r="Q55" s="520">
        <f>Form!Q9</f>
        <v>7.7772029235688794E-2</v>
      </c>
    </row>
    <row r="56" spans="2:20" ht="15" thickBot="1">
      <c r="B56" s="546"/>
      <c r="C56" s="21" t="s">
        <v>225</v>
      </c>
      <c r="D56" s="30">
        <f>Form!D10</f>
        <v>260162049.03322044</v>
      </c>
      <c r="E56" s="20">
        <f>Form!E10</f>
        <v>2860412.5153186321</v>
      </c>
      <c r="F56" s="157">
        <f>Form!F10</f>
        <v>1.1116961998489343E-2</v>
      </c>
      <c r="G56" s="188">
        <f>Form!G10</f>
        <v>82.471267914770749</v>
      </c>
      <c r="H56" s="194">
        <f>Form!H10</f>
        <v>-0.55086423024046383</v>
      </c>
      <c r="I56" s="431">
        <f>Form!I10</f>
        <v>2.2693515698384745</v>
      </c>
      <c r="J56" s="411">
        <f>Form!J10</f>
        <v>-2.5704834978292901E-3</v>
      </c>
      <c r="K56" s="509">
        <f>Form!K10</f>
        <v>-1.1314135949578687E-3</v>
      </c>
      <c r="L56" s="448">
        <f>Form!L10</f>
        <v>590399154.38593304</v>
      </c>
      <c r="M56" s="411">
        <f>Form!M10</f>
        <v>5829892.0213903189</v>
      </c>
      <c r="N56" s="159">
        <f>Form!N10</f>
        <v>9.9729705215919218E-3</v>
      </c>
      <c r="O56" s="19">
        <f>Form!O10</f>
        <v>132602822.84114203</v>
      </c>
      <c r="P56" s="20">
        <f>Form!P10</f>
        <v>2994294.3406665623</v>
      </c>
      <c r="Q56" s="159">
        <f>Form!Q10</f>
        <v>2.3102602701453999E-2</v>
      </c>
    </row>
    <row r="57" spans="2:20">
      <c r="B57" s="545" t="s">
        <v>292</v>
      </c>
      <c r="C57" s="13" t="s">
        <v>37</v>
      </c>
      <c r="D57" s="153">
        <f>'Package Type'!D9</f>
        <v>10055891.556929484</v>
      </c>
      <c r="E57" s="32">
        <f>'Package Type'!E9</f>
        <v>-462053.452242231</v>
      </c>
      <c r="F57" s="171">
        <f>'Package Type'!F9</f>
        <v>-4.3930012168661985E-2</v>
      </c>
      <c r="G57" s="183">
        <f>'Package Type'!G9</f>
        <v>3.1877136953496064</v>
      </c>
      <c r="H57" s="193">
        <f>'Package Type'!H9</f>
        <v>-0.20605492681250182</v>
      </c>
      <c r="I57" s="423">
        <f>'Package Type'!I9</f>
        <v>5.4370425926083632</v>
      </c>
      <c r="J57" s="403">
        <f>'Package Type'!J9</f>
        <v>-0.18090006810519021</v>
      </c>
      <c r="K57" s="501">
        <f>'Package Type'!K9</f>
        <v>-3.2200411971134907E-2</v>
      </c>
      <c r="L57" s="440">
        <f>'Package Type'!L9</f>
        <v>54674310.701676436</v>
      </c>
      <c r="M57" s="403">
        <f>'Package Type'!M9</f>
        <v>-4414901.268388547</v>
      </c>
      <c r="N57" s="174">
        <f>'Package Type'!N9</f>
        <v>-7.4715859650068911E-2</v>
      </c>
      <c r="O57" s="31">
        <f>'Package Type'!O9</f>
        <v>13773973.347195484</v>
      </c>
      <c r="P57" s="32">
        <f>'Package Type'!P9</f>
        <v>-885734.67109030299</v>
      </c>
      <c r="Q57" s="174">
        <f>'Package Type'!Q9</f>
        <v>-6.041966661174164E-2</v>
      </c>
    </row>
    <row r="58" spans="2:20">
      <c r="B58" s="545"/>
      <c r="C58" s="18" t="s">
        <v>227</v>
      </c>
      <c r="D58" s="27">
        <f>'Package Type'!D10</f>
        <v>2515429.9857947174</v>
      </c>
      <c r="E58" s="266">
        <f>'Package Type'!E10</f>
        <v>342075.22239018185</v>
      </c>
      <c r="F58" s="295">
        <f>'Package Type'!F10</f>
        <v>0.1573950227317352</v>
      </c>
      <c r="G58" s="268">
        <f>'Package Type'!G10</f>
        <v>0.79739032287847056</v>
      </c>
      <c r="H58" s="189">
        <f>'Package Type'!H10</f>
        <v>9.6125656212399768E-2</v>
      </c>
      <c r="I58" s="424">
        <f>'Package Type'!I10</f>
        <v>1.994170853900092</v>
      </c>
      <c r="J58" s="404">
        <f>'Package Type'!J10</f>
        <v>-0.20798790172383264</v>
      </c>
      <c r="K58" s="502">
        <f>'Package Type'!K10</f>
        <v>-9.4447278695356657E-2</v>
      </c>
      <c r="L58" s="441">
        <f>'Package Type'!L10</f>
        <v>5016197.1626981478</v>
      </c>
      <c r="M58" s="404">
        <f>'Package Type'!M10</f>
        <v>230124.94138988666</v>
      </c>
      <c r="N58" s="156">
        <f>'Package Type'!N10</f>
        <v>4.8082212459172331E-2</v>
      </c>
      <c r="O58" s="270">
        <f>'Package Type'!O10</f>
        <v>1063444.997617227</v>
      </c>
      <c r="P58" s="266">
        <f>'Package Type'!P10</f>
        <v>86184.9141283012</v>
      </c>
      <c r="Q58" s="156">
        <f>'Package Type'!Q10</f>
        <v>8.8190355448276969E-2</v>
      </c>
    </row>
    <row r="59" spans="2:20">
      <c r="B59" s="545"/>
      <c r="C59" s="18" t="s">
        <v>228</v>
      </c>
      <c r="D59" s="27">
        <f>'Package Type'!D11</f>
        <v>121757421.98375693</v>
      </c>
      <c r="E59" s="266">
        <f>'Package Type'!E11</f>
        <v>5553016.8931751847</v>
      </c>
      <c r="F59" s="295">
        <f>'Package Type'!F11</f>
        <v>4.7786629851481001E-2</v>
      </c>
      <c r="G59" s="268">
        <f>'Package Type'!G11</f>
        <v>38.597055205972815</v>
      </c>
      <c r="H59" s="189">
        <f>'Package Type'!H11</f>
        <v>1.1020061817064573</v>
      </c>
      <c r="I59" s="424">
        <f>'Package Type'!I11</f>
        <v>2.2596753536002838</v>
      </c>
      <c r="J59" s="404">
        <f>'Package Type'!J11</f>
        <v>-6.6586209740050251E-2</v>
      </c>
      <c r="K59" s="502">
        <f>'Package Type'!K11</f>
        <v>-2.8623698551093944E-2</v>
      </c>
      <c r="L59" s="441">
        <f>'Package Type'!L11</f>
        <v>275132245.57460493</v>
      </c>
      <c r="M59" s="404">
        <f>'Package Type'!M11</f>
        <v>4810404.5215547681</v>
      </c>
      <c r="N59" s="156">
        <f>'Package Type'!N11</f>
        <v>1.7795101212745645E-2</v>
      </c>
      <c r="O59" s="270">
        <f>'Package Type'!O11</f>
        <v>63349719.158255041</v>
      </c>
      <c r="P59" s="266">
        <f>'Package Type'!P11</f>
        <v>3567032.5156320408</v>
      </c>
      <c r="Q59" s="156">
        <f>'Package Type'!Q11</f>
        <v>5.9666647920250365E-2</v>
      </c>
    </row>
    <row r="60" spans="2:20" ht="15" customHeight="1">
      <c r="B60" s="545"/>
      <c r="C60" s="18" t="s">
        <v>229</v>
      </c>
      <c r="D60" s="27">
        <f>'Package Type'!D12</f>
        <v>8364982.764477768</v>
      </c>
      <c r="E60" s="266">
        <f>'Package Type'!E12</f>
        <v>4123488.9818603313</v>
      </c>
      <c r="F60" s="295">
        <f>'Package Type'!F12</f>
        <v>0.97217848078884028</v>
      </c>
      <c r="G60" s="268">
        <f>'Package Type'!G12</f>
        <v>2.6516962686728962</v>
      </c>
      <c r="H60" s="189">
        <f>'Package Type'!H12</f>
        <v>1.2831163323839632</v>
      </c>
      <c r="I60" s="424">
        <f>'Package Type'!I12</f>
        <v>2.7462066279439141</v>
      </c>
      <c r="J60" s="404">
        <f>'Package Type'!J12</f>
        <v>0.13046252093794575</v>
      </c>
      <c r="K60" s="502">
        <f>'Package Type'!K12</f>
        <v>4.9875873021568491E-2</v>
      </c>
      <c r="L60" s="441">
        <f>'Package Type'!L12</f>
        <v>22971971.110445451</v>
      </c>
      <c r="M60" s="404">
        <f>'Package Type'!M12</f>
        <v>11877308.743661437</v>
      </c>
      <c r="N60" s="156">
        <f>'Package Type'!N12</f>
        <v>1.0705426042725343</v>
      </c>
      <c r="O60" s="270">
        <f>'Package Type'!O12</f>
        <v>4552632.4869401027</v>
      </c>
      <c r="P60" s="266">
        <f>'Package Type'!P12</f>
        <v>2237833.7721106065</v>
      </c>
      <c r="Q60" s="156">
        <f>'Package Type'!Q12</f>
        <v>0.96675091349160414</v>
      </c>
    </row>
    <row r="61" spans="2:20">
      <c r="B61" s="545"/>
      <c r="C61" s="18" t="s">
        <v>230</v>
      </c>
      <c r="D61" s="27">
        <f>'Package Type'!D13</f>
        <v>112327.82786171837</v>
      </c>
      <c r="E61" s="266">
        <f>'Package Type'!E13</f>
        <v>-525.14059854041261</v>
      </c>
      <c r="F61" s="295">
        <f>'Package Type'!F13</f>
        <v>-4.6533166624264837E-3</v>
      </c>
      <c r="G61" s="268">
        <f>'Package Type'!G13</f>
        <v>3.560787755282907E-2</v>
      </c>
      <c r="H61" s="189">
        <f>'Package Type'!H13</f>
        <v>-8.0578147888298035E-4</v>
      </c>
      <c r="I61" s="424">
        <f>'Package Type'!I13</f>
        <v>3.4756353036101268</v>
      </c>
      <c r="J61" s="404">
        <f>'Package Type'!J13</f>
        <v>0.22372605246142863</v>
      </c>
      <c r="K61" s="502">
        <f>'Package Type'!K13</f>
        <v>6.8798368952762159E-2</v>
      </c>
      <c r="L61" s="441">
        <f>'Package Type'!L13</f>
        <v>390410.5640940296</v>
      </c>
      <c r="M61" s="404">
        <f>'Package Type'!M13</f>
        <v>23422.951938521815</v>
      </c>
      <c r="N61" s="156">
        <f>'Package Type'!N13</f>
        <v>6.3824911693740077E-2</v>
      </c>
      <c r="O61" s="270">
        <f>'Package Type'!O13</f>
        <v>103558.29137836481</v>
      </c>
      <c r="P61" s="266">
        <f>'Package Type'!P13</f>
        <v>3639.0917694428063</v>
      </c>
      <c r="Q61" s="156">
        <f>'Package Type'!Q13</f>
        <v>3.6420345476004631E-2</v>
      </c>
    </row>
    <row r="62" spans="2:20">
      <c r="B62" s="545"/>
      <c r="C62" s="18" t="s">
        <v>231</v>
      </c>
      <c r="D62" s="27">
        <f>'Package Type'!D14</f>
        <v>168949414.34265488</v>
      </c>
      <c r="E62" s="266">
        <f>'Package Type'!E14</f>
        <v>-3852413.5973564386</v>
      </c>
      <c r="F62" s="295">
        <f>'Package Type'!F14</f>
        <v>-2.2293824337864157E-2</v>
      </c>
      <c r="G62" s="268">
        <f>'Package Type'!G14</f>
        <v>53.556898348834572</v>
      </c>
      <c r="H62" s="189">
        <f>'Package Type'!H14</f>
        <v>-2.2001360341821083</v>
      </c>
      <c r="I62" s="424">
        <f>'Package Type'!I14</f>
        <v>2.0794868593115554</v>
      </c>
      <c r="J62" s="404">
        <f>'Package Type'!J14</f>
        <v>5.024304994598916E-2</v>
      </c>
      <c r="K62" s="502">
        <f>'Package Type'!K14</f>
        <v>2.4759494011563559E-2</v>
      </c>
      <c r="L62" s="441">
        <f>'Package Type'!L14</f>
        <v>351328087.01393408</v>
      </c>
      <c r="M62" s="404">
        <f>'Package Type'!M14</f>
        <v>671047.41961234808</v>
      </c>
      <c r="N62" s="156">
        <f>'Package Type'!N14</f>
        <v>1.9136858635112213E-3</v>
      </c>
      <c r="O62" s="270">
        <f>'Package Type'!O14</f>
        <v>76897156.881689057</v>
      </c>
      <c r="P62" s="266">
        <f>'Package Type'!P14</f>
        <v>197511.01840758324</v>
      </c>
      <c r="Q62" s="156">
        <f>'Package Type'!Q14</f>
        <v>2.5751229511496083E-3</v>
      </c>
    </row>
    <row r="63" spans="2:20">
      <c r="B63" s="545"/>
      <c r="C63" s="18" t="s">
        <v>232</v>
      </c>
      <c r="D63" s="27">
        <f>'Package Type'!D15</f>
        <v>3245942.0792610142</v>
      </c>
      <c r="E63" s="266">
        <f>'Package Type'!E15</f>
        <v>-202494.43997908896</v>
      </c>
      <c r="F63" s="295">
        <f>'Package Type'!F15</f>
        <v>-5.8720651764733831E-2</v>
      </c>
      <c r="G63" s="268">
        <f>'Package Type'!G15</f>
        <v>1.0289623711426896</v>
      </c>
      <c r="H63" s="189">
        <f>'Package Type'!H15</f>
        <v>-8.3726052718599009E-2</v>
      </c>
      <c r="I63" s="424">
        <f>'Package Type'!I15</f>
        <v>4.4685357101158214</v>
      </c>
      <c r="J63" s="404">
        <f>'Package Type'!J15</f>
        <v>0.38114632935247528</v>
      </c>
      <c r="K63" s="502">
        <f>'Package Type'!K15</f>
        <v>9.324933199324742E-2</v>
      </c>
      <c r="L63" s="441">
        <f>'Package Type'!L15</f>
        <v>14504608.094145443</v>
      </c>
      <c r="M63" s="404">
        <f>'Package Type'!M15</f>
        <v>409505.28516693041</v>
      </c>
      <c r="N63" s="156">
        <f>'Package Type'!N15</f>
        <v>2.9053018677244233E-2</v>
      </c>
      <c r="O63" s="270">
        <f>'Package Type'!O15</f>
        <v>1951373.8291741477</v>
      </c>
      <c r="P63" s="266">
        <f>'Package Type'!P15</f>
        <v>-109893.79135287972</v>
      </c>
      <c r="Q63" s="156">
        <f>'Package Type'!Q15</f>
        <v>-5.3313694087321832E-2</v>
      </c>
      <c r="T63" s="29"/>
    </row>
    <row r="64" spans="2:20" ht="15" thickBot="1">
      <c r="B64" s="545"/>
      <c r="C64" s="21" t="s">
        <v>233</v>
      </c>
      <c r="D64" s="271">
        <f>'Package Type'!D16</f>
        <v>26054.240779101849</v>
      </c>
      <c r="E64" s="272">
        <f>'Package Type'!E16</f>
        <v>-2730.5282566547394</v>
      </c>
      <c r="F64" s="486">
        <f>'Package Type'!F16</f>
        <v>-9.4860175993174145E-2</v>
      </c>
      <c r="G64" s="274">
        <f>'Package Type'!G16</f>
        <v>8.2591841492410771E-3</v>
      </c>
      <c r="H64" s="275">
        <f>'Package Type'!H16</f>
        <v>-1.028642119535652E-3</v>
      </c>
      <c r="I64" s="425">
        <f>'Package Type'!I16</f>
        <v>3.7269081413749343</v>
      </c>
      <c r="J64" s="405">
        <f>'Package Type'!J16</f>
        <v>0.10099875250064283</v>
      </c>
      <c r="K64" s="503">
        <f>'Package Type'!K16</f>
        <v>2.7854737024192198E-2</v>
      </c>
      <c r="L64" s="442">
        <f>'Package Type'!L16</f>
        <v>97101.762076977495</v>
      </c>
      <c r="M64" s="405">
        <f>'Package Type'!M16</f>
        <v>-7269.2022263503022</v>
      </c>
      <c r="N64" s="515">
        <f>'Package Type'!N16</f>
        <v>-6.9647744225340355E-2</v>
      </c>
      <c r="O64" s="278">
        <f>'Package Type'!O16</f>
        <v>25829.136433959007</v>
      </c>
      <c r="P64" s="272">
        <f>'Package Type'!P16</f>
        <v>-4442.1800690889359</v>
      </c>
      <c r="Q64" s="515">
        <f>'Package Type'!Q16</f>
        <v>-0.14674551959580825</v>
      </c>
    </row>
    <row r="65" spans="2:17" ht="15.6" customHeight="1" thickBot="1">
      <c r="B65" s="544" t="s">
        <v>293</v>
      </c>
      <c r="C65" s="149" t="s">
        <v>44</v>
      </c>
      <c r="D65" s="154">
        <f>'Sugar Content'!D9</f>
        <v>315457801.98515046</v>
      </c>
      <c r="E65" s="155">
        <f>'Sugar Content'!E9</f>
        <v>5538470.9946090579</v>
      </c>
      <c r="F65" s="164">
        <f>'Sugar Content'!F9</f>
        <v>1.7870685823008856E-2</v>
      </c>
      <c r="G65" s="180">
        <f>'Sugar Content'!G9</f>
        <v>100</v>
      </c>
      <c r="H65" s="190">
        <f>'Sugar Content'!H9</f>
        <v>-5.6843418860808015E-14</v>
      </c>
      <c r="I65" s="417">
        <f>'Sugar Content'!I9</f>
        <v>2.2984516617246036</v>
      </c>
      <c r="J65" s="397">
        <f>'Sugar Content'!J9</f>
        <v>2.9744809053942056E-3</v>
      </c>
      <c r="K65" s="495">
        <f>'Sugar Content'!K9</f>
        <v>1.2958006859090942E-3</v>
      </c>
      <c r="L65" s="434">
        <f>'Sugar Content'!L9</f>
        <v>725064509.17675996</v>
      </c>
      <c r="M65" s="397">
        <f>'Sugar Content'!M9</f>
        <v>13651756.993216515</v>
      </c>
      <c r="N65" s="176">
        <f>'Sugar Content'!N9</f>
        <v>1.9189643355864924E-2</v>
      </c>
      <c r="O65" s="168">
        <f>'Sugar Content'!O9</f>
        <v>161901057.89442211</v>
      </c>
      <c r="P65" s="155">
        <f>'Sugar Content'!P9</f>
        <v>5108454.9714019299</v>
      </c>
      <c r="Q65" s="176">
        <f>'Sugar Content'!Q9</f>
        <v>3.25809692304809E-2</v>
      </c>
    </row>
    <row r="66" spans="2:17" ht="15.6" customHeight="1">
      <c r="B66" s="545"/>
      <c r="C66" s="13" t="s">
        <v>31</v>
      </c>
      <c r="D66" s="153">
        <f>'Sugar Content'!D10</f>
        <v>285794138.35727966</v>
      </c>
      <c r="E66" s="32">
        <f>'Sugar Content'!E10</f>
        <v>5568056.5373504162</v>
      </c>
      <c r="F66" s="171">
        <f>'Sugar Content'!F10</f>
        <v>1.9869872572847801E-2</v>
      </c>
      <c r="G66" s="183">
        <f>'Sugar Content'!G10</f>
        <v>90.596630217671034</v>
      </c>
      <c r="H66" s="193">
        <f>'Sugar Content'!H10</f>
        <v>0.17759087466156132</v>
      </c>
      <c r="I66" s="423">
        <f>'Sugar Content'!I10</f>
        <v>2.3110628520465899</v>
      </c>
      <c r="J66" s="403">
        <f>'Sugar Content'!J10</f>
        <v>-1.4952153269742752E-3</v>
      </c>
      <c r="K66" s="501">
        <f>'Sugar Content'!K10</f>
        <v>-6.465633655082367E-4</v>
      </c>
      <c r="L66" s="440">
        <f>'Sugar Content'!L10</f>
        <v>660488216.49017239</v>
      </c>
      <c r="M66" s="403">
        <f>'Sugar Content'!M10</f>
        <v>12449130.289010525</v>
      </c>
      <c r="N66" s="174">
        <f>'Sugar Content'!N10</f>
        <v>1.9210462075656517E-2</v>
      </c>
      <c r="O66" s="31">
        <f>'Sugar Content'!O10</f>
        <v>147117230.66506425</v>
      </c>
      <c r="P66" s="32">
        <f>'Sugar Content'!P10</f>
        <v>4688494.5415741503</v>
      </c>
      <c r="Q66" s="174">
        <f>'Sugar Content'!Q10</f>
        <v>3.291817837594993E-2</v>
      </c>
    </row>
    <row r="67" spans="2:17" ht="15.6" customHeight="1">
      <c r="B67" s="545"/>
      <c r="C67" s="18" t="s">
        <v>294</v>
      </c>
      <c r="D67" s="27">
        <f>'Sugar Content'!D11</f>
        <v>29401553.988506924</v>
      </c>
      <c r="E67" s="266">
        <f>'Sugar Content'!E11</f>
        <v>-74757.477890562266</v>
      </c>
      <c r="F67" s="295">
        <f>'Sugar Content'!F11</f>
        <v>-2.5361883550384032E-3</v>
      </c>
      <c r="G67" s="268">
        <f>'Sugar Content'!G11</f>
        <v>9.3202811290401826</v>
      </c>
      <c r="H67" s="189">
        <f>'Sugar Content'!H11</f>
        <v>-0.19068140827153712</v>
      </c>
      <c r="I67" s="424">
        <f>'Sugar Content'!I11</f>
        <v>2.1610040687896506</v>
      </c>
      <c r="J67" s="404">
        <f>'Sugar Content'!J11</f>
        <v>4.0940306652795133E-2</v>
      </c>
      <c r="K67" s="502">
        <f>'Sugar Content'!K11</f>
        <v>1.9310884598834219E-2</v>
      </c>
      <c r="L67" s="441">
        <f>'Sugar Content'!L11</f>
        <v>63536877.797902048</v>
      </c>
      <c r="M67" s="404">
        <f>'Sugar Content'!M11</f>
        <v>1045218.0165336579</v>
      </c>
      <c r="N67" s="156">
        <f>'Sugar Content'!N11</f>
        <v>1.6725720203150773E-2</v>
      </c>
      <c r="O67" s="270">
        <f>'Sugar Content'!O11</f>
        <v>14521802.603078742</v>
      </c>
      <c r="P67" s="266">
        <f>'Sugar Content'!P11</f>
        <v>384491.94184971228</v>
      </c>
      <c r="Q67" s="156">
        <f>'Sugar Content'!Q11</f>
        <v>2.7196964901122604E-2</v>
      </c>
    </row>
    <row r="68" spans="2:17" ht="15.6" customHeight="1" thickBot="1">
      <c r="B68" s="546"/>
      <c r="C68" s="21" t="s">
        <v>295</v>
      </c>
      <c r="D68" s="30">
        <f>'Sugar Content'!D12</f>
        <v>262109.63936397916</v>
      </c>
      <c r="E68" s="20">
        <f>'Sugar Content'!E12</f>
        <v>45171.935149330879</v>
      </c>
      <c r="F68" s="157">
        <f>'Sugar Content'!F12</f>
        <v>0.20822537655619172</v>
      </c>
      <c r="G68" s="188">
        <f>'Sugar Content'!G12</f>
        <v>8.3088653288821646E-2</v>
      </c>
      <c r="H68" s="194">
        <f>'Sugar Content'!H12</f>
        <v>1.3090533609972296E-2</v>
      </c>
      <c r="I68" s="431">
        <f>'Sugar Content'!I12</f>
        <v>3.9655729228720746</v>
      </c>
      <c r="J68" s="411">
        <f>'Sugar Content'!J12</f>
        <v>-0.10013895605753653</v>
      </c>
      <c r="K68" s="509">
        <f>'Sugar Content'!K12</f>
        <v>-2.463011621076807E-2</v>
      </c>
      <c r="L68" s="448">
        <f>'Sugar Content'!L12</f>
        <v>1039414.8886855602</v>
      </c>
      <c r="M68" s="411">
        <f>'Sugar Content'!M12</f>
        <v>157408.68767234625</v>
      </c>
      <c r="N68" s="159">
        <f>'Sugar Content'!N12</f>
        <v>0.1784666451228136</v>
      </c>
      <c r="O68" s="19">
        <f>'Sugar Content'!O12</f>
        <v>262024.62627912377</v>
      </c>
      <c r="P68" s="20">
        <f>'Sugar Content'!P12</f>
        <v>35468.487978067162</v>
      </c>
      <c r="Q68" s="159">
        <f>'Sugar Content'!Q12</f>
        <v>0.1565549635690526</v>
      </c>
    </row>
    <row r="69" spans="2:17">
      <c r="B69" s="33"/>
      <c r="C69" s="34"/>
      <c r="D69" s="35"/>
      <c r="E69" s="35"/>
      <c r="F69" s="387"/>
      <c r="G69" s="37"/>
      <c r="H69" s="37"/>
      <c r="I69" s="412"/>
      <c r="J69" s="412"/>
      <c r="K69" s="387"/>
      <c r="L69" s="449"/>
      <c r="M69" s="449"/>
      <c r="N69" s="387"/>
      <c r="O69" s="35"/>
      <c r="P69" s="35"/>
      <c r="Q69" s="387"/>
    </row>
    <row r="70" spans="2:17" ht="23.4">
      <c r="B70" s="540" t="s">
        <v>250</v>
      </c>
      <c r="C70" s="540"/>
      <c r="D70" s="540"/>
      <c r="E70" s="540"/>
      <c r="F70" s="540"/>
      <c r="G70" s="540"/>
      <c r="H70" s="540"/>
      <c r="I70" s="540"/>
      <c r="J70" s="540"/>
      <c r="K70" s="540"/>
      <c r="L70" s="540"/>
      <c r="M70" s="540"/>
      <c r="N70" s="540"/>
      <c r="O70" s="540"/>
      <c r="P70" s="540"/>
      <c r="Q70" s="540"/>
    </row>
    <row r="71" spans="2:17">
      <c r="B71" s="534" t="s">
        <v>262</v>
      </c>
      <c r="C71" s="534"/>
      <c r="D71" s="534"/>
      <c r="E71" s="534"/>
      <c r="F71" s="534"/>
      <c r="G71" s="534"/>
      <c r="H71" s="534"/>
      <c r="I71" s="534"/>
      <c r="J71" s="534"/>
      <c r="K71" s="534"/>
      <c r="L71" s="534"/>
      <c r="M71" s="534"/>
      <c r="N71" s="534"/>
      <c r="O71" s="534"/>
      <c r="P71" s="534"/>
      <c r="Q71" s="534"/>
    </row>
    <row r="72" spans="2:17" ht="15" thickBot="1">
      <c r="B72" s="534" t="str">
        <f>'HOME PAGE'!H6</f>
        <v>LATEST 52 WEEKS ENDING 5-17-2026</v>
      </c>
      <c r="C72" s="534"/>
      <c r="D72" s="534"/>
      <c r="E72" s="534"/>
      <c r="F72" s="534"/>
      <c r="G72" s="534"/>
      <c r="H72" s="534"/>
      <c r="I72" s="534"/>
      <c r="J72" s="534"/>
      <c r="K72" s="534"/>
      <c r="L72" s="534"/>
      <c r="M72" s="534"/>
      <c r="N72" s="534"/>
      <c r="O72" s="534"/>
      <c r="P72" s="534"/>
      <c r="Q72" s="534"/>
    </row>
    <row r="73" spans="2:17">
      <c r="D73" s="535" t="s">
        <v>263</v>
      </c>
      <c r="E73" s="536"/>
      <c r="F73" s="537"/>
      <c r="G73" s="538" t="s">
        <v>264</v>
      </c>
      <c r="H73" s="539"/>
      <c r="I73" s="535" t="s">
        <v>265</v>
      </c>
      <c r="J73" s="536"/>
      <c r="K73" s="537"/>
      <c r="L73" s="538" t="s">
        <v>266</v>
      </c>
      <c r="M73" s="536"/>
      <c r="N73" s="539"/>
      <c r="O73" s="535" t="s">
        <v>267</v>
      </c>
      <c r="P73" s="536"/>
      <c r="Q73" s="537"/>
    </row>
    <row r="74" spans="2:17" s="11" customFormat="1" ht="29.4" thickBot="1">
      <c r="C74" s="12"/>
      <c r="D74" s="234" t="s">
        <v>268</v>
      </c>
      <c r="E74" s="235" t="s">
        <v>269</v>
      </c>
      <c r="F74" s="480" t="s">
        <v>270</v>
      </c>
      <c r="G74" s="237" t="s">
        <v>268</v>
      </c>
      <c r="H74" s="239" t="s">
        <v>269</v>
      </c>
      <c r="I74" s="432" t="s">
        <v>268</v>
      </c>
      <c r="J74" s="396" t="s">
        <v>269</v>
      </c>
      <c r="K74" s="480" t="s">
        <v>270</v>
      </c>
      <c r="L74" s="416" t="s">
        <v>268</v>
      </c>
      <c r="M74" s="396" t="s">
        <v>269</v>
      </c>
      <c r="N74" s="494" t="s">
        <v>270</v>
      </c>
      <c r="O74" s="240" t="s">
        <v>268</v>
      </c>
      <c r="P74" s="238" t="s">
        <v>269</v>
      </c>
      <c r="Q74" s="480" t="s">
        <v>270</v>
      </c>
    </row>
    <row r="75" spans="2:17" ht="15" thickBot="1">
      <c r="C75" s="149" t="s">
        <v>271</v>
      </c>
      <c r="D75" s="154">
        <f>SubSegments!D21</f>
        <v>4302829044.6566525</v>
      </c>
      <c r="E75" s="155">
        <f>SubSegments!E21</f>
        <v>66442433.829257965</v>
      </c>
      <c r="F75" s="164">
        <f>SubSegments!F21</f>
        <v>1.5683751256187008E-2</v>
      </c>
      <c r="G75" s="180">
        <f>SubSegments!G21</f>
        <v>100</v>
      </c>
      <c r="H75" s="190">
        <f>SubSegments!H21</f>
        <v>1.4210854715202004E-14</v>
      </c>
      <c r="I75" s="417">
        <f>SubSegments!I21</f>
        <v>2.3047547639703176</v>
      </c>
      <c r="J75" s="397">
        <f>SubSegments!J21</f>
        <v>1.3299234336696664E-3</v>
      </c>
      <c r="K75" s="495">
        <f>SubSegments!K21</f>
        <v>5.7736784385802801E-4</v>
      </c>
      <c r="L75" s="434">
        <f>SubSegments!L21</f>
        <v>9916965739.222271</v>
      </c>
      <c r="M75" s="397">
        <f>SubSegments!M21</f>
        <v>158767585.72558975</v>
      </c>
      <c r="N75" s="176">
        <f>SubSegments!N21</f>
        <v>1.627017439369154E-2</v>
      </c>
      <c r="O75" s="168">
        <f>SubSegments!O21</f>
        <v>2228338274.4642272</v>
      </c>
      <c r="P75" s="155">
        <f>SubSegments!P21</f>
        <v>49649627.553006649</v>
      </c>
      <c r="Q75" s="176">
        <f>SubSegments!Q21</f>
        <v>2.2788766822370937E-2</v>
      </c>
    </row>
    <row r="76" spans="2:17">
      <c r="B76" s="528" t="s">
        <v>272</v>
      </c>
      <c r="C76" s="18" t="s">
        <v>26</v>
      </c>
      <c r="D76" s="241">
        <f>SubSegments!D22</f>
        <v>5788775.666767492</v>
      </c>
      <c r="E76" s="242">
        <f>SubSegments!E22</f>
        <v>874940.00078371912</v>
      </c>
      <c r="F76" s="481">
        <f>SubSegments!F22</f>
        <v>0.17805642277386824</v>
      </c>
      <c r="G76" s="244">
        <f>SubSegments!G22</f>
        <v>0.13453417755362884</v>
      </c>
      <c r="H76" s="245">
        <f>SubSegments!H22</f>
        <v>1.8542977566711985E-2</v>
      </c>
      <c r="I76" s="418">
        <f>SubSegments!I22</f>
        <v>4.468594019435832</v>
      </c>
      <c r="J76" s="398">
        <f>SubSegments!J22</f>
        <v>0.17923947956125463</v>
      </c>
      <c r="K76" s="496">
        <f>SubSegments!K22</f>
        <v>4.1787051616977239E-2</v>
      </c>
      <c r="L76" s="435">
        <f>SubSegments!L22</f>
        <v>25867688.324372884</v>
      </c>
      <c r="M76" s="398">
        <f>SubSegments!M22</f>
        <v>4790505.0022877716</v>
      </c>
      <c r="N76" s="510">
        <f>SubSegments!N22</f>
        <v>0.22728392732003144</v>
      </c>
      <c r="O76" s="248">
        <f>SubSegments!O22</f>
        <v>6470345.3411173085</v>
      </c>
      <c r="P76" s="242">
        <f>SubSegments!P22</f>
        <v>1155328.7341311332</v>
      </c>
      <c r="Q76" s="510">
        <f>SubSegments!Q22</f>
        <v>0.21737067248530204</v>
      </c>
    </row>
    <row r="77" spans="2:17">
      <c r="B77" s="529"/>
      <c r="C77" s="18" t="s">
        <v>273</v>
      </c>
      <c r="D77" s="249">
        <f>SubSegments!D23</f>
        <v>225232280.38220656</v>
      </c>
      <c r="E77" s="250">
        <f>SubSegments!E23</f>
        <v>-5162691.1340745687</v>
      </c>
      <c r="F77" s="482">
        <f>SubSegments!F23</f>
        <v>-2.2408002657773898E-2</v>
      </c>
      <c r="G77" s="252">
        <f>SubSegments!G23</f>
        <v>5.2345161298449669</v>
      </c>
      <c r="H77" s="253">
        <f>SubSegments!H23</f>
        <v>-0.20396228776299186</v>
      </c>
      <c r="I77" s="419">
        <f>SubSegments!I23</f>
        <v>2.6035633297082952</v>
      </c>
      <c r="J77" s="399">
        <f>SubSegments!J23</f>
        <v>-7.633367674236613E-3</v>
      </c>
      <c r="K77" s="497">
        <f>SubSegments!K23</f>
        <v>-2.9233215873351536E-3</v>
      </c>
      <c r="L77" s="436">
        <f>SubSegments!L23</f>
        <v>586406505.86969006</v>
      </c>
      <c r="M77" s="399">
        <f>SubSegments!M23</f>
        <v>-15200082.847165704</v>
      </c>
      <c r="N77" s="511">
        <f>SubSegments!N23</f>
        <v>-2.5265818447210483E-2</v>
      </c>
      <c r="O77" s="256">
        <f>SubSegments!O23</f>
        <v>120872042.4754786</v>
      </c>
      <c r="P77" s="250">
        <f>SubSegments!P23</f>
        <v>-2372263.9800850004</v>
      </c>
      <c r="Q77" s="511">
        <f>SubSegments!Q23</f>
        <v>-1.9248467116331519E-2</v>
      </c>
    </row>
    <row r="78" spans="2:17">
      <c r="B78" s="529"/>
      <c r="C78" s="18" t="s">
        <v>274</v>
      </c>
      <c r="D78" s="249">
        <f>SubSegments!D24</f>
        <v>3916003.5471488242</v>
      </c>
      <c r="E78" s="250">
        <f>SubSegments!E24</f>
        <v>203414.85998607008</v>
      </c>
      <c r="F78" s="482">
        <f>SubSegments!F24</f>
        <v>5.4790572596805601E-2</v>
      </c>
      <c r="G78" s="252">
        <f>SubSegments!G24</f>
        <v>9.1009972892411417E-2</v>
      </c>
      <c r="H78" s="253">
        <f>SubSegments!H24</f>
        <v>3.3742345092788034E-3</v>
      </c>
      <c r="I78" s="419">
        <f>SubSegments!I24</f>
        <v>2.9874570606160038</v>
      </c>
      <c r="J78" s="399">
        <f>SubSegments!J24</f>
        <v>3.5649526261032349E-3</v>
      </c>
      <c r="K78" s="497">
        <f>SubSegments!K24</f>
        <v>1.1947324156116241E-3</v>
      </c>
      <c r="L78" s="436">
        <f>SubSegments!L24</f>
        <v>11698892.446327072</v>
      </c>
      <c r="M78" s="399">
        <f>SubSegments!M24</f>
        <v>620928.36248954386</v>
      </c>
      <c r="N78" s="511">
        <f>SubSegments!N24</f>
        <v>5.6050765085568638E-2</v>
      </c>
      <c r="O78" s="256">
        <f>SubSegments!O24</f>
        <v>2113160.8161779707</v>
      </c>
      <c r="P78" s="250">
        <f>SubSegments!P24</f>
        <v>100840.33632113156</v>
      </c>
      <c r="Q78" s="511">
        <f>SubSegments!Q24</f>
        <v>5.0111469485370222E-2</v>
      </c>
    </row>
    <row r="79" spans="2:17">
      <c r="B79" s="529"/>
      <c r="C79" s="18" t="s">
        <v>244</v>
      </c>
      <c r="D79" s="249">
        <f>SubSegments!D25</f>
        <v>1984446287.0124094</v>
      </c>
      <c r="E79" s="250">
        <f>SubSegments!E25</f>
        <v>-73681506.546450377</v>
      </c>
      <c r="F79" s="482">
        <f>SubSegments!F25</f>
        <v>-3.5800258262409582E-2</v>
      </c>
      <c r="G79" s="252">
        <f>SubSegments!G25</f>
        <v>46.119570785103313</v>
      </c>
      <c r="H79" s="253">
        <f>SubSegments!H25</f>
        <v>-2.4625814740573233</v>
      </c>
      <c r="I79" s="419">
        <f>SubSegments!I25</f>
        <v>1.9125510037456153</v>
      </c>
      <c r="J79" s="399">
        <f>SubSegments!J25</f>
        <v>5.038112560207253E-4</v>
      </c>
      <c r="K79" s="497">
        <f>SubSegments!K25</f>
        <v>2.6349310728295065E-4</v>
      </c>
      <c r="L79" s="436">
        <f>SubSegments!L25</f>
        <v>3795354738.1048431</v>
      </c>
      <c r="M79" s="399">
        <f>SubSegments!M25</f>
        <v>-139882731.35417843</v>
      </c>
      <c r="N79" s="511">
        <f>SubSegments!N25</f>
        <v>-3.5546198276417654E-2</v>
      </c>
      <c r="O79" s="256">
        <f>SubSegments!O25</f>
        <v>848071519.72785461</v>
      </c>
      <c r="P79" s="250">
        <f>SubSegments!P25</f>
        <v>-27349931.040474653</v>
      </c>
      <c r="Q79" s="511">
        <f>SubSegments!Q25</f>
        <v>-3.1242016078621902E-2</v>
      </c>
    </row>
    <row r="80" spans="2:17">
      <c r="B80" s="529"/>
      <c r="C80" s="18" t="s">
        <v>275</v>
      </c>
      <c r="D80" s="249">
        <f>SubSegments!D26</f>
        <v>412309222.58829135</v>
      </c>
      <c r="E80" s="250">
        <f>SubSegments!E26</f>
        <v>89681231.206372619</v>
      </c>
      <c r="F80" s="482">
        <f>SubSegments!F26</f>
        <v>0.27797101802059787</v>
      </c>
      <c r="G80" s="252">
        <f>SubSegments!G26</f>
        <v>9.5822822219791881</v>
      </c>
      <c r="H80" s="253">
        <f>SubSegments!H26</f>
        <v>1.9666413227906387</v>
      </c>
      <c r="I80" s="419">
        <f>SubSegments!I26</f>
        <v>2.9873017857382651</v>
      </c>
      <c r="J80" s="399">
        <f>SubSegments!J26</f>
        <v>6.5431558041447513E-2</v>
      </c>
      <c r="K80" s="497">
        <f>SubSegments!K26</f>
        <v>2.2393724889357713E-2</v>
      </c>
      <c r="L80" s="436">
        <f>SubSegments!L26</f>
        <v>1231692076.9143586</v>
      </c>
      <c r="M80" s="399">
        <f>SubSegments!M26</f>
        <v>289014954.2739048</v>
      </c>
      <c r="N80" s="511">
        <f>SubSegments!N26</f>
        <v>0.30658954941472349</v>
      </c>
      <c r="O80" s="256">
        <f>SubSegments!O26</f>
        <v>229478865.52198735</v>
      </c>
      <c r="P80" s="250">
        <f>SubSegments!P26</f>
        <v>52177585.716035843</v>
      </c>
      <c r="Q80" s="511">
        <f>SubSegments!Q26</f>
        <v>0.29428769929434195</v>
      </c>
    </row>
    <row r="81" spans="2:17">
      <c r="B81" s="529"/>
      <c r="C81" s="18" t="s">
        <v>276</v>
      </c>
      <c r="D81" s="249">
        <f>SubSegments!D27</f>
        <v>904562454.88518</v>
      </c>
      <c r="E81" s="250">
        <f>SubSegments!E27</f>
        <v>1478835.8527849913</v>
      </c>
      <c r="F81" s="482">
        <f>SubSegments!F27</f>
        <v>1.6375403358212647E-3</v>
      </c>
      <c r="G81" s="252">
        <f>SubSegments!G27</f>
        <v>21.022505089029405</v>
      </c>
      <c r="H81" s="253">
        <f>SubSegments!H27</f>
        <v>-0.29480378746184499</v>
      </c>
      <c r="I81" s="419">
        <f>SubSegments!I27</f>
        <v>1.7171888538090272</v>
      </c>
      <c r="J81" s="399">
        <f>SubSegments!J27</f>
        <v>-2.0971844026903552E-2</v>
      </c>
      <c r="K81" s="497">
        <f>SubSegments!K27</f>
        <v>-1.2065538044332847E-2</v>
      </c>
      <c r="L81" s="436">
        <f>SubSegments!L27</f>
        <v>1553304565.102962</v>
      </c>
      <c r="M81" s="399">
        <f>SubSegments!M27</f>
        <v>-16399888.35858345</v>
      </c>
      <c r="N81" s="511">
        <f>SubSegments!N27</f>
        <v>-1.0447755513732582E-2</v>
      </c>
      <c r="O81" s="256">
        <f>SubSegments!O27</f>
        <v>427061367.23550606</v>
      </c>
      <c r="P81" s="250">
        <f>SubSegments!P27</f>
        <v>-1643475.118824482</v>
      </c>
      <c r="Q81" s="511">
        <f>SubSegments!Q27</f>
        <v>-3.8335818877131477E-3</v>
      </c>
    </row>
    <row r="82" spans="2:17">
      <c r="B82" s="529"/>
      <c r="C82" s="18" t="s">
        <v>277</v>
      </c>
      <c r="D82" s="249">
        <f>SubSegments!D28</f>
        <v>44460759.593387626</v>
      </c>
      <c r="E82" s="250">
        <f>SubSegments!E28</f>
        <v>1249916.9448339567</v>
      </c>
      <c r="F82" s="482">
        <f>SubSegments!F28</f>
        <v>2.8926002554495272E-2</v>
      </c>
      <c r="G82" s="252">
        <f>SubSegments!G28</f>
        <v>1.0332913330265809</v>
      </c>
      <c r="H82" s="253">
        <f>SubSegments!H28</f>
        <v>1.3298432989671927E-2</v>
      </c>
      <c r="I82" s="419">
        <f>SubSegments!I28</f>
        <v>3.0511268767731989</v>
      </c>
      <c r="J82" s="399">
        <f>SubSegments!J28</f>
        <v>-0.12565910560051607</v>
      </c>
      <c r="K82" s="497">
        <f>SubSegments!K28</f>
        <v>-3.9555420572154117E-2</v>
      </c>
      <c r="L82" s="436">
        <f>SubSegments!L28</f>
        <v>135655418.55713683</v>
      </c>
      <c r="M82" s="399">
        <f>SubSegments!M28</f>
        <v>-1616180.6553447545</v>
      </c>
      <c r="N82" s="511">
        <f>SubSegments!N28</f>
        <v>-1.177359821417307E-2</v>
      </c>
      <c r="O82" s="256">
        <f>SubSegments!O28</f>
        <v>30789154.937281054</v>
      </c>
      <c r="P82" s="250">
        <f>SubSegments!P28</f>
        <v>629137.83544882014</v>
      </c>
      <c r="Q82" s="511">
        <f>SubSegments!Q28</f>
        <v>2.0859995978271505E-2</v>
      </c>
    </row>
    <row r="83" spans="2:17">
      <c r="B83" s="529"/>
      <c r="C83" s="18" t="s">
        <v>278</v>
      </c>
      <c r="D83" s="249">
        <f>SubSegments!D29</f>
        <v>1019089.4954484832</v>
      </c>
      <c r="E83" s="250">
        <f>SubSegments!E29</f>
        <v>-362547.44937708485</v>
      </c>
      <c r="F83" s="482">
        <f>SubSegments!F29</f>
        <v>-0.26240428119331777</v>
      </c>
      <c r="G83" s="252">
        <f>SubSegments!G29</f>
        <v>2.3684173479167406E-2</v>
      </c>
      <c r="H83" s="253">
        <f>SubSegments!H29</f>
        <v>-8.92939727696632E-3</v>
      </c>
      <c r="I83" s="419">
        <f>SubSegments!I29</f>
        <v>9.9634691722507007</v>
      </c>
      <c r="J83" s="399">
        <f>SubSegments!J29</f>
        <v>-0.25184100332750248</v>
      </c>
      <c r="K83" s="497">
        <f>SubSegments!K29</f>
        <v>-2.4653289914737989E-2</v>
      </c>
      <c r="L83" s="436">
        <f>SubSegments!L29</f>
        <v>10153666.771665482</v>
      </c>
      <c r="M83" s="399">
        <f>SubSegments!M29</f>
        <v>-3960183.1697659232</v>
      </c>
      <c r="N83" s="511">
        <f>SubSegments!N29</f>
        <v>-0.28058844228892854</v>
      </c>
      <c r="O83" s="256">
        <f>SubSegments!O29</f>
        <v>2294788.6262733336</v>
      </c>
      <c r="P83" s="250">
        <f>SubSegments!P29</f>
        <v>-925825.07154138712</v>
      </c>
      <c r="Q83" s="511">
        <f>SubSegments!Q29</f>
        <v>-0.28746852569421355</v>
      </c>
    </row>
    <row r="84" spans="2:17">
      <c r="B84" s="529"/>
      <c r="C84" s="18" t="s">
        <v>279</v>
      </c>
      <c r="D84" s="249">
        <f>SubSegments!D30</f>
        <v>6019632.4574344661</v>
      </c>
      <c r="E84" s="250">
        <f>SubSegments!E30</f>
        <v>1034696.0590883773</v>
      </c>
      <c r="F84" s="482">
        <f>SubSegments!F30</f>
        <v>0.20756454574458977</v>
      </c>
      <c r="G84" s="252">
        <f>SubSegments!G30</f>
        <v>0.13989941024753882</v>
      </c>
      <c r="H84" s="253">
        <f>SubSegments!H30</f>
        <v>2.2229875894712203E-2</v>
      </c>
      <c r="I84" s="419">
        <f>SubSegments!I30</f>
        <v>4.2601637622595643</v>
      </c>
      <c r="J84" s="399">
        <f>SubSegments!J30</f>
        <v>-3.4022638281392403E-3</v>
      </c>
      <c r="K84" s="497">
        <f>SubSegments!K30</f>
        <v>-7.9798549085944291E-4</v>
      </c>
      <c r="L84" s="436">
        <f>SubSegments!L30</f>
        <v>25644620.057283804</v>
      </c>
      <c r="M84" s="399">
        <f>SubSegments!M30</f>
        <v>4391014.5870874226</v>
      </c>
      <c r="N84" s="511">
        <f>SubSegments!N30</f>
        <v>0.20660092675780953</v>
      </c>
      <c r="O84" s="256">
        <f>SubSegments!O30</f>
        <v>5917040.5790866073</v>
      </c>
      <c r="P84" s="250">
        <f>SubSegments!P30</f>
        <v>939087.20356620196</v>
      </c>
      <c r="Q84" s="511">
        <f>SubSegments!Q30</f>
        <v>0.18864925657686135</v>
      </c>
    </row>
    <row r="85" spans="2:17">
      <c r="B85" s="529"/>
      <c r="C85" s="18" t="s">
        <v>280</v>
      </c>
      <c r="D85" s="249">
        <f>SubSegments!D31</f>
        <v>121266002.88286778</v>
      </c>
      <c r="E85" s="250">
        <f>SubSegments!E31</f>
        <v>-854146.44532309473</v>
      </c>
      <c r="F85" s="482">
        <f>SubSegments!F31</f>
        <v>-6.9943121591476707E-3</v>
      </c>
      <c r="G85" s="252">
        <f>SubSegments!G31</f>
        <v>2.8182854030293991</v>
      </c>
      <c r="H85" s="253">
        <f>SubSegments!H31</f>
        <v>-6.4363433034691386E-2</v>
      </c>
      <c r="I85" s="419">
        <f>SubSegments!I31</f>
        <v>5.6139343010675127</v>
      </c>
      <c r="J85" s="399">
        <f>SubSegments!J31</f>
        <v>-0.27147138541731852</v>
      </c>
      <c r="K85" s="497">
        <f>SubSegments!K31</f>
        <v>-4.6126197560301042E-2</v>
      </c>
      <c r="L85" s="436">
        <f>SubSegments!L31</f>
        <v>680779373.13748336</v>
      </c>
      <c r="M85" s="399">
        <f>SubSegments!M31</f>
        <v>-37947248.153028011</v>
      </c>
      <c r="N85" s="511">
        <f>SubSegments!N31</f>
        <v>-5.2797888694997464E-2</v>
      </c>
      <c r="O85" s="256">
        <f>SubSegments!O31</f>
        <v>184125792.11395159</v>
      </c>
      <c r="P85" s="250">
        <f>SubSegments!P31</f>
        <v>-3459847.803817302</v>
      </c>
      <c r="Q85" s="511">
        <f>SubSegments!Q31</f>
        <v>-1.8444097348464309E-2</v>
      </c>
    </row>
    <row r="86" spans="2:17" ht="15" thickBot="1">
      <c r="B86" s="529"/>
      <c r="C86" s="296" t="s">
        <v>281</v>
      </c>
      <c r="D86" s="258">
        <f>SubSegments!D32</f>
        <v>592822640.77018774</v>
      </c>
      <c r="E86" s="259">
        <f>SubSegments!E32</f>
        <v>50994395.105259299</v>
      </c>
      <c r="F86" s="483">
        <f>SubSegments!F32</f>
        <v>9.4115424054128594E-2</v>
      </c>
      <c r="G86" s="261">
        <f>SubSegments!G32</f>
        <v>13.777508579067717</v>
      </c>
      <c r="H86" s="262">
        <f>SubSegments!H32</f>
        <v>0.98764081109491464</v>
      </c>
      <c r="I86" s="420">
        <f>SubSegments!I32</f>
        <v>3.1297192386313055</v>
      </c>
      <c r="J86" s="400">
        <f>SubSegments!J32</f>
        <v>-0.16551630913338222</v>
      </c>
      <c r="K86" s="498">
        <f>SubSegments!K32</f>
        <v>-5.0228976573665478E-2</v>
      </c>
      <c r="L86" s="437">
        <f>SubSegments!L32</f>
        <v>1855368423.9146719</v>
      </c>
      <c r="M86" s="400">
        <f>SubSegments!M32</f>
        <v>69916728.01662159</v>
      </c>
      <c r="N86" s="512">
        <f>SubSegments!N32</f>
        <v>3.9159126050427664E-2</v>
      </c>
      <c r="O86" s="265">
        <f>SubSegments!O32</f>
        <v>370015882.17213732</v>
      </c>
      <c r="P86" s="259">
        <f>SubSegments!P32</f>
        <v>29270675.824871659</v>
      </c>
      <c r="Q86" s="512">
        <f>SubSegments!Q32</f>
        <v>8.5901944560419913E-2</v>
      </c>
    </row>
    <row r="87" spans="2:17" s="151" customFormat="1" ht="15" thickBot="1">
      <c r="B87" s="529"/>
      <c r="C87" s="199" t="s">
        <v>282</v>
      </c>
      <c r="D87" s="200">
        <f>'RFG vs SS'!E13</f>
        <v>1922497832.7455957</v>
      </c>
      <c r="E87" s="200">
        <f>'RFG vs SS'!F13</f>
        <v>-71468342.316747665</v>
      </c>
      <c r="F87" s="484">
        <f>'RFG vs SS'!G13</f>
        <v>-3.5842304252986207E-2</v>
      </c>
      <c r="G87" s="206">
        <f>'RFG vs SS'!H13</f>
        <v>44.679856271143187</v>
      </c>
      <c r="H87" s="207">
        <f>'RFG vs SS'!I13</f>
        <v>-2.3877595589641842</v>
      </c>
      <c r="I87" s="421">
        <f>'RFG vs SS'!J13</f>
        <v>1.8537261920737858</v>
      </c>
      <c r="J87" s="401">
        <f>'RFG vs SS'!K13</f>
        <v>-7.1712001977828344E-3</v>
      </c>
      <c r="K87" s="499">
        <f>'RFG vs SS'!L13</f>
        <v>-3.8536247229779075E-3</v>
      </c>
      <c r="L87" s="438">
        <f>'RFG vs SS'!M13</f>
        <v>3563784586.7655988</v>
      </c>
      <c r="M87" s="401">
        <f>'RFG vs SS'!N13</f>
        <v>-146781868.68562984</v>
      </c>
      <c r="N87" s="513">
        <f>'RFG vs SS'!O13</f>
        <v>-3.9557806186166319E-2</v>
      </c>
      <c r="O87" s="210">
        <f>'RFG vs SS'!P13</f>
        <v>813360772.14031672</v>
      </c>
      <c r="P87" s="211">
        <f>'RFG vs SS'!Q13</f>
        <v>-24637236.653967857</v>
      </c>
      <c r="Q87" s="513">
        <f>'RFG vs SS'!R13</f>
        <v>-2.9400113598618244E-2</v>
      </c>
    </row>
    <row r="88" spans="2:17" s="151" customFormat="1" ht="15" thickBot="1">
      <c r="B88" s="530"/>
      <c r="C88" s="152" t="s">
        <v>283</v>
      </c>
      <c r="D88" s="200">
        <f>'RFG vs SS'!E14</f>
        <v>61948454.266810812</v>
      </c>
      <c r="E88" s="201">
        <f>'RFG vs SS'!F14</f>
        <v>-2213164.2297036201</v>
      </c>
      <c r="F88" s="485">
        <f>'RFG vs SS'!G14</f>
        <v>-3.4493584818529009E-2</v>
      </c>
      <c r="G88" s="213">
        <f>'RFG vs SS'!H14</f>
        <v>1.4397145139600598</v>
      </c>
      <c r="H88" s="214">
        <f>'RFG vs SS'!I14</f>
        <v>-7.4821915093171931E-2</v>
      </c>
      <c r="I88" s="422">
        <f>'RFG vs SS'!J14</f>
        <v>3.7381102414899474</v>
      </c>
      <c r="J88" s="402">
        <f>'RFG vs SS'!K14</f>
        <v>0.23646830550902465</v>
      </c>
      <c r="K88" s="500">
        <f>'RFG vs SS'!L14</f>
        <v>6.7530692695677422E-2</v>
      </c>
      <c r="L88" s="439">
        <f>'RFG vs SS'!M14</f>
        <v>231570151.33923712</v>
      </c>
      <c r="M88" s="402">
        <f>'RFG vs SS'!N14</f>
        <v>6899137.3314329386</v>
      </c>
      <c r="N88" s="514">
        <f>'RFG vs SS'!O14</f>
        <v>3.0707732200796003E-2</v>
      </c>
      <c r="O88" s="217">
        <f>'RFG vs SS'!P14</f>
        <v>34710747.587537833</v>
      </c>
      <c r="P88" s="218">
        <f>'RFG vs SS'!Q14</f>
        <v>-2712694.3865067959</v>
      </c>
      <c r="Q88" s="514">
        <f>'RFG vs SS'!R14</f>
        <v>-7.2486501599404188E-2</v>
      </c>
    </row>
    <row r="89" spans="2:17">
      <c r="B89" s="531" t="s">
        <v>284</v>
      </c>
      <c r="C89" s="13" t="s">
        <v>31</v>
      </c>
      <c r="D89" s="153">
        <f>'Fat Content'!D13</f>
        <v>34362916.419300526</v>
      </c>
      <c r="E89" s="32">
        <f>'Fat Content'!E13</f>
        <v>2354987.5155309215</v>
      </c>
      <c r="F89" s="171">
        <f>'Fat Content'!F13</f>
        <v>7.3575129544029089E-2</v>
      </c>
      <c r="G89" s="183">
        <f>'Fat Content'!G13</f>
        <v>0.79861217033414666</v>
      </c>
      <c r="H89" s="193">
        <f>'Fat Content'!H13</f>
        <v>4.3064297957167486E-2</v>
      </c>
      <c r="I89" s="423">
        <f>'Fat Content'!I13</f>
        <v>3.1352307109571798</v>
      </c>
      <c r="J89" s="403">
        <f>'Fat Content'!J13</f>
        <v>-0.12059979265983767</v>
      </c>
      <c r="K89" s="501">
        <f>'Fat Content'!K13</f>
        <v>-3.7041176598677075E-2</v>
      </c>
      <c r="L89" s="440">
        <f>'Fat Content'!L13</f>
        <v>107735670.87584573</v>
      </c>
      <c r="M89" s="403">
        <f>'Fat Content'!M13</f>
        <v>3523279.5933478475</v>
      </c>
      <c r="N89" s="174">
        <f>'Fat Content'!N13</f>
        <v>3.3808643578641023E-2</v>
      </c>
      <c r="O89" s="31">
        <f>'Fat Content'!O13</f>
        <v>18640399.226066008</v>
      </c>
      <c r="P89" s="32">
        <f>'Fat Content'!P13</f>
        <v>1130485.5900161043</v>
      </c>
      <c r="Q89" s="174">
        <f>'Fat Content'!Q13</f>
        <v>6.4562602278553149E-2</v>
      </c>
    </row>
    <row r="90" spans="2:17">
      <c r="B90" s="532"/>
      <c r="C90" s="18" t="s">
        <v>217</v>
      </c>
      <c r="D90" s="27">
        <f>'Fat Content'!D14</f>
        <v>207255454.91182369</v>
      </c>
      <c r="E90" s="266">
        <f>'Fat Content'!E14</f>
        <v>-22974225.443467379</v>
      </c>
      <c r="F90" s="295">
        <f>'Fat Content'!F14</f>
        <v>-9.9788287105352758E-2</v>
      </c>
      <c r="G90" s="268">
        <f>'Fat Content'!G14</f>
        <v>4.81672529307661</v>
      </c>
      <c r="H90" s="189">
        <f>'Fat Content'!H14</f>
        <v>-0.61785142300657192</v>
      </c>
      <c r="I90" s="424">
        <f>'Fat Content'!I14</f>
        <v>1.6510777378216339</v>
      </c>
      <c r="J90" s="404">
        <f>'Fat Content'!J14</f>
        <v>1.5181646573652507E-2</v>
      </c>
      <c r="K90" s="502">
        <f>'Fat Content'!K14</f>
        <v>9.2803244991378608E-3</v>
      </c>
      <c r="L90" s="441">
        <f>'Fat Content'!L14</f>
        <v>342194867.64700752</v>
      </c>
      <c r="M90" s="404">
        <f>'Fat Content'!M14</f>
        <v>-34436966.535485327</v>
      </c>
      <c r="N90" s="156">
        <f>'Fat Content'!N14</f>
        <v>-9.1434030291765694E-2</v>
      </c>
      <c r="O90" s="270">
        <f>'Fat Content'!O14</f>
        <v>99565122.036372736</v>
      </c>
      <c r="P90" s="266">
        <f>'Fat Content'!P14</f>
        <v>-10134894.308734477</v>
      </c>
      <c r="Q90" s="156">
        <f>'Fat Content'!Q14</f>
        <v>-9.2387354591187423E-2</v>
      </c>
    </row>
    <row r="91" spans="2:17">
      <c r="B91" s="532"/>
      <c r="C91" s="18" t="s">
        <v>218</v>
      </c>
      <c r="D91" s="27">
        <f>'Fat Content'!D15</f>
        <v>8955254.4197535831</v>
      </c>
      <c r="E91" s="266">
        <f>'Fat Content'!E15</f>
        <v>6956242.0485792328</v>
      </c>
      <c r="F91" s="295">
        <f>'Fat Content'!F15</f>
        <v>3.479839419149108</v>
      </c>
      <c r="G91" s="268">
        <f>'Fat Content'!G15</f>
        <v>0.208124801771393</v>
      </c>
      <c r="H91" s="189">
        <f>'Fat Content'!H15</f>
        <v>0.16093807037003183</v>
      </c>
      <c r="I91" s="424">
        <f>'Fat Content'!I15</f>
        <v>2.0872810114130145</v>
      </c>
      <c r="J91" s="404">
        <f>'Fat Content'!J15</f>
        <v>-0.21718046212192066</v>
      </c>
      <c r="K91" s="502">
        <f>'Fat Content'!K15</f>
        <v>-9.4243477105640683E-2</v>
      </c>
      <c r="L91" s="441">
        <f>'Fat Content'!L15</f>
        <v>18692132.502724126</v>
      </c>
      <c r="M91" s="404">
        <f>'Fat Content'!M15</f>
        <v>14085485.508233119</v>
      </c>
      <c r="N91" s="156">
        <f>'Fat Content'!N15</f>
        <v>3.0576437754135823</v>
      </c>
      <c r="O91" s="270">
        <f>'Fat Content'!O15</f>
        <v>5051477.6502250321</v>
      </c>
      <c r="P91" s="266">
        <f>'Fat Content'!P15</f>
        <v>3899472.2415788062</v>
      </c>
      <c r="Q91" s="156">
        <f>'Fat Content'!Q15</f>
        <v>3.3849426507131195</v>
      </c>
    </row>
    <row r="92" spans="2:17" ht="15" thickBot="1">
      <c r="B92" s="533"/>
      <c r="C92" s="21" t="s">
        <v>219</v>
      </c>
      <c r="D92" s="271">
        <f>'Fat Content'!D16</f>
        <v>4052255418.9057436</v>
      </c>
      <c r="E92" s="272">
        <f>'Fat Content'!E16</f>
        <v>80105429.708595276</v>
      </c>
      <c r="F92" s="486">
        <f>'Fat Content'!F16</f>
        <v>2.0166768608047E-2</v>
      </c>
      <c r="G92" s="274">
        <f>'Fat Content'!G16</f>
        <v>94.176537734817103</v>
      </c>
      <c r="H92" s="275">
        <f>'Fat Content'!H16</f>
        <v>0.41384905467890576</v>
      </c>
      <c r="I92" s="425">
        <f>'Fat Content'!I16</f>
        <v>2.3316257470137733</v>
      </c>
      <c r="J92" s="405">
        <f>'Fat Content'!J16</f>
        <v>-2.814620609759011E-3</v>
      </c>
      <c r="K92" s="503">
        <f>'Fat Content'!K16</f>
        <v>-1.2056939422377723E-3</v>
      </c>
      <c r="L92" s="442">
        <f>'Fat Content'!L16</f>
        <v>9448343068.1967163</v>
      </c>
      <c r="M92" s="405">
        <f>'Fat Content'!M16</f>
        <v>175595787.15951538</v>
      </c>
      <c r="N92" s="515">
        <f>'Fat Content'!N16</f>
        <v>1.8936759715064096E-2</v>
      </c>
      <c r="O92" s="278">
        <f>'Fat Content'!O16</f>
        <v>2105081275.5515661</v>
      </c>
      <c r="P92" s="272">
        <f>'Fat Content'!P16</f>
        <v>54754564.030148983</v>
      </c>
      <c r="Q92" s="515">
        <f>'Fat Content'!Q16</f>
        <v>2.6705287368333167E-2</v>
      </c>
    </row>
    <row r="93" spans="2:17" ht="15" thickBot="1">
      <c r="B93" s="531" t="s">
        <v>198</v>
      </c>
      <c r="C93" s="149" t="s">
        <v>198</v>
      </c>
      <c r="D93" s="154">
        <f>Flavors!D28</f>
        <v>2433514924.3026953</v>
      </c>
      <c r="E93" s="155">
        <f>Flavors!E28</f>
        <v>14863621.835513115</v>
      </c>
      <c r="F93" s="164">
        <f>Flavors!F28</f>
        <v>6.1454174152145253E-3</v>
      </c>
      <c r="G93" s="180">
        <f>Flavors!G28</f>
        <v>56.556161052335717</v>
      </c>
      <c r="H93" s="190">
        <f>Flavors!H28</f>
        <v>-0.5361566385372285</v>
      </c>
      <c r="I93" s="417">
        <f>Flavors!I28</f>
        <v>2.1368089114254878</v>
      </c>
      <c r="J93" s="397">
        <f>Flavors!J28</f>
        <v>3.9199926989032186E-2</v>
      </c>
      <c r="K93" s="495">
        <f>Flavors!K28</f>
        <v>1.8687909557921566E-2</v>
      </c>
      <c r="L93" s="434">
        <f>Flavors!L28</f>
        <v>5199956376.3369207</v>
      </c>
      <c r="M93" s="397">
        <f>Flavors!M28</f>
        <v>126571674.06282425</v>
      </c>
      <c r="N93" s="176">
        <f>Flavors!N28</f>
        <v>2.4948171977987339E-2</v>
      </c>
      <c r="O93" s="168">
        <f>Flavors!O28</f>
        <v>1117687573.780499</v>
      </c>
      <c r="P93" s="155">
        <f>Flavors!P28</f>
        <v>23794738.081251144</v>
      </c>
      <c r="Q93" s="176">
        <f>Flavors!Q28</f>
        <v>2.1752348406268572E-2</v>
      </c>
    </row>
    <row r="94" spans="2:17">
      <c r="B94" s="532"/>
      <c r="C94" s="195" t="s">
        <v>31</v>
      </c>
      <c r="D94" s="279">
        <f>Flavors!D29</f>
        <v>215305995.74317014</v>
      </c>
      <c r="E94" s="280">
        <f>Flavors!E29</f>
        <v>48493250.972390175</v>
      </c>
      <c r="F94" s="487">
        <f>Flavors!F29</f>
        <v>0.29070471227498546</v>
      </c>
      <c r="G94" s="282">
        <f>Flavors!G29</f>
        <v>5.0038240773367884</v>
      </c>
      <c r="H94" s="283">
        <f>Flavors!H29</f>
        <v>1.0662055336363991</v>
      </c>
      <c r="I94" s="426">
        <f>Flavors!I29</f>
        <v>2.6749564381968032</v>
      </c>
      <c r="J94" s="406">
        <f>Flavors!J29</f>
        <v>0.11409597825208317</v>
      </c>
      <c r="K94" s="504">
        <f>Flavors!K29</f>
        <v>4.4553766219087979E-2</v>
      </c>
      <c r="L94" s="443">
        <f>Flavors!L29</f>
        <v>575934159.49556649</v>
      </c>
      <c r="M94" s="406">
        <f>Flavors!M29</f>
        <v>148749997.19722575</v>
      </c>
      <c r="N94" s="516">
        <f>Flavors!N29</f>
        <v>0.3482104682835605</v>
      </c>
      <c r="O94" s="286">
        <f>Flavors!O29</f>
        <v>128226354.19893162</v>
      </c>
      <c r="P94" s="280">
        <f>Flavors!P29</f>
        <v>32243666.412839815</v>
      </c>
      <c r="Q94" s="516">
        <f>Flavors!Q29</f>
        <v>0.335932105638659</v>
      </c>
    </row>
    <row r="95" spans="2:17">
      <c r="B95" s="532"/>
      <c r="C95" s="18" t="s">
        <v>199</v>
      </c>
      <c r="D95" s="249">
        <f>Flavors!D30</f>
        <v>29036486.622886356</v>
      </c>
      <c r="E95" s="250">
        <f>Flavors!E30</f>
        <v>4947556.6136967242</v>
      </c>
      <c r="F95" s="482">
        <f>Flavors!F30</f>
        <v>0.20538714720036513</v>
      </c>
      <c r="G95" s="252">
        <f>Flavors!G30</f>
        <v>0.67482315289622063</v>
      </c>
      <c r="H95" s="253">
        <f>Flavors!H30</f>
        <v>0.10620342523437498</v>
      </c>
      <c r="I95" s="419">
        <f>Flavors!I30</f>
        <v>1.9493833087995254</v>
      </c>
      <c r="J95" s="399">
        <f>Flavors!J30</f>
        <v>-0.11664874473006726</v>
      </c>
      <c r="K95" s="497">
        <f>Flavors!K30</f>
        <v>-5.6460278305356139E-2</v>
      </c>
      <c r="L95" s="436">
        <f>Flavors!L30</f>
        <v>56603242.36883536</v>
      </c>
      <c r="M95" s="399">
        <f>Flavors!M30</f>
        <v>6834740.8346186802</v>
      </c>
      <c r="N95" s="511">
        <f>Flavors!N30</f>
        <v>0.13733065340373329</v>
      </c>
      <c r="O95" s="256">
        <f>Flavors!O30</f>
        <v>14533385.992878377</v>
      </c>
      <c r="P95" s="250">
        <f>Flavors!P30</f>
        <v>2307555.550314391</v>
      </c>
      <c r="Q95" s="511">
        <f>Flavors!Q30</f>
        <v>0.18874427885738396</v>
      </c>
    </row>
    <row r="96" spans="2:17">
      <c r="B96" s="532"/>
      <c r="C96" s="18" t="s">
        <v>200</v>
      </c>
      <c r="D96" s="249">
        <f>Flavors!D31</f>
        <v>308116236.70053697</v>
      </c>
      <c r="E96" s="250">
        <f>Flavors!E31</f>
        <v>14781830.893731773</v>
      </c>
      <c r="F96" s="482">
        <f>Flavors!F31</f>
        <v>5.0392421076807907E-2</v>
      </c>
      <c r="G96" s="252">
        <f>Flavors!G31</f>
        <v>7.1607826735101732</v>
      </c>
      <c r="H96" s="253">
        <f>Flavors!H31</f>
        <v>0.23661751216492544</v>
      </c>
      <c r="I96" s="419">
        <f>Flavors!I31</f>
        <v>2.2863658958243387</v>
      </c>
      <c r="J96" s="399">
        <f>Flavors!J31</f>
        <v>-5.5713163313750869E-3</v>
      </c>
      <c r="K96" s="497">
        <f>Flavors!K31</f>
        <v>-2.430832878765866E-3</v>
      </c>
      <c r="L96" s="436">
        <f>Flavors!L31</f>
        <v>704466455.54184723</v>
      </c>
      <c r="M96" s="399">
        <f>Flavors!M31</f>
        <v>32162415.267645359</v>
      </c>
      <c r="N96" s="511">
        <f>Flavors!N31</f>
        <v>4.7839092644048058E-2</v>
      </c>
      <c r="O96" s="256">
        <f>Flavors!O31</f>
        <v>145756089.87748018</v>
      </c>
      <c r="P96" s="250">
        <f>Flavors!P31</f>
        <v>7262005.8684242368</v>
      </c>
      <c r="Q96" s="511">
        <f>Flavors!Q31</f>
        <v>5.2435495136018834E-2</v>
      </c>
    </row>
    <row r="97" spans="2:17">
      <c r="B97" s="532"/>
      <c r="C97" s="18" t="s">
        <v>201</v>
      </c>
      <c r="D97" s="249">
        <f>Flavors!D32</f>
        <v>58242221.126554221</v>
      </c>
      <c r="E97" s="250">
        <f>Flavors!E32</f>
        <v>-4636091.7686102912</v>
      </c>
      <c r="F97" s="482">
        <f>Flavors!F32</f>
        <v>-7.3731173041171355E-2</v>
      </c>
      <c r="G97" s="252">
        <f>Flavors!G32</f>
        <v>1.3535797151616022</v>
      </c>
      <c r="H97" s="253">
        <f>Flavors!H32</f>
        <v>-0.1306642566812779</v>
      </c>
      <c r="I97" s="419">
        <f>Flavors!I32</f>
        <v>2.1675873927837803</v>
      </c>
      <c r="J97" s="399">
        <f>Flavors!J32</f>
        <v>4.3388623186723763E-2</v>
      </c>
      <c r="K97" s="497">
        <f>Flavors!K32</f>
        <v>2.0425877186132743E-2</v>
      </c>
      <c r="L97" s="436">
        <f>Flavors!L32</f>
        <v>126245104.24164407</v>
      </c>
      <c r="M97" s="399">
        <f>Flavors!M32</f>
        <v>-7320930.6446031183</v>
      </c>
      <c r="N97" s="511">
        <f>Flavors!N32</f>
        <v>-5.4811319740367077E-2</v>
      </c>
      <c r="O97" s="256">
        <f>Flavors!O32</f>
        <v>31061172.030439727</v>
      </c>
      <c r="P97" s="250">
        <f>Flavors!P32</f>
        <v>-1604232.8587817252</v>
      </c>
      <c r="Q97" s="511">
        <f>Flavors!Q32</f>
        <v>-4.9111066102568691E-2</v>
      </c>
    </row>
    <row r="98" spans="2:17">
      <c r="B98" s="532"/>
      <c r="C98" s="18" t="s">
        <v>202</v>
      </c>
      <c r="D98" s="249">
        <f>Flavors!D33</f>
        <v>13737183.177435061</v>
      </c>
      <c r="E98" s="250">
        <f>Flavors!E33</f>
        <v>-4309890.4332054164</v>
      </c>
      <c r="F98" s="482">
        <f>Flavors!F33</f>
        <v>-0.23881381137960914</v>
      </c>
      <c r="G98" s="252">
        <f>Flavors!G33</f>
        <v>0.31925932996325279</v>
      </c>
      <c r="H98" s="253">
        <f>Flavors!H33</f>
        <v>-0.10674224327644172</v>
      </c>
      <c r="I98" s="419">
        <f>Flavors!I33</f>
        <v>2.2792483833064296</v>
      </c>
      <c r="J98" s="399">
        <f>Flavors!J33</f>
        <v>-4.351015816416659E-2</v>
      </c>
      <c r="K98" s="497">
        <f>Flavors!K33</f>
        <v>-1.8732105549214437E-2</v>
      </c>
      <c r="L98" s="436">
        <f>Flavors!L33</f>
        <v>31310452.548353143</v>
      </c>
      <c r="M98" s="399">
        <f>Flavors!M33</f>
        <v>-10608541.829310618</v>
      </c>
      <c r="N98" s="511">
        <f>Flavors!N33</f>
        <v>-0.25307243140745056</v>
      </c>
      <c r="O98" s="256">
        <f>Flavors!O33</f>
        <v>7575371.1596665708</v>
      </c>
      <c r="P98" s="250">
        <f>Flavors!P33</f>
        <v>-2370337.5135182412</v>
      </c>
      <c r="Q98" s="511">
        <f>Flavors!Q33</f>
        <v>-0.23832766386059973</v>
      </c>
    </row>
    <row r="99" spans="2:17">
      <c r="B99" s="532"/>
      <c r="C99" s="18" t="s">
        <v>203</v>
      </c>
      <c r="D99" s="249">
        <f>Flavors!D34</f>
        <v>40816632.672098599</v>
      </c>
      <c r="E99" s="250">
        <f>Flavors!E34</f>
        <v>-156427.86379262805</v>
      </c>
      <c r="F99" s="482">
        <f>Flavors!F34</f>
        <v>-3.8178222897360015E-3</v>
      </c>
      <c r="G99" s="252">
        <f>Flavors!G34</f>
        <v>0.94859991527633614</v>
      </c>
      <c r="H99" s="253">
        <f>Flavors!H34</f>
        <v>-1.8570088310492006E-2</v>
      </c>
      <c r="I99" s="419">
        <f>Flavors!I34</f>
        <v>2.0248209521398945</v>
      </c>
      <c r="J99" s="399">
        <f>Flavors!J34</f>
        <v>-3.3383571486727881E-2</v>
      </c>
      <c r="K99" s="497">
        <f>Flavors!K34</f>
        <v>-1.6219754209802706E-2</v>
      </c>
      <c r="L99" s="436">
        <f>Flavors!L34</f>
        <v>82646373.030263022</v>
      </c>
      <c r="M99" s="399">
        <f>Flavors!M34</f>
        <v>-1684565.5115357488</v>
      </c>
      <c r="N99" s="511">
        <f>Flavors!N34</f>
        <v>-1.9975652360382436E-2</v>
      </c>
      <c r="O99" s="256">
        <f>Flavors!O34</f>
        <v>20658568.368731759</v>
      </c>
      <c r="P99" s="250">
        <f>Flavors!P34</f>
        <v>-238135.79283789545</v>
      </c>
      <c r="Q99" s="511">
        <f>Flavors!Q34</f>
        <v>-1.1395854149854025E-2</v>
      </c>
    </row>
    <row r="100" spans="2:17">
      <c r="B100" s="532"/>
      <c r="C100" s="18" t="s">
        <v>204</v>
      </c>
      <c r="D100" s="249">
        <f>Flavors!D35</f>
        <v>296918948.35791141</v>
      </c>
      <c r="E100" s="250">
        <f>Flavors!E35</f>
        <v>-17015366.015421152</v>
      </c>
      <c r="F100" s="482">
        <f>Flavors!F35</f>
        <v>-5.4200401919703427E-2</v>
      </c>
      <c r="G100" s="252">
        <f>Flavors!G35</f>
        <v>6.9005518294209667</v>
      </c>
      <c r="H100" s="253">
        <f>Flavors!H35</f>
        <v>-0.5098746309728126</v>
      </c>
      <c r="I100" s="419">
        <f>Flavors!I35</f>
        <v>1.9138962150333221</v>
      </c>
      <c r="J100" s="399">
        <f>Flavors!J35</f>
        <v>-5.6057786635856921E-3</v>
      </c>
      <c r="K100" s="497">
        <f>Flavors!K35</f>
        <v>-2.9204338844103605E-3</v>
      </c>
      <c r="L100" s="436">
        <f>Flavors!L35</f>
        <v>568272051.43388104</v>
      </c>
      <c r="M100" s="399">
        <f>Flavors!M35</f>
        <v>-34325490.895602584</v>
      </c>
      <c r="N100" s="511">
        <f>Flavors!N35</f>
        <v>-5.6962547113798813E-2</v>
      </c>
      <c r="O100" s="256">
        <f>Flavors!O35</f>
        <v>125779094.69956107</v>
      </c>
      <c r="P100" s="250">
        <f>Flavors!P35</f>
        <v>-7338375.6071683615</v>
      </c>
      <c r="Q100" s="511">
        <f>Flavors!Q35</f>
        <v>-5.5127066269057452E-2</v>
      </c>
    </row>
    <row r="101" spans="2:17">
      <c r="B101" s="532"/>
      <c r="C101" s="18" t="s">
        <v>205</v>
      </c>
      <c r="D101" s="249">
        <f>Flavors!D36</f>
        <v>8442441.3607234173</v>
      </c>
      <c r="E101" s="250">
        <f>Flavors!E36</f>
        <v>-977777.97833282314</v>
      </c>
      <c r="F101" s="482">
        <f>Flavors!F36</f>
        <v>-0.10379567005185904</v>
      </c>
      <c r="G101" s="252">
        <f>Flavors!G36</f>
        <v>0.19620675776574076</v>
      </c>
      <c r="H101" s="253">
        <f>Flavors!H36</f>
        <v>-2.6157728869637575E-2</v>
      </c>
      <c r="I101" s="419">
        <f>Flavors!I36</f>
        <v>2.2125273746660894</v>
      </c>
      <c r="J101" s="399">
        <f>Flavors!J36</f>
        <v>0.22068107840117301</v>
      </c>
      <c r="K101" s="497">
        <f>Flavors!K36</f>
        <v>0.11079222268053074</v>
      </c>
      <c r="L101" s="436">
        <f>Flavors!L36</f>
        <v>18679132.619613789</v>
      </c>
      <c r="M101" s="399">
        <f>Flavors!M36</f>
        <v>-84496.380888521671</v>
      </c>
      <c r="N101" s="511">
        <f>Flavors!N36</f>
        <v>-4.5032003609887863E-3</v>
      </c>
      <c r="O101" s="256">
        <f>Flavors!O36</f>
        <v>4329516.1824384518</v>
      </c>
      <c r="P101" s="250">
        <f>Flavors!P36</f>
        <v>-353642.39997904003</v>
      </c>
      <c r="Q101" s="511">
        <f>Flavors!Q36</f>
        <v>-7.5513650403972954E-2</v>
      </c>
    </row>
    <row r="102" spans="2:17">
      <c r="B102" s="532"/>
      <c r="C102" s="18" t="s">
        <v>206</v>
      </c>
      <c r="D102" s="249">
        <f>Flavors!D37</f>
        <v>374132.93232679367</v>
      </c>
      <c r="E102" s="250">
        <f>Flavors!E37</f>
        <v>-4093271.4978501415</v>
      </c>
      <c r="F102" s="482">
        <f>Flavors!F37</f>
        <v>-0.91625272836290406</v>
      </c>
      <c r="G102" s="252">
        <f>Flavors!G37</f>
        <v>8.6950452468335937E-3</v>
      </c>
      <c r="H102" s="253">
        <f>Flavors!H37</f>
        <v>-9.6758135507706192E-2</v>
      </c>
      <c r="I102" s="419">
        <f>Flavors!I37</f>
        <v>2.0988774986721026</v>
      </c>
      <c r="J102" s="399">
        <f>Flavors!J37</f>
        <v>8.3982588037221362E-2</v>
      </c>
      <c r="K102" s="497">
        <f>Flavors!K37</f>
        <v>4.1680877545498866E-2</v>
      </c>
      <c r="L102" s="436">
        <f>Flavors!L37</f>
        <v>785259.1931729198</v>
      </c>
      <c r="M102" s="399">
        <f>Flavors!M37</f>
        <v>-8216091.2569383094</v>
      </c>
      <c r="N102" s="511">
        <f>Flavors!N37</f>
        <v>-0.91276206858902864</v>
      </c>
      <c r="O102" s="256">
        <f>Flavors!O37</f>
        <v>187066.46616339684</v>
      </c>
      <c r="P102" s="250">
        <f>Flavors!P37</f>
        <v>-2046635.7489250707</v>
      </c>
      <c r="Q102" s="511">
        <f>Flavors!Q37</f>
        <v>-0.91625272836290406</v>
      </c>
    </row>
    <row r="103" spans="2:17">
      <c r="B103" s="532"/>
      <c r="C103" s="18" t="s">
        <v>207</v>
      </c>
      <c r="D103" s="249">
        <f>Flavors!D38</f>
        <v>125626.22248314321</v>
      </c>
      <c r="E103" s="250">
        <f>Flavors!E38</f>
        <v>-137388.04540153028</v>
      </c>
      <c r="F103" s="482">
        <f>Flavors!F38</f>
        <v>-0.52235966704959214</v>
      </c>
      <c r="G103" s="252">
        <f>Flavors!G38</f>
        <v>2.9196191895922191E-3</v>
      </c>
      <c r="H103" s="253">
        <f>Flavors!H38</f>
        <v>-3.28883844296802E-3</v>
      </c>
      <c r="I103" s="419">
        <f>Flavors!I38</f>
        <v>2.9460124219162696</v>
      </c>
      <c r="J103" s="399">
        <f>Flavors!J38</f>
        <v>-0.3324180187907384</v>
      </c>
      <c r="K103" s="497">
        <f>Flavors!K38</f>
        <v>-0.10139547713540965</v>
      </c>
      <c r="L103" s="436">
        <f>Flavors!L38</f>
        <v>370096.41195375682</v>
      </c>
      <c r="M103" s="399">
        <f>Flavors!M38</f>
        <v>-492177.57021962432</v>
      </c>
      <c r="N103" s="511">
        <f>Flavors!N38</f>
        <v>-0.5707902365082147</v>
      </c>
      <c r="O103" s="256">
        <f>Flavors!O38</f>
        <v>67000.651991009712</v>
      </c>
      <c r="P103" s="250">
        <f>Flavors!P38</f>
        <v>-90848.392492379673</v>
      </c>
      <c r="Q103" s="511">
        <f>Flavors!Q38</f>
        <v>-0.57553970497388562</v>
      </c>
    </row>
    <row r="104" spans="2:17">
      <c r="B104" s="532"/>
      <c r="C104" s="18" t="s">
        <v>208</v>
      </c>
      <c r="D104" s="249">
        <f>Flavors!D39</f>
        <v>52082089.894410878</v>
      </c>
      <c r="E104" s="250">
        <f>Flavors!E39</f>
        <v>-2867619.3665008247</v>
      </c>
      <c r="F104" s="482">
        <f>Flavors!F39</f>
        <v>-5.2186251848664399E-2</v>
      </c>
      <c r="G104" s="252">
        <f>Flavors!G39</f>
        <v>1.2104150398233355</v>
      </c>
      <c r="H104" s="253">
        <f>Flavors!H39</f>
        <v>-8.6674067211200301E-2</v>
      </c>
      <c r="I104" s="419">
        <f>Flavors!I39</f>
        <v>2.2057869251632898</v>
      </c>
      <c r="J104" s="399">
        <f>Flavors!J39</f>
        <v>1.8150891535918756E-2</v>
      </c>
      <c r="K104" s="497">
        <f>Flavors!K39</f>
        <v>8.2970344503890507E-3</v>
      </c>
      <c r="L104" s="436">
        <f>Flavors!L39</f>
        <v>114881992.92427063</v>
      </c>
      <c r="M104" s="399">
        <f>Flavors!M39</f>
        <v>-5327971.0922474712</v>
      </c>
      <c r="N104" s="511">
        <f>Flavors!N39</f>
        <v>-4.4322208527700351E-2</v>
      </c>
      <c r="O104" s="256">
        <f>Flavors!O39</f>
        <v>27926106.139502626</v>
      </c>
      <c r="P104" s="250">
        <f>Flavors!P39</f>
        <v>-988337.64437808469</v>
      </c>
      <c r="Q104" s="511">
        <f>Flavors!Q39</f>
        <v>-3.4181451034139047E-2</v>
      </c>
    </row>
    <row r="105" spans="2:17">
      <c r="B105" s="532"/>
      <c r="C105" s="18" t="s">
        <v>209</v>
      </c>
      <c r="D105" s="249">
        <f>Flavors!D40</f>
        <v>1811071899.2273934</v>
      </c>
      <c r="E105" s="250">
        <f>Flavors!E40</f>
        <v>56214903.762323618</v>
      </c>
      <c r="F105" s="482">
        <f>Flavors!F40</f>
        <v>3.2033894447009124E-2</v>
      </c>
      <c r="G105" s="252">
        <f>Flavors!G40</f>
        <v>42.09025923250244</v>
      </c>
      <c r="H105" s="253">
        <f>Flavors!H40</f>
        <v>0.66682089521777499</v>
      </c>
      <c r="I105" s="419">
        <f>Flavors!I40</f>
        <v>2.5348326925076856</v>
      </c>
      <c r="J105" s="399">
        <f>Flavors!J40</f>
        <v>-5.8682008745784664E-2</v>
      </c>
      <c r="K105" s="497">
        <f>Flavors!K40</f>
        <v>-2.2626441530261266E-2</v>
      </c>
      <c r="L105" s="436">
        <f>Flavors!L40</f>
        <v>4590764258.6435814</v>
      </c>
      <c r="M105" s="399">
        <f>Flavors!M40</f>
        <v>39516842.30742836</v>
      </c>
      <c r="N105" s="511">
        <f>Flavors!N40</f>
        <v>8.6826398770559962E-3</v>
      </c>
      <c r="O105" s="256">
        <f>Flavors!O40</f>
        <v>1079589528.6532898</v>
      </c>
      <c r="P105" s="250">
        <f>Flavors!P40</f>
        <v>27459122.330539823</v>
      </c>
      <c r="Q105" s="511">
        <f>Flavors!Q40</f>
        <v>2.6098592118928367E-2</v>
      </c>
    </row>
    <row r="106" spans="2:17">
      <c r="B106" s="532"/>
      <c r="C106" s="18" t="s">
        <v>210</v>
      </c>
      <c r="D106" s="249">
        <f>Flavors!D41</f>
        <v>55782811.552309774</v>
      </c>
      <c r="E106" s="250">
        <f>Flavors!E41</f>
        <v>-3327045.5294344127</v>
      </c>
      <c r="F106" s="482">
        <f>Flavors!F41</f>
        <v>-5.6285798912241926E-2</v>
      </c>
      <c r="G106" s="252">
        <f>Flavors!G41</f>
        <v>1.2964217488859353</v>
      </c>
      <c r="H106" s="253">
        <f>Flavors!H41</f>
        <v>-9.886773981820407E-2</v>
      </c>
      <c r="I106" s="419">
        <f>Flavors!I41</f>
        <v>2.3884246064179</v>
      </c>
      <c r="J106" s="399">
        <f>Flavors!J41</f>
        <v>5.5944479025040295E-2</v>
      </c>
      <c r="K106" s="497">
        <f>Flavors!K41</f>
        <v>2.3984975635171858E-2</v>
      </c>
      <c r="L106" s="436">
        <f>Flavors!L41</f>
        <v>133233039.72670937</v>
      </c>
      <c r="M106" s="399">
        <f>Flavors!M41</f>
        <v>-4639527.2494910359</v>
      </c>
      <c r="N106" s="511">
        <f>Flavors!N41</f>
        <v>-3.3650836792586243E-2</v>
      </c>
      <c r="O106" s="256">
        <f>Flavors!O41</f>
        <v>30625910.606692672</v>
      </c>
      <c r="P106" s="250">
        <f>Flavors!P41</f>
        <v>-1424591.6649630815</v>
      </c>
      <c r="Q106" s="511">
        <f>Flavors!Q41</f>
        <v>-4.4448341336071236E-2</v>
      </c>
    </row>
    <row r="107" spans="2:17">
      <c r="B107" s="532"/>
      <c r="C107" s="18" t="s">
        <v>211</v>
      </c>
      <c r="D107" s="249">
        <f>Flavors!D42</f>
        <v>15549.109904050827</v>
      </c>
      <c r="E107" s="250">
        <f>Flavors!E42</f>
        <v>-1167174.1013477596</v>
      </c>
      <c r="F107" s="482">
        <f>Flavors!F42</f>
        <v>-0.98685312864740904</v>
      </c>
      <c r="G107" s="252">
        <f>Flavors!G42</f>
        <v>3.6136945583185669E-4</v>
      </c>
      <c r="H107" s="253">
        <f>Flavors!H42</f>
        <v>-2.7556838203237687E-2</v>
      </c>
      <c r="I107" s="419">
        <f>Flavors!I42</f>
        <v>2.6694390189866324</v>
      </c>
      <c r="J107" s="399">
        <f>Flavors!J42</f>
        <v>0.55904984656964407</v>
      </c>
      <c r="K107" s="497">
        <f>Flavors!K42</f>
        <v>0.26490367458120295</v>
      </c>
      <c r="L107" s="436">
        <f>Flavors!L42</f>
        <v>41507.400688384769</v>
      </c>
      <c r="M107" s="399">
        <f>Flavors!M42</f>
        <v>-2454498.8583036866</v>
      </c>
      <c r="N107" s="511">
        <f>Flavors!N42</f>
        <v>-0.9833704741168614</v>
      </c>
      <c r="O107" s="256">
        <f>Flavors!O42</f>
        <v>7774.5549520254135</v>
      </c>
      <c r="P107" s="250">
        <f>Flavors!P42</f>
        <v>-583587.0506738798</v>
      </c>
      <c r="Q107" s="511">
        <f>Flavors!Q42</f>
        <v>-0.98685312864740904</v>
      </c>
    </row>
    <row r="108" spans="2:17">
      <c r="B108" s="532"/>
      <c r="C108" s="18" t="s">
        <v>212</v>
      </c>
      <c r="D108" s="249">
        <f>Flavors!D43</f>
        <v>455059495.49072307</v>
      </c>
      <c r="E108" s="250">
        <f>Flavors!E43</f>
        <v>26015058.701463282</v>
      </c>
      <c r="F108" s="482">
        <f>Flavors!F43</f>
        <v>6.0634881776223774E-2</v>
      </c>
      <c r="G108" s="252">
        <f>Flavors!G43</f>
        <v>10.575820948680864</v>
      </c>
      <c r="H108" s="253">
        <f>Flavors!H43</f>
        <v>0.44821749311559245</v>
      </c>
      <c r="I108" s="419">
        <f>Flavors!I43</f>
        <v>2.2160617437984973</v>
      </c>
      <c r="J108" s="399">
        <f>Flavors!J43</f>
        <v>4.2950510222584004E-2</v>
      </c>
      <c r="K108" s="497">
        <f>Flavors!K43</f>
        <v>1.9764524502460825E-2</v>
      </c>
      <c r="L108" s="436">
        <f>Flavors!L43</f>
        <v>1008439939.1092361</v>
      </c>
      <c r="M108" s="399">
        <f>Flavors!M43</f>
        <v>76078653.819244862</v>
      </c>
      <c r="N108" s="511">
        <f>Flavors!N43</f>
        <v>8.1597825885254563E-2</v>
      </c>
      <c r="O108" s="256">
        <f>Flavors!O43</f>
        <v>210138760.50998965</v>
      </c>
      <c r="P108" s="250">
        <f>Flavors!P43</f>
        <v>12409419.365868479</v>
      </c>
      <c r="Q108" s="511">
        <f>Flavors!Q43</f>
        <v>6.275962532451615E-2</v>
      </c>
    </row>
    <row r="109" spans="2:17">
      <c r="B109" s="532"/>
      <c r="C109" s="18" t="s">
        <v>213</v>
      </c>
      <c r="D109" s="249">
        <f>Flavors!D44</f>
        <v>4721132.5966202933</v>
      </c>
      <c r="E109" s="250">
        <f>Flavors!E44</f>
        <v>1462463.0497914129</v>
      </c>
      <c r="F109" s="482">
        <f>Flavors!F44</f>
        <v>0.44879145576899143</v>
      </c>
      <c r="G109" s="252">
        <f>Flavors!G44</f>
        <v>0.10972159357535011</v>
      </c>
      <c r="H109" s="253">
        <f>Flavors!H44</f>
        <v>3.2800626577193168E-2</v>
      </c>
      <c r="I109" s="419">
        <f>Flavors!I44</f>
        <v>1.9688310803130118</v>
      </c>
      <c r="J109" s="399">
        <f>Flavors!J44</f>
        <v>-2.8503895721223804E-2</v>
      </c>
      <c r="K109" s="497">
        <f>Flavors!K44</f>
        <v>-1.4270964091270802E-2</v>
      </c>
      <c r="L109" s="436">
        <f>Flavors!L44</f>
        <v>9295112.5905049071</v>
      </c>
      <c r="M109" s="399">
        <f>Flavors!M44</f>
        <v>2786457.9292859519</v>
      </c>
      <c r="N109" s="511">
        <f>Flavors!N44</f>
        <v>0.4281158049279723</v>
      </c>
      <c r="O109" s="256">
        <f>Flavors!O44</f>
        <v>2360566.2983101467</v>
      </c>
      <c r="P109" s="250">
        <f>Flavors!P44</f>
        <v>731231.52489570645</v>
      </c>
      <c r="Q109" s="511">
        <f>Flavors!Q44</f>
        <v>0.44879145576899143</v>
      </c>
    </row>
    <row r="110" spans="2:17">
      <c r="B110" s="532"/>
      <c r="C110" s="18" t="s">
        <v>214</v>
      </c>
      <c r="D110" s="249">
        <f>Flavors!D45</f>
        <v>927341275.07014573</v>
      </c>
      <c r="E110" s="250">
        <f>Flavors!E45</f>
        <v>-43636329.472028136</v>
      </c>
      <c r="F110" s="482">
        <f>Flavors!F45</f>
        <v>-4.4940613735991494E-2</v>
      </c>
      <c r="G110" s="252">
        <f>Flavors!G45</f>
        <v>21.551896797334727</v>
      </c>
      <c r="H110" s="253">
        <f>Flavors!H45</f>
        <v>-1.3680511144196075</v>
      </c>
      <c r="I110" s="419">
        <f>Flavors!I45</f>
        <v>1.9663998692800333</v>
      </c>
      <c r="J110" s="399">
        <f>Flavors!J45</f>
        <v>1.3898249721985279E-2</v>
      </c>
      <c r="K110" s="497">
        <f>Flavors!K45</f>
        <v>7.1181757714142996E-3</v>
      </c>
      <c r="L110" s="436">
        <f>Flavors!L45</f>
        <v>1823523762.0759139</v>
      </c>
      <c r="M110" s="399">
        <f>Flavors!M45</f>
        <v>-72311583.347274542</v>
      </c>
      <c r="N110" s="511">
        <f>Flavors!N45</f>
        <v>-3.8142333152425295E-2</v>
      </c>
      <c r="O110" s="256">
        <f>Flavors!O45</f>
        <v>383056060.31987637</v>
      </c>
      <c r="P110" s="250">
        <f>Flavors!P45</f>
        <v>-15880477.409123361</v>
      </c>
      <c r="Q110" s="511">
        <f>Flavors!Q45</f>
        <v>-3.9807026700349711E-2</v>
      </c>
    </row>
    <row r="111" spans="2:17" ht="15" thickBot="1">
      <c r="B111" s="532"/>
      <c r="C111" s="21" t="s">
        <v>215</v>
      </c>
      <c r="D111" s="287">
        <f>Flavors!D46</f>
        <v>25638886.798997886</v>
      </c>
      <c r="E111" s="288">
        <f>Flavors!E46</f>
        <v>-3148248.0922532193</v>
      </c>
      <c r="F111" s="488">
        <f>Flavors!F46</f>
        <v>-0.10936302289707979</v>
      </c>
      <c r="G111" s="290">
        <f>Flavors!G46</f>
        <v>0.59586115397349604</v>
      </c>
      <c r="H111" s="291">
        <f>Flavors!H46</f>
        <v>-8.3659804233592205E-2</v>
      </c>
      <c r="I111" s="427">
        <f>Flavors!I46</f>
        <v>2.7877107312203786</v>
      </c>
      <c r="J111" s="407">
        <f>Flavors!J46</f>
        <v>0.30849746011483958</v>
      </c>
      <c r="K111" s="505">
        <f>Flavors!K46</f>
        <v>0.12443361114200287</v>
      </c>
      <c r="L111" s="444">
        <f>Flavors!L46</f>
        <v>71473799.866110906</v>
      </c>
      <c r="M111" s="407">
        <f>Flavors!M46</f>
        <v>104353.00661586225</v>
      </c>
      <c r="N111" s="517">
        <f>Flavors!N46</f>
        <v>1.4621523804339118E-3</v>
      </c>
      <c r="O111" s="294">
        <f>Flavors!O46</f>
        <v>16459947.753332999</v>
      </c>
      <c r="P111" s="288">
        <f>Flavors!P46</f>
        <v>155828.58296774514</v>
      </c>
      <c r="Q111" s="517">
        <f>Flavors!Q46</f>
        <v>9.5576204601707532E-3</v>
      </c>
    </row>
    <row r="112" spans="2:17">
      <c r="B112" s="531" t="s">
        <v>285</v>
      </c>
      <c r="C112" s="24" t="s">
        <v>286</v>
      </c>
      <c r="D112" s="169">
        <f>'NB vs PL'!D11</f>
        <v>2758774385.0887446</v>
      </c>
      <c r="E112" s="23">
        <f>'NB vs PL'!E11</f>
        <v>27632392.035950661</v>
      </c>
      <c r="F112" s="489">
        <f>'NB vs PL'!F11</f>
        <v>1.0117523038435635E-2</v>
      </c>
      <c r="G112" s="181">
        <f>'NB vs PL'!G11</f>
        <v>64.115361229948249</v>
      </c>
      <c r="H112" s="191">
        <f>'NB vs PL'!H11</f>
        <v>-0.35330614975964636</v>
      </c>
      <c r="I112" s="428">
        <f>'NB vs PL'!I11</f>
        <v>2.4283735924023921</v>
      </c>
      <c r="J112" s="408">
        <f>'NB vs PL'!J11</f>
        <v>1.6145322989469246E-2</v>
      </c>
      <c r="K112" s="506">
        <f>'NB vs PL'!K11</f>
        <v>6.6931157362643051E-3</v>
      </c>
      <c r="L112" s="445">
        <f>'NB vs PL'!L11</f>
        <v>6699334864.1456547</v>
      </c>
      <c r="M112" s="408">
        <f>'NB vs PL'!M11</f>
        <v>111196940.72295284</v>
      </c>
      <c r="N112" s="518">
        <f>'NB vs PL'!N11</f>
        <v>1.6878356527360507E-2</v>
      </c>
      <c r="O112" s="22">
        <f>'NB vs PL'!O11</f>
        <v>1370795878.2231133</v>
      </c>
      <c r="P112" s="23">
        <f>'NB vs PL'!P11</f>
        <v>20031348.1354146</v>
      </c>
      <c r="Q112" s="518">
        <f>'NB vs PL'!Q11</f>
        <v>1.4829637356641324E-2</v>
      </c>
    </row>
    <row r="113" spans="2:17" ht="15" thickBot="1">
      <c r="B113" s="533"/>
      <c r="C113" s="25" t="s">
        <v>197</v>
      </c>
      <c r="D113" s="170">
        <f>'NB vs PL'!D12</f>
        <v>1544054659.5678859</v>
      </c>
      <c r="E113" s="17">
        <f>'NB vs PL'!E12</f>
        <v>38810041.793267965</v>
      </c>
      <c r="F113" s="490">
        <f>'NB vs PL'!F12</f>
        <v>2.5783212465921627E-2</v>
      </c>
      <c r="G113" s="182">
        <f>'NB vs PL'!G12</f>
        <v>35.884638770051218</v>
      </c>
      <c r="H113" s="192">
        <f>'NB vs PL'!H12</f>
        <v>0.35330614975872265</v>
      </c>
      <c r="I113" s="429">
        <f>'NB vs PL'!I12</f>
        <v>2.0689768308919021</v>
      </c>
      <c r="J113" s="409">
        <f>'NB vs PL'!J12</f>
        <v>-3.7033166273118479E-2</v>
      </c>
      <c r="K113" s="507">
        <f>'NB vs PL'!K12</f>
        <v>-1.7584515896396608E-2</v>
      </c>
      <c r="L113" s="446">
        <f>'NB vs PL'!L12</f>
        <v>3194613316.276639</v>
      </c>
      <c r="M113" s="409">
        <f>'NB vs PL'!M12</f>
        <v>24553103.064453125</v>
      </c>
      <c r="N113" s="519">
        <f>'NB vs PL'!N12</f>
        <v>7.745311260057659E-3</v>
      </c>
      <c r="O113" s="16">
        <f>'NB vs PL'!O12</f>
        <v>849604795.53075743</v>
      </c>
      <c r="P113" s="17">
        <f>'NB vs PL'!P12</f>
        <v>21680685.206669569</v>
      </c>
      <c r="Q113" s="519">
        <f>'NB vs PL'!Q12</f>
        <v>2.6186802553899227E-2</v>
      </c>
    </row>
    <row r="114" spans="2:17">
      <c r="B114" s="532" t="s">
        <v>287</v>
      </c>
      <c r="C114" s="13" t="s">
        <v>39</v>
      </c>
      <c r="D114" s="153">
        <f>Size!D16</f>
        <v>197353329.73348013</v>
      </c>
      <c r="E114" s="32">
        <f>Size!E16</f>
        <v>43607605.400156021</v>
      </c>
      <c r="F114" s="171">
        <f>Size!F16</f>
        <v>0.28363458944467146</v>
      </c>
      <c r="G114" s="183">
        <f>Size!G16</f>
        <v>4.5865947190850598</v>
      </c>
      <c r="H114" s="193">
        <f>Size!H16</f>
        <v>0.95742348290988533</v>
      </c>
      <c r="I114" s="423">
        <f>Size!I16</f>
        <v>3.5336033659375246</v>
      </c>
      <c r="J114" s="403">
        <f>Size!J16</f>
        <v>0.1848987620609801</v>
      </c>
      <c r="K114" s="501">
        <f>Size!K16</f>
        <v>5.5215011155936737E-2</v>
      </c>
      <c r="L114" s="440">
        <f>Size!L16</f>
        <v>697368390.22520351</v>
      </c>
      <c r="M114" s="403">
        <f>Size!M16</f>
        <v>182519375.32386702</v>
      </c>
      <c r="N114" s="174">
        <f>Size!N16</f>
        <v>0.35451048762100529</v>
      </c>
      <c r="O114" s="31">
        <f>Size!O16</f>
        <v>130916514.03171319</v>
      </c>
      <c r="P114" s="32">
        <f>Size!P16</f>
        <v>29123920.380895153</v>
      </c>
      <c r="Q114" s="174">
        <f>Size!Q16</f>
        <v>0.28611040682193195</v>
      </c>
    </row>
    <row r="115" spans="2:17">
      <c r="B115" s="532"/>
      <c r="C115" s="18" t="s">
        <v>234</v>
      </c>
      <c r="D115" s="27">
        <f>Size!D17</f>
        <v>2412754020.8445148</v>
      </c>
      <c r="E115" s="266">
        <f>Size!E17</f>
        <v>1064436.1659665108</v>
      </c>
      <c r="F115" s="295">
        <f>Size!F17</f>
        <v>4.413653285766412E-4</v>
      </c>
      <c r="G115" s="268">
        <f>Size!G17</f>
        <v>56.073666785361276</v>
      </c>
      <c r="H115" s="189">
        <f>Size!H17</f>
        <v>-0.85431940255487859</v>
      </c>
      <c r="I115" s="424">
        <f>Size!I17</f>
        <v>2.0976616834778556</v>
      </c>
      <c r="J115" s="404">
        <f>Size!J17</f>
        <v>-6.851083379820988E-3</v>
      </c>
      <c r="K115" s="502">
        <f>Size!K17</f>
        <v>-3.2554249552263757E-3</v>
      </c>
      <c r="L115" s="441">
        <f>Size!L17</f>
        <v>5061141661.1826706</v>
      </c>
      <c r="M115" s="404">
        <f>Size!M17</f>
        <v>-14289859.471021652</v>
      </c>
      <c r="N115" s="156">
        <f>Size!N17</f>
        <v>-2.8154964583545763E-3</v>
      </c>
      <c r="O115" s="270">
        <f>Size!O17</f>
        <v>1222009787.6992545</v>
      </c>
      <c r="P115" s="266">
        <f>Size!P17</f>
        <v>9620139.9713330269</v>
      </c>
      <c r="Q115" s="156">
        <f>Size!Q17</f>
        <v>7.9348582276017026E-3</v>
      </c>
    </row>
    <row r="116" spans="2:17">
      <c r="B116" s="532"/>
      <c r="C116" s="18" t="s">
        <v>235</v>
      </c>
      <c r="D116" s="27">
        <f>Size!D18</f>
        <v>67242305.272484496</v>
      </c>
      <c r="E116" s="266">
        <f>Size!E18</f>
        <v>-9916676.6747218668</v>
      </c>
      <c r="F116" s="295">
        <f>Size!F18</f>
        <v>-0.12852264797255936</v>
      </c>
      <c r="G116" s="268">
        <f>Size!G18</f>
        <v>1.5627463832426129</v>
      </c>
      <c r="H116" s="189">
        <f>Size!H18</f>
        <v>-0.25859309861682744</v>
      </c>
      <c r="I116" s="424">
        <f>Size!I18</f>
        <v>2.5065766959269915</v>
      </c>
      <c r="J116" s="404">
        <f>Size!J18</f>
        <v>-0.17755382451526724</v>
      </c>
      <c r="K116" s="502">
        <f>Size!K18</f>
        <v>-6.6149474909294667E-2</v>
      </c>
      <c r="L116" s="441">
        <f>Size!L18</f>
        <v>168547995.37641832</v>
      </c>
      <c r="M116" s="404">
        <f>Size!M18</f>
        <v>-38556782.994331539</v>
      </c>
      <c r="N116" s="156">
        <f>Size!N18</f>
        <v>-0.18617041720451705</v>
      </c>
      <c r="O116" s="270">
        <f>Size!O18</f>
        <v>22149983.744477388</v>
      </c>
      <c r="P116" s="266">
        <f>Size!P18</f>
        <v>-3673626.0081798807</v>
      </c>
      <c r="Q116" s="156">
        <f>Size!Q18</f>
        <v>-0.14225842333300681</v>
      </c>
    </row>
    <row r="117" spans="2:17">
      <c r="B117" s="532"/>
      <c r="C117" s="18" t="s">
        <v>236</v>
      </c>
      <c r="D117" s="27">
        <f>Size!D19</f>
        <v>50675621.772413284</v>
      </c>
      <c r="E117" s="266">
        <f>Size!E19</f>
        <v>-200644.13486929983</v>
      </c>
      <c r="F117" s="295">
        <f>Size!F19</f>
        <v>-3.9437669272928896E-3</v>
      </c>
      <c r="G117" s="268">
        <f>Size!G19</f>
        <v>1.177727984228037</v>
      </c>
      <c r="H117" s="189">
        <f>Size!H19</f>
        <v>-2.3207402010144706E-2</v>
      </c>
      <c r="I117" s="424">
        <f>Size!I19</f>
        <v>1.9240710938257215</v>
      </c>
      <c r="J117" s="404">
        <f>Size!J19</f>
        <v>4.5516123970784639E-2</v>
      </c>
      <c r="K117" s="502">
        <f>Size!K19</f>
        <v>2.4229327701972662E-2</v>
      </c>
      <c r="L117" s="441">
        <f>Size!L19</f>
        <v>97503499.013945773</v>
      </c>
      <c r="M117" s="404">
        <f>Size!M19</f>
        <v>1929636.8461587876</v>
      </c>
      <c r="N117" s="156">
        <f>Size!N19</f>
        <v>2.0190005953418178E-2</v>
      </c>
      <c r="O117" s="270">
        <f>Size!O19</f>
        <v>14165278.027919531</v>
      </c>
      <c r="P117" s="266">
        <f>Size!P19</f>
        <v>-83019.15459561348</v>
      </c>
      <c r="Q117" s="156">
        <f>Size!Q19</f>
        <v>-5.8266018410600513E-3</v>
      </c>
    </row>
    <row r="118" spans="2:17">
      <c r="B118" s="532"/>
      <c r="C118" s="18" t="s">
        <v>237</v>
      </c>
      <c r="D118" s="27">
        <f>Size!D20</f>
        <v>1020712658.7702599</v>
      </c>
      <c r="E118" s="266">
        <f>Size!E20</f>
        <v>29144823.824203014</v>
      </c>
      <c r="F118" s="295">
        <f>Size!F20</f>
        <v>2.9392667649196735E-2</v>
      </c>
      <c r="G118" s="268">
        <f>Size!G20</f>
        <v>23.721896644669243</v>
      </c>
      <c r="H118" s="189">
        <f>Size!H20</f>
        <v>0.31591588711045304</v>
      </c>
      <c r="I118" s="424">
        <f>Size!I20</f>
        <v>1.6775466226607154</v>
      </c>
      <c r="J118" s="404">
        <f>Size!J20</f>
        <v>-1.1092243056654461E-2</v>
      </c>
      <c r="K118" s="502">
        <f>Size!K20</f>
        <v>-6.5687479317504864E-3</v>
      </c>
      <c r="L118" s="441">
        <f>Size!L20</f>
        <v>1712293073.4270887</v>
      </c>
      <c r="M118" s="404">
        <f>Size!M20</f>
        <v>37893089.341951132</v>
      </c>
      <c r="N118" s="156">
        <f>Size!N20</f>
        <v>2.2630846692617022E-2</v>
      </c>
      <c r="O118" s="270">
        <f>Size!O20</f>
        <v>254963207.31847024</v>
      </c>
      <c r="P118" s="266">
        <f>Size!P20</f>
        <v>7901911.227547735</v>
      </c>
      <c r="Q118" s="156">
        <f>Size!Q20</f>
        <v>3.1983606305698749E-2</v>
      </c>
    </row>
    <row r="119" spans="2:17">
      <c r="B119" s="532"/>
      <c r="C119" s="18" t="s">
        <v>238</v>
      </c>
      <c r="D119" s="27">
        <f>Size!D21</f>
        <v>489635214.24419361</v>
      </c>
      <c r="E119" s="266">
        <f>Size!E21</f>
        <v>10060969.756440938</v>
      </c>
      <c r="F119" s="295">
        <f>Size!F21</f>
        <v>2.0978961802228045E-2</v>
      </c>
      <c r="G119" s="268">
        <f>Size!G21</f>
        <v>11.379378756686453</v>
      </c>
      <c r="H119" s="189">
        <f>Size!H21</f>
        <v>5.9018068593147177E-2</v>
      </c>
      <c r="I119" s="424">
        <f>Size!I21</f>
        <v>4.218286042091612</v>
      </c>
      <c r="J119" s="404">
        <f>Size!J21</f>
        <v>-7.9787547713220164E-2</v>
      </c>
      <c r="K119" s="502">
        <f>Size!K21</f>
        <v>-1.8563560173208475E-2</v>
      </c>
      <c r="L119" s="441">
        <f>Size!L21</f>
        <v>2065421389.9628179</v>
      </c>
      <c r="M119" s="404">
        <f>Size!M21</f>
        <v>4175995.3794023991</v>
      </c>
      <c r="N119" s="156">
        <f>Size!N21</f>
        <v>2.0259574092323838E-3</v>
      </c>
      <c r="O119" s="270">
        <f>Size!O21</f>
        <v>574372176.15310287</v>
      </c>
      <c r="P119" s="266">
        <f>Size!P21</f>
        <v>8299346.0127058029</v>
      </c>
      <c r="Q119" s="156">
        <f>Size!Q21</f>
        <v>1.4661268958355417E-2</v>
      </c>
    </row>
    <row r="120" spans="2:17" ht="15" thickBot="1">
      <c r="B120" s="532"/>
      <c r="C120" s="21" t="s">
        <v>239</v>
      </c>
      <c r="D120" s="271">
        <f>Size!D22</f>
        <v>64455894.019307032</v>
      </c>
      <c r="E120" s="272">
        <f>Size!E22</f>
        <v>-7318080.5079617053</v>
      </c>
      <c r="F120" s="486">
        <f>Size!F22</f>
        <v>-0.10196008450362996</v>
      </c>
      <c r="G120" s="274">
        <f>Size!G22</f>
        <v>1.4979887267273559</v>
      </c>
      <c r="H120" s="275">
        <f>Size!H22</f>
        <v>-0.19623753543266931</v>
      </c>
      <c r="I120" s="425">
        <f>Size!I22</f>
        <v>1.7793520946225652</v>
      </c>
      <c r="J120" s="405">
        <f>Size!J22</f>
        <v>-2.6227150332644555E-2</v>
      </c>
      <c r="K120" s="503">
        <f>Size!K22</f>
        <v>-1.4525615757892234E-2</v>
      </c>
      <c r="L120" s="442">
        <f>Size!L22</f>
        <v>114689730.03402404</v>
      </c>
      <c r="M120" s="405">
        <f>Size!M22</f>
        <v>-14903868.70035629</v>
      </c>
      <c r="N120" s="515">
        <f>Size!N22</f>
        <v>-0.11500466725138014</v>
      </c>
      <c r="O120" s="278">
        <f>Size!O22</f>
        <v>9761327.4892911538</v>
      </c>
      <c r="P120" s="272">
        <f>Size!P22</f>
        <v>-1539044.8766978122</v>
      </c>
      <c r="Q120" s="515">
        <f>Size!Q22</f>
        <v>-0.13619417368315373</v>
      </c>
    </row>
    <row r="121" spans="2:17">
      <c r="B121" s="531" t="s">
        <v>35</v>
      </c>
      <c r="C121" s="24" t="s">
        <v>288</v>
      </c>
      <c r="D121" s="169">
        <f>Organic!D11</f>
        <v>177333989.70421839</v>
      </c>
      <c r="E121" s="23">
        <f>Organic!E11</f>
        <v>15446349.64116177</v>
      </c>
      <c r="F121" s="489">
        <f>Organic!F11</f>
        <v>9.5414014529739785E-2</v>
      </c>
      <c r="G121" s="181">
        <f>Organic!G11</f>
        <v>4.1213347744883251</v>
      </c>
      <c r="H121" s="191">
        <f>Organic!H11</f>
        <v>0.29997343675529642</v>
      </c>
      <c r="I121" s="428">
        <f>Organic!I11</f>
        <v>3.3409804955659048</v>
      </c>
      <c r="J121" s="408">
        <f>Organic!J11</f>
        <v>0.22351203395187014</v>
      </c>
      <c r="K121" s="506">
        <f>Organic!K11</f>
        <v>7.1696646398837743E-2</v>
      </c>
      <c r="L121" s="445">
        <f>Organic!L11</f>
        <v>592469400.80267859</v>
      </c>
      <c r="M121" s="408">
        <f>Organic!M11</f>
        <v>87789788.580974936</v>
      </c>
      <c r="N121" s="518">
        <f>Organic!N11</f>
        <v>0.17395152578980988</v>
      </c>
      <c r="O121" s="22">
        <f>Organic!O11</f>
        <v>101955356.84285074</v>
      </c>
      <c r="P121" s="23">
        <f>Organic!P11</f>
        <v>10595321.42265965</v>
      </c>
      <c r="Q121" s="518">
        <f>Organic!Q11</f>
        <v>0.11597326307863956</v>
      </c>
    </row>
    <row r="122" spans="2:17" ht="15" thickBot="1">
      <c r="B122" s="533"/>
      <c r="C122" s="25" t="s">
        <v>289</v>
      </c>
      <c r="D122" s="170">
        <f>Organic!D12</f>
        <v>4125495054.9524093</v>
      </c>
      <c r="E122" s="17">
        <f>Organic!E12</f>
        <v>50996084.18807745</v>
      </c>
      <c r="F122" s="490">
        <f>Organic!F12</f>
        <v>1.2515915344190439E-2</v>
      </c>
      <c r="G122" s="182">
        <f>Organic!G12</f>
        <v>95.878665225511114</v>
      </c>
      <c r="H122" s="192">
        <f>Organic!H12</f>
        <v>-0.29997343675572097</v>
      </c>
      <c r="I122" s="429">
        <f>Organic!I12</f>
        <v>2.2602127051942755</v>
      </c>
      <c r="J122" s="409">
        <f>Organic!J12</f>
        <v>-1.0868624724208242E-2</v>
      </c>
      <c r="K122" s="507">
        <f>Organic!K12</f>
        <v>-4.785660725148206E-3</v>
      </c>
      <c r="L122" s="446">
        <f>Organic!L12</f>
        <v>9324496338.4195919</v>
      </c>
      <c r="M122" s="409">
        <f>Organic!M12</f>
        <v>70977797.144639969</v>
      </c>
      <c r="N122" s="519">
        <f>Organic!N12</f>
        <v>7.6703576945403333E-3</v>
      </c>
      <c r="O122" s="16">
        <f>Organic!O12</f>
        <v>2126382917.6213779</v>
      </c>
      <c r="P122" s="17">
        <f>Organic!P12</f>
        <v>39054306.130349159</v>
      </c>
      <c r="Q122" s="519">
        <f>Organic!Q12</f>
        <v>1.8710185792189058E-2</v>
      </c>
    </row>
    <row r="123" spans="2:17">
      <c r="B123" s="531" t="s">
        <v>290</v>
      </c>
      <c r="C123" s="13" t="s">
        <v>291</v>
      </c>
      <c r="D123" s="26">
        <f>Form!D11</f>
        <v>737653924.25688517</v>
      </c>
      <c r="E123" s="15">
        <f>Form!E11</f>
        <v>38769696.333697081</v>
      </c>
      <c r="F123" s="491">
        <f>Form!F11</f>
        <v>5.5473703346984274E-2</v>
      </c>
      <c r="G123" s="196">
        <f>Form!G11</f>
        <v>17.143463442334998</v>
      </c>
      <c r="H123" s="197">
        <f>Form!H11</f>
        <v>0.64628572637834836</v>
      </c>
      <c r="I123" s="430">
        <f>Form!I11</f>
        <v>2.4107395070457027</v>
      </c>
      <c r="J123" s="410">
        <f>Form!J11</f>
        <v>4.0414360462244225E-3</v>
      </c>
      <c r="K123" s="508">
        <f>Form!K11</f>
        <v>1.6792451429298123E-3</v>
      </c>
      <c r="L123" s="447">
        <f>Form!L11</f>
        <v>1778291457.7333715</v>
      </c>
      <c r="M123" s="410">
        <f>Form!M11</f>
        <v>96288134.53867507</v>
      </c>
      <c r="N123" s="520">
        <f>Form!N11</f>
        <v>5.7246102436819893E-2</v>
      </c>
      <c r="O123" s="14">
        <f>Form!O11</f>
        <v>390173653.00612932</v>
      </c>
      <c r="P123" s="15">
        <f>Form!P11</f>
        <v>25871050.102449119</v>
      </c>
      <c r="Q123" s="520">
        <f>Form!Q11</f>
        <v>7.1015276575691386E-2</v>
      </c>
    </row>
    <row r="124" spans="2:17" ht="15" thickBot="1">
      <c r="B124" s="533"/>
      <c r="C124" s="21" t="s">
        <v>225</v>
      </c>
      <c r="D124" s="30">
        <f>Form!D12</f>
        <v>3565175120.3996959</v>
      </c>
      <c r="E124" s="20">
        <f>Form!E12</f>
        <v>27672737.495515823</v>
      </c>
      <c r="F124" s="157">
        <f>Form!F12</f>
        <v>7.822676708078246E-3</v>
      </c>
      <c r="G124" s="188">
        <f>Form!G12</f>
        <v>82.856536557663375</v>
      </c>
      <c r="H124" s="194">
        <f>Form!H12</f>
        <v>-0.64628572637937509</v>
      </c>
      <c r="I124" s="431">
        <f>Form!I12</f>
        <v>2.2828259500970525</v>
      </c>
      <c r="J124" s="411">
        <f>Form!J12</f>
        <v>-1.9578561456157217E-4</v>
      </c>
      <c r="K124" s="509">
        <f>Form!K12</f>
        <v>-8.5757227580904357E-5</v>
      </c>
      <c r="L124" s="448">
        <f>Form!L12</f>
        <v>8138674281.4888096</v>
      </c>
      <c r="M124" s="411">
        <f>Form!M12</f>
        <v>62479451.186937332</v>
      </c>
      <c r="N124" s="159">
        <f>Form!N12</f>
        <v>7.7362486294305973E-3</v>
      </c>
      <c r="O124" s="19">
        <f>Form!O12</f>
        <v>1838164621.4581003</v>
      </c>
      <c r="P124" s="20">
        <f>Form!P12</f>
        <v>23778577.450560808</v>
      </c>
      <c r="Q124" s="159">
        <f>Form!Q12</f>
        <v>1.3105577795362495E-2</v>
      </c>
    </row>
    <row r="125" spans="2:17">
      <c r="B125" s="532" t="s">
        <v>292</v>
      </c>
      <c r="C125" s="13" t="s">
        <v>37</v>
      </c>
      <c r="D125" s="153">
        <f>'Package Type'!D17</f>
        <v>155507505.57603303</v>
      </c>
      <c r="E125" s="32">
        <f>'Package Type'!E17</f>
        <v>-639254.31189826131</v>
      </c>
      <c r="F125" s="171">
        <f>'Package Type'!F17</f>
        <v>-4.0939326077407117E-3</v>
      </c>
      <c r="G125" s="183">
        <f>'Package Type'!G17</f>
        <v>3.6140758547947818</v>
      </c>
      <c r="H125" s="193">
        <f>'Package Type'!H17</f>
        <v>-7.1771878951945478E-2</v>
      </c>
      <c r="I125" s="423">
        <f>'Package Type'!I17</f>
        <v>5.3953727882602172</v>
      </c>
      <c r="J125" s="403">
        <f>'Package Type'!J17</f>
        <v>-0.25760273462403838</v>
      </c>
      <c r="K125" s="501">
        <f>'Package Type'!K17</f>
        <v>-4.5569405630931259E-2</v>
      </c>
      <c r="L125" s="440">
        <f>'Package Type'!L17</f>
        <v>839020963.95515263</v>
      </c>
      <c r="M125" s="403">
        <f>'Package Type'!M17</f>
        <v>-43672847.669008017</v>
      </c>
      <c r="N125" s="174">
        <f>'Package Type'!N17</f>
        <v>-4.9476780163044055E-2</v>
      </c>
      <c r="O125" s="31">
        <f>'Package Type'!O17</f>
        <v>215194816.41702938</v>
      </c>
      <c r="P125" s="32">
        <f>'Package Type'!P17</f>
        <v>-381771.60496044159</v>
      </c>
      <c r="Q125" s="174">
        <f>'Package Type'!Q17</f>
        <v>-1.7709325881041364E-3</v>
      </c>
    </row>
    <row r="126" spans="2:17">
      <c r="B126" s="532"/>
      <c r="C126" s="18" t="s">
        <v>227</v>
      </c>
      <c r="D126" s="27">
        <f>'Package Type'!D18</f>
        <v>31947057.654249851</v>
      </c>
      <c r="E126" s="266">
        <f>'Package Type'!E18</f>
        <v>3166294.6061942317</v>
      </c>
      <c r="F126" s="295">
        <f>'Package Type'!F18</f>
        <v>0.11001426893746451</v>
      </c>
      <c r="G126" s="268">
        <f>'Package Type'!G18</f>
        <v>0.74246634766776087</v>
      </c>
      <c r="H126" s="189">
        <f>'Package Type'!H18</f>
        <v>6.3095796960762285E-2</v>
      </c>
      <c r="I126" s="424">
        <f>'Package Type'!I18</f>
        <v>2.0668259993862055</v>
      </c>
      <c r="J126" s="404">
        <f>'Package Type'!J18</f>
        <v>-0.1404012663274572</v>
      </c>
      <c r="K126" s="502">
        <f>'Package Type'!K18</f>
        <v>-6.3609791573529362E-2</v>
      </c>
      <c r="L126" s="441">
        <f>'Package Type'!L18</f>
        <v>66029009.363693677</v>
      </c>
      <c r="M126" s="404">
        <f>'Package Type'!M18</f>
        <v>2503324.4359810576</v>
      </c>
      <c r="N126" s="156">
        <f>'Package Type'!N18</f>
        <v>3.9406492646708959E-2</v>
      </c>
      <c r="O126" s="270">
        <f>'Package Type'!O18</f>
        <v>13842029.889920199</v>
      </c>
      <c r="P126" s="266">
        <f>'Package Type'!P18</f>
        <v>642780.19810063764</v>
      </c>
      <c r="Q126" s="156">
        <f>'Package Type'!Q18</f>
        <v>4.8698237635356696E-2</v>
      </c>
    </row>
    <row r="127" spans="2:17">
      <c r="B127" s="532"/>
      <c r="C127" s="18" t="s">
        <v>228</v>
      </c>
      <c r="D127" s="27">
        <f>'Package Type'!D19</f>
        <v>1637035059.2584987</v>
      </c>
      <c r="E127" s="266">
        <f>'Package Type'!E19</f>
        <v>42530447.762197495</v>
      </c>
      <c r="F127" s="295">
        <f>'Package Type'!F19</f>
        <v>2.6673141899719213E-2</v>
      </c>
      <c r="G127" s="268">
        <f>'Package Type'!G19</f>
        <v>38.045551944281982</v>
      </c>
      <c r="H127" s="189">
        <f>'Package Type'!H19</f>
        <v>0.4072351905406606</v>
      </c>
      <c r="I127" s="424">
        <f>'Package Type'!I19</f>
        <v>2.3217982501742207</v>
      </c>
      <c r="J127" s="404">
        <f>'Package Type'!J19</f>
        <v>6.6469550004986111E-3</v>
      </c>
      <c r="K127" s="502">
        <f>'Package Type'!K19</f>
        <v>2.8710672232761547E-3</v>
      </c>
      <c r="L127" s="441">
        <f>'Package Type'!L19</f>
        <v>3800865136.0602336</v>
      </c>
      <c r="M127" s="404">
        <f>'Package Type'!M19</f>
        <v>109345719.59409952</v>
      </c>
      <c r="N127" s="156">
        <f>'Package Type'!N19</f>
        <v>2.9620789506445405E-2</v>
      </c>
      <c r="O127" s="270">
        <f>'Package Type'!O19</f>
        <v>860506226.24080396</v>
      </c>
      <c r="P127" s="266">
        <f>'Package Type'!P19</f>
        <v>30840995.210954785</v>
      </c>
      <c r="Q127" s="156">
        <f>'Package Type'!Q19</f>
        <v>3.7172818695406083E-2</v>
      </c>
    </row>
    <row r="128" spans="2:17" ht="15" customHeight="1">
      <c r="B128" s="532"/>
      <c r="C128" s="18" t="s">
        <v>229</v>
      </c>
      <c r="D128" s="27">
        <f>'Package Type'!D20</f>
        <v>82997131.192388564</v>
      </c>
      <c r="E128" s="266">
        <f>'Package Type'!E20</f>
        <v>42930259.806349732</v>
      </c>
      <c r="F128" s="295">
        <f>'Package Type'!F20</f>
        <v>1.0714652360231109</v>
      </c>
      <c r="G128" s="268">
        <f>'Package Type'!G20</f>
        <v>1.92889678699776</v>
      </c>
      <c r="H128" s="189">
        <f>'Package Type'!H20</f>
        <v>0.98311739841137435</v>
      </c>
      <c r="I128" s="424">
        <f>'Package Type'!I20</f>
        <v>2.647291373399999</v>
      </c>
      <c r="J128" s="404">
        <f>'Package Type'!J20</f>
        <v>-4.1315073593209295E-2</v>
      </c>
      <c r="K128" s="502">
        <f>'Package Type'!K20</f>
        <v>-1.5366724140460883E-2</v>
      </c>
      <c r="L128" s="441">
        <f>'Package Type'!L20</f>
        <v>219717589.42255822</v>
      </c>
      <c r="M128" s="404">
        <f>'Package Type'!M20</f>
        <v>111993540.70320651</v>
      </c>
      <c r="N128" s="156">
        <f>'Package Type'!N20</f>
        <v>1.0396336011745893</v>
      </c>
      <c r="O128" s="270">
        <f>'Package Type'!O20</f>
        <v>43247767.336359642</v>
      </c>
      <c r="P128" s="266">
        <f>'Package Type'!P20</f>
        <v>20263278.662973281</v>
      </c>
      <c r="Q128" s="156">
        <f>'Package Type'!Q20</f>
        <v>0.88160667617705335</v>
      </c>
    </row>
    <row r="129" spans="2:20">
      <c r="B129" s="532"/>
      <c r="C129" s="18" t="s">
        <v>230</v>
      </c>
      <c r="D129" s="27">
        <f>'Package Type'!D21</f>
        <v>1629259.6465789669</v>
      </c>
      <c r="E129" s="266">
        <f>'Package Type'!E21</f>
        <v>290749.72702677711</v>
      </c>
      <c r="F129" s="295">
        <f>'Package Type'!F21</f>
        <v>0.2172189557803576</v>
      </c>
      <c r="G129" s="268">
        <f>'Package Type'!G21</f>
        <v>3.7864847282329694E-2</v>
      </c>
      <c r="H129" s="189">
        <f>'Package Type'!H21</f>
        <v>6.2692909152310336E-3</v>
      </c>
      <c r="I129" s="424">
        <f>'Package Type'!I21</f>
        <v>3.439313660256432</v>
      </c>
      <c r="J129" s="404">
        <f>'Package Type'!J21</f>
        <v>0.19715482100927506</v>
      </c>
      <c r="K129" s="502">
        <f>'Package Type'!K21</f>
        <v>6.0809735359867577E-2</v>
      </c>
      <c r="L129" s="441">
        <f>'Package Type'!L21</f>
        <v>5603534.9585836073</v>
      </c>
      <c r="M129" s="404">
        <f>'Package Type'!M21</f>
        <v>1263873.1914874744</v>
      </c>
      <c r="N129" s="156">
        <f>'Package Type'!N21</f>
        <v>0.29123771835637552</v>
      </c>
      <c r="O129" s="270">
        <f>'Package Type'!O21</f>
        <v>1453996.0275160107</v>
      </c>
      <c r="P129" s="266">
        <f>'Package Type'!P21</f>
        <v>228100.57522899471</v>
      </c>
      <c r="Q129" s="156">
        <f>'Package Type'!Q21</f>
        <v>0.1860685385555946</v>
      </c>
    </row>
    <row r="130" spans="2:20">
      <c r="B130" s="532"/>
      <c r="C130" s="18" t="s">
        <v>231</v>
      </c>
      <c r="D130" s="27">
        <f>'Package Type'!D22</f>
        <v>2343960697.4854603</v>
      </c>
      <c r="E130" s="266">
        <f>'Package Type'!E22</f>
        <v>-20017672.8015275</v>
      </c>
      <c r="F130" s="295">
        <f>'Package Type'!F22</f>
        <v>-8.467790168104351E-3</v>
      </c>
      <c r="G130" s="268">
        <f>'Package Type'!G22</f>
        <v>54.474873929658969</v>
      </c>
      <c r="H130" s="189">
        <f>'Package Type'!H22</f>
        <v>-1.3268879833144922</v>
      </c>
      <c r="I130" s="424">
        <f>'Package Type'!I22</f>
        <v>2.0417871080671079</v>
      </c>
      <c r="J130" s="404">
        <f>'Package Type'!J22</f>
        <v>5.6548362442887523E-3</v>
      </c>
      <c r="K130" s="502">
        <f>'Package Type'!K22</f>
        <v>2.7772440536126559E-3</v>
      </c>
      <c r="L130" s="441">
        <f>'Package Type'!L22</f>
        <v>4785868733.9417992</v>
      </c>
      <c r="M130" s="404">
        <f>'Package Type'!M22</f>
        <v>-27503915.69065094</v>
      </c>
      <c r="N130" s="156">
        <f>'Package Type'!N22</f>
        <v>-5.7140632343833054E-3</v>
      </c>
      <c r="O130" s="270">
        <f>'Package Type'!O22</f>
        <v>1064717992.5244865</v>
      </c>
      <c r="P130" s="266">
        <f>'Package Type'!P22</f>
        <v>-946698.44270610809</v>
      </c>
      <c r="Q130" s="156">
        <f>'Package Type'!Q22</f>
        <v>-8.8836427699118823E-4</v>
      </c>
    </row>
    <row r="131" spans="2:20">
      <c r="B131" s="532"/>
      <c r="C131" s="18" t="s">
        <v>232</v>
      </c>
      <c r="D131" s="27">
        <f>'Package Type'!D23</f>
        <v>44244895.380729273</v>
      </c>
      <c r="E131" s="266">
        <f>'Package Type'!E23</f>
        <v>-3652540.3126115277</v>
      </c>
      <c r="F131" s="295">
        <f>'Package Type'!F23</f>
        <v>-7.6257533618221268E-2</v>
      </c>
      <c r="G131" s="268">
        <f>'Package Type'!G23</f>
        <v>1.028274535695848</v>
      </c>
      <c r="H131" s="189">
        <f>'Package Type'!H23</f>
        <v>-0.10234549720965003</v>
      </c>
      <c r="I131" s="424">
        <f>'Package Type'!I23</f>
        <v>4.2265695008152813</v>
      </c>
      <c r="J131" s="404">
        <f>'Package Type'!J23</f>
        <v>0.35426840963000528</v>
      </c>
      <c r="K131" s="502">
        <f>'Package Type'!K23</f>
        <v>9.1487826304737827E-2</v>
      </c>
      <c r="L131" s="441">
        <f>'Package Type'!L23</f>
        <v>187004125.38295326</v>
      </c>
      <c r="M131" s="404">
        <f>'Package Type'!M23</f>
        <v>1530832.8826530874</v>
      </c>
      <c r="N131" s="156">
        <f>'Package Type'!N23</f>
        <v>8.2536566964249575E-3</v>
      </c>
      <c r="O131" s="270">
        <f>'Package Type'!O23</f>
        <v>26845490.317114096</v>
      </c>
      <c r="P131" s="266">
        <f>'Package Type'!P23</f>
        <v>-1450924.3034725264</v>
      </c>
      <c r="Q131" s="156">
        <f>'Package Type'!Q23</f>
        <v>-5.1275906256226848E-2</v>
      </c>
      <c r="T131" s="29"/>
    </row>
    <row r="132" spans="2:20" ht="15" thickBot="1">
      <c r="B132" s="532"/>
      <c r="C132" s="21" t="s">
        <v>233</v>
      </c>
      <c r="D132" s="271">
        <f>'Package Type'!D24</f>
        <v>369742.84179588006</v>
      </c>
      <c r="E132" s="272">
        <f>'Package Type'!E24</f>
        <v>-2949.6616875688778</v>
      </c>
      <c r="F132" s="486">
        <f>'Package Type'!F24</f>
        <v>-7.9144647665280194E-3</v>
      </c>
      <c r="G132" s="274">
        <f>'Package Type'!G24</f>
        <v>8.5930172442020419E-3</v>
      </c>
      <c r="H132" s="275">
        <f>'Package Type'!H24</f>
        <v>-2.043975746182751E-4</v>
      </c>
      <c r="I132" s="425">
        <f>'Package Type'!I24</f>
        <v>3.6329974795425386</v>
      </c>
      <c r="J132" s="405">
        <f>'Package Type'!J24</f>
        <v>0.30868314390853868</v>
      </c>
      <c r="K132" s="503">
        <f>'Package Type'!K24</f>
        <v>9.2856184085753093E-2</v>
      </c>
      <c r="L132" s="442">
        <f>'Package Type'!L24</f>
        <v>1343274.8123233279</v>
      </c>
      <c r="M132" s="405">
        <f>'Package Type'!M24</f>
        <v>104327.78020997415</v>
      </c>
      <c r="N132" s="515">
        <f>'Package Type'!N24</f>
        <v>8.4206812321924188E-2</v>
      </c>
      <c r="O132" s="278">
        <f>'Package Type'!O24</f>
        <v>391854.0100971174</v>
      </c>
      <c r="P132" s="272">
        <f>'Package Type'!P24</f>
        <v>-14007.332078911655</v>
      </c>
      <c r="Q132" s="515">
        <f>'Package Type'!Q24</f>
        <v>-3.4512604732964282E-2</v>
      </c>
    </row>
    <row r="133" spans="2:20" ht="15.6" customHeight="1" thickBot="1">
      <c r="B133" s="531" t="s">
        <v>293</v>
      </c>
      <c r="C133" s="149" t="s">
        <v>44</v>
      </c>
      <c r="D133" s="154">
        <f>'Sugar Content'!D13</f>
        <v>4302829044.6566525</v>
      </c>
      <c r="E133" s="155">
        <f>'Sugar Content'!E13</f>
        <v>66442433.829257965</v>
      </c>
      <c r="F133" s="164">
        <f>'Sugar Content'!F13</f>
        <v>1.5683751256187008E-2</v>
      </c>
      <c r="G133" s="180">
        <f>'Sugar Content'!G13</f>
        <v>100</v>
      </c>
      <c r="H133" s="190">
        <f>'Sugar Content'!H13</f>
        <v>-1.4210854715202004E-14</v>
      </c>
      <c r="I133" s="417">
        <f>'Sugar Content'!I13</f>
        <v>2.3047547639703132</v>
      </c>
      <c r="J133" s="397">
        <f>'Sugar Content'!J13</f>
        <v>1.3299234336749954E-3</v>
      </c>
      <c r="K133" s="495">
        <f>'Sugar Content'!K13</f>
        <v>5.7736784386034398E-4</v>
      </c>
      <c r="L133" s="434">
        <f>'Sugar Content'!L13</f>
        <v>9916965739.2222519</v>
      </c>
      <c r="M133" s="397">
        <f>'Sugar Content'!M13</f>
        <v>158767585.72561073</v>
      </c>
      <c r="N133" s="176">
        <f>'Sugar Content'!N13</f>
        <v>1.6270174393693757E-2</v>
      </c>
      <c r="O133" s="168">
        <f>'Sugar Content'!O13</f>
        <v>2228338274.4642296</v>
      </c>
      <c r="P133" s="155">
        <f>'Sugar Content'!P13</f>
        <v>49649627.55300951</v>
      </c>
      <c r="Q133" s="176">
        <f>'Sugar Content'!Q13</f>
        <v>2.2788766822372252E-2</v>
      </c>
    </row>
    <row r="134" spans="2:20" ht="15.6" customHeight="1">
      <c r="B134" s="545"/>
      <c r="C134" s="13" t="s">
        <v>31</v>
      </c>
      <c r="D134" s="153">
        <f>'Sugar Content'!D14</f>
        <v>3898565994.4113226</v>
      </c>
      <c r="E134" s="32">
        <f>'Sugar Content'!E14</f>
        <v>55304837.056861401</v>
      </c>
      <c r="F134" s="171">
        <f>'Sugar Content'!F14</f>
        <v>1.4390080401127598E-2</v>
      </c>
      <c r="G134" s="183">
        <f>'Sugar Content'!G14</f>
        <v>90.60471503632354</v>
      </c>
      <c r="H134" s="193">
        <f>'Sugar Content'!H14</f>
        <v>-0.11554990672534871</v>
      </c>
      <c r="I134" s="423">
        <f>'Sugar Content'!I14</f>
        <v>2.3239877569284633</v>
      </c>
      <c r="J134" s="403">
        <f>'Sugar Content'!J14</f>
        <v>1.7776068950334789E-3</v>
      </c>
      <c r="K134" s="501">
        <f>'Sugar Content'!K14</f>
        <v>7.6548063275319383E-4</v>
      </c>
      <c r="L134" s="440">
        <f>'Sugar Content'!L14</f>
        <v>9060219640.5895538</v>
      </c>
      <c r="M134" s="403">
        <f>'Sugar Content'!M14</f>
        <v>135359571.75179672</v>
      </c>
      <c r="N134" s="174">
        <f>'Sugar Content'!N14</f>
        <v>1.5166576361731571E-2</v>
      </c>
      <c r="O134" s="31">
        <f>'Sugar Content'!O14</f>
        <v>2029355809.6547828</v>
      </c>
      <c r="P134" s="32">
        <f>'Sugar Content'!P14</f>
        <v>43809872.337650537</v>
      </c>
      <c r="Q134" s="174">
        <f>'Sugar Content'!Q14</f>
        <v>2.2064396252068786E-2</v>
      </c>
    </row>
    <row r="135" spans="2:20" ht="15.6" customHeight="1">
      <c r="B135" s="545"/>
      <c r="C135" s="18" t="s">
        <v>294</v>
      </c>
      <c r="D135" s="27">
        <f>'Sugar Content'!D15</f>
        <v>400785135.00056881</v>
      </c>
      <c r="E135" s="266">
        <f>'Sugar Content'!E15</f>
        <v>11451296.27543354</v>
      </c>
      <c r="F135" s="295">
        <f>'Sugar Content'!F15</f>
        <v>2.9412537869635342E-2</v>
      </c>
      <c r="G135" s="268">
        <f>'Sugar Content'!G15</f>
        <v>9.3144563923187356</v>
      </c>
      <c r="H135" s="189">
        <f>'Sugar Content'!H15</f>
        <v>0.12422248566648442</v>
      </c>
      <c r="I135" s="424">
        <f>'Sugar Content'!I15</f>
        <v>2.1034618958262481</v>
      </c>
      <c r="J135" s="404">
        <f>'Sugar Content'!J15</f>
        <v>2.1062608617663514E-3</v>
      </c>
      <c r="K135" s="502">
        <f>'Sugar Content'!K15</f>
        <v>1.0023343153915745E-3</v>
      </c>
      <c r="L135" s="441">
        <f>'Sugar Content'!L15</f>
        <v>843036259.88727522</v>
      </c>
      <c r="M135" s="404">
        <f>'Sugar Content'!M15</f>
        <v>24907403.999859452</v>
      </c>
      <c r="N135" s="156">
        <f>'Sugar Content'!N15</f>
        <v>3.0444353381036356E-2</v>
      </c>
      <c r="O135" s="270">
        <f>'Sugar Content'!O15</f>
        <v>195747114.02814794</v>
      </c>
      <c r="P135" s="266">
        <f>'Sugar Content'!P15</f>
        <v>6430381.1259435713</v>
      </c>
      <c r="Q135" s="156">
        <f>'Sugar Content'!Q15</f>
        <v>3.3966258699727948E-2</v>
      </c>
    </row>
    <row r="136" spans="2:20" ht="15.6" customHeight="1" thickBot="1">
      <c r="B136" s="546"/>
      <c r="C136" s="21" t="s">
        <v>295</v>
      </c>
      <c r="D136" s="30">
        <f>'Sugar Content'!D16</f>
        <v>3477915.244713421</v>
      </c>
      <c r="E136" s="20">
        <f>'Sugar Content'!E16</f>
        <v>-313699.50307454914</v>
      </c>
      <c r="F136" s="157">
        <f>'Sugar Content'!F16</f>
        <v>-8.2735067759075881E-2</v>
      </c>
      <c r="G136" s="188">
        <f>'Sugar Content'!G16</f>
        <v>8.0828571356614143E-2</v>
      </c>
      <c r="H136" s="194">
        <f>'Sugar Content'!H16</f>
        <v>-8.6725789420231125E-3</v>
      </c>
      <c r="I136" s="431">
        <f>'Sugar Content'!I16</f>
        <v>3.9419703416472931</v>
      </c>
      <c r="J136" s="411">
        <f>'Sugar Content'!J16</f>
        <v>-6.9309754871353491E-2</v>
      </c>
      <c r="K136" s="509">
        <f>'Sugar Content'!K16</f>
        <v>-1.7278712332132278E-2</v>
      </c>
      <c r="L136" s="448">
        <f>'Sugar Content'!L16</f>
        <v>13709838.745423293</v>
      </c>
      <c r="M136" s="411">
        <f>'Sugar Content'!M16</f>
        <v>-1499390.0260451604</v>
      </c>
      <c r="N136" s="159">
        <f>'Sugar Content'!N16</f>
        <v>-9.8584224655619668E-2</v>
      </c>
      <c r="O136" s="19">
        <f>'Sugar Content'!O16</f>
        <v>3235350.7812987557</v>
      </c>
      <c r="P136" s="20">
        <f>'Sugar Content'!P16</f>
        <v>-590625.91058475105</v>
      </c>
      <c r="Q136" s="159">
        <f>'Sugar Content'!Q16</f>
        <v>-0.15437258461028136</v>
      </c>
    </row>
    <row r="137" spans="2:20">
      <c r="B137" s="33"/>
      <c r="C137" s="34"/>
      <c r="D137" s="35"/>
      <c r="E137" s="35"/>
      <c r="F137" s="387"/>
      <c r="G137" s="37"/>
      <c r="H137" s="37"/>
      <c r="I137" s="412"/>
      <c r="J137" s="412"/>
      <c r="K137" s="387"/>
      <c r="L137" s="449"/>
      <c r="M137" s="449"/>
      <c r="N137" s="387"/>
      <c r="O137" s="35"/>
      <c r="P137" s="35"/>
      <c r="Q137" s="387"/>
    </row>
    <row r="138" spans="2:20" ht="23.4">
      <c r="B138" s="540" t="s">
        <v>250</v>
      </c>
      <c r="C138" s="540"/>
      <c r="D138" s="540"/>
      <c r="E138" s="540"/>
      <c r="F138" s="540"/>
      <c r="G138" s="540"/>
      <c r="H138" s="540"/>
      <c r="I138" s="540"/>
      <c r="J138" s="540"/>
      <c r="K138" s="540"/>
      <c r="L138" s="540"/>
      <c r="M138" s="540"/>
      <c r="N138" s="540"/>
      <c r="O138" s="540"/>
      <c r="P138" s="540"/>
      <c r="Q138" s="540"/>
    </row>
    <row r="139" spans="2:20">
      <c r="B139" s="534" t="s">
        <v>262</v>
      </c>
      <c r="C139" s="534"/>
      <c r="D139" s="534"/>
      <c r="E139" s="534"/>
      <c r="F139" s="534"/>
      <c r="G139" s="534"/>
      <c r="H139" s="534"/>
      <c r="I139" s="534"/>
      <c r="J139" s="534"/>
      <c r="K139" s="534"/>
      <c r="L139" s="534"/>
      <c r="M139" s="534"/>
      <c r="N139" s="534"/>
      <c r="O139" s="534"/>
      <c r="P139" s="534"/>
      <c r="Q139" s="534"/>
    </row>
    <row r="140" spans="2:20" ht="15" thickBot="1">
      <c r="B140" s="534" t="str">
        <f>'HOME PAGE'!H7</f>
        <v>YTD ENDING 5-17-2026</v>
      </c>
      <c r="C140" s="534"/>
      <c r="D140" s="534"/>
      <c r="E140" s="534"/>
      <c r="F140" s="534"/>
      <c r="G140" s="534"/>
      <c r="H140" s="534"/>
      <c r="I140" s="534"/>
      <c r="J140" s="534"/>
      <c r="K140" s="534"/>
      <c r="L140" s="534"/>
      <c r="M140" s="534"/>
      <c r="N140" s="534"/>
      <c r="O140" s="534"/>
      <c r="P140" s="534"/>
      <c r="Q140" s="534"/>
    </row>
    <row r="141" spans="2:20">
      <c r="D141" s="535" t="s">
        <v>263</v>
      </c>
      <c r="E141" s="536"/>
      <c r="F141" s="537"/>
      <c r="G141" s="538" t="s">
        <v>264</v>
      </c>
      <c r="H141" s="539"/>
      <c r="I141" s="535" t="s">
        <v>265</v>
      </c>
      <c r="J141" s="536"/>
      <c r="K141" s="537"/>
      <c r="L141" s="538" t="s">
        <v>266</v>
      </c>
      <c r="M141" s="536"/>
      <c r="N141" s="539"/>
      <c r="O141" s="535" t="s">
        <v>267</v>
      </c>
      <c r="P141" s="536"/>
      <c r="Q141" s="537"/>
    </row>
    <row r="142" spans="2:20" s="11" customFormat="1" ht="29.4" thickBot="1">
      <c r="C142" s="12"/>
      <c r="D142" s="234" t="s">
        <v>268</v>
      </c>
      <c r="E142" s="235" t="s">
        <v>269</v>
      </c>
      <c r="F142" s="480" t="s">
        <v>270</v>
      </c>
      <c r="G142" s="237" t="s">
        <v>268</v>
      </c>
      <c r="H142" s="239" t="s">
        <v>269</v>
      </c>
      <c r="I142" s="432" t="s">
        <v>268</v>
      </c>
      <c r="J142" s="396" t="s">
        <v>269</v>
      </c>
      <c r="K142" s="480" t="s">
        <v>270</v>
      </c>
      <c r="L142" s="416" t="s">
        <v>268</v>
      </c>
      <c r="M142" s="396" t="s">
        <v>269</v>
      </c>
      <c r="N142" s="494" t="s">
        <v>270</v>
      </c>
      <c r="O142" s="240" t="s">
        <v>268</v>
      </c>
      <c r="P142" s="238" t="s">
        <v>269</v>
      </c>
      <c r="Q142" s="480" t="s">
        <v>270</v>
      </c>
    </row>
    <row r="143" spans="2:20" ht="15" thickBot="1">
      <c r="C143" s="149" t="s">
        <v>271</v>
      </c>
      <c r="D143" s="154">
        <f>SubSegments!D33</f>
        <v>1733090517.7288387</v>
      </c>
      <c r="E143" s="155">
        <f>SubSegments!E33</f>
        <v>10444951.335121155</v>
      </c>
      <c r="F143" s="164">
        <f>SubSegments!F33</f>
        <v>6.0633200113167788E-3</v>
      </c>
      <c r="G143" s="180">
        <f>SubSegments!G33</f>
        <v>100.00000000000001</v>
      </c>
      <c r="H143" s="190">
        <f>SubSegments!H33</f>
        <v>0</v>
      </c>
      <c r="I143" s="417">
        <f>SubSegments!I33</f>
        <v>2.2829722920517712</v>
      </c>
      <c r="J143" s="397">
        <f>SubSegments!J33</f>
        <v>-1.9103345474547062E-3</v>
      </c>
      <c r="K143" s="495">
        <f>SubSegments!K33</f>
        <v>-8.3607557132946056E-4</v>
      </c>
      <c r="L143" s="434">
        <f>SubSegments!L33</f>
        <v>3956597631.5925975</v>
      </c>
      <c r="M143" s="397">
        <f>SubSegments!M33</f>
        <v>20554705.151409149</v>
      </c>
      <c r="N143" s="176">
        <f>SubSegments!N33</f>
        <v>5.2221750462447033E-3</v>
      </c>
      <c r="O143" s="168">
        <f>SubSegments!O33</f>
        <v>889598935.01044929</v>
      </c>
      <c r="P143" s="155">
        <f>SubSegments!P33</f>
        <v>15427330.647353768</v>
      </c>
      <c r="Q143" s="176">
        <f>SubSegments!Q33</f>
        <v>1.764794300152751E-2</v>
      </c>
    </row>
    <row r="144" spans="2:20">
      <c r="B144" s="528" t="s">
        <v>272</v>
      </c>
      <c r="C144" s="18" t="s">
        <v>26</v>
      </c>
      <c r="D144" s="241">
        <f>SubSegments!D34</f>
        <v>2446900.7120774738</v>
      </c>
      <c r="E144" s="242">
        <f>SubSegments!E34</f>
        <v>401522.3594225049</v>
      </c>
      <c r="F144" s="481">
        <f>SubSegments!F34</f>
        <v>0.19630713256611695</v>
      </c>
      <c r="G144" s="244">
        <f>SubSegments!G34</f>
        <v>0.14118712710309334</v>
      </c>
      <c r="H144" s="245">
        <f>SubSegments!H34</f>
        <v>2.2452409262273737E-2</v>
      </c>
      <c r="I144" s="418">
        <f>SubSegments!I34</f>
        <v>4.4152083644638225</v>
      </c>
      <c r="J144" s="398">
        <f>SubSegments!J34</f>
        <v>0.12889804267416682</v>
      </c>
      <c r="K144" s="496">
        <f>SubSegments!K34</f>
        <v>3.0072027687521291E-2</v>
      </c>
      <c r="L144" s="435">
        <f>SubSegments!L34</f>
        <v>10803576.490976946</v>
      </c>
      <c r="M144" s="398">
        <f>SubSegments!M34</f>
        <v>2036450.1460268311</v>
      </c>
      <c r="N144" s="510">
        <f>SubSegments!N34</f>
        <v>0.23228251377942455</v>
      </c>
      <c r="O144" s="248">
        <f>SubSegments!O34</f>
        <v>2772533.8624266493</v>
      </c>
      <c r="P144" s="242">
        <f>SubSegments!P34</f>
        <v>568276.30264638644</v>
      </c>
      <c r="Q144" s="510">
        <f>SubSegments!Q34</f>
        <v>0.2578084852765738</v>
      </c>
    </row>
    <row r="145" spans="2:17">
      <c r="B145" s="529"/>
      <c r="C145" s="18" t="s">
        <v>273</v>
      </c>
      <c r="D145" s="249">
        <f>SubSegments!D35</f>
        <v>91132794.06584242</v>
      </c>
      <c r="E145" s="250">
        <f>SubSegments!E35</f>
        <v>-4041250.4155207276</v>
      </c>
      <c r="F145" s="482">
        <f>SubSegments!F35</f>
        <v>-4.2461686245897426E-2</v>
      </c>
      <c r="G145" s="252">
        <f>SubSegments!G35</f>
        <v>5.2583978236329578</v>
      </c>
      <c r="H145" s="253">
        <f>SubSegments!H35</f>
        <v>-0.26647893210071416</v>
      </c>
      <c r="I145" s="419">
        <f>SubSegments!I35</f>
        <v>2.5673100318402882</v>
      </c>
      <c r="J145" s="399">
        <f>SubSegments!J35</f>
        <v>-9.155235110187121E-3</v>
      </c>
      <c r="K145" s="497">
        <f>SubSegments!K35</f>
        <v>-3.5534090940893335E-3</v>
      </c>
      <c r="L145" s="436">
        <f>SubSegments!L35</f>
        <v>233966136.43487233</v>
      </c>
      <c r="M145" s="399">
        <f>SubSegments!M35</f>
        <v>-11246483.486559391</v>
      </c>
      <c r="N145" s="511">
        <f>SubSegments!N35</f>
        <v>-4.5864211597930249E-2</v>
      </c>
      <c r="O145" s="256">
        <f>SubSegments!O35</f>
        <v>48760362.20740822</v>
      </c>
      <c r="P145" s="250">
        <f>SubSegments!P35</f>
        <v>-2065890.3260399401</v>
      </c>
      <c r="Q145" s="511">
        <f>SubSegments!Q35</f>
        <v>-4.0646127209170144E-2</v>
      </c>
    </row>
    <row r="146" spans="2:17">
      <c r="B146" s="529"/>
      <c r="C146" s="18" t="s">
        <v>274</v>
      </c>
      <c r="D146" s="249">
        <f>SubSegments!D36</f>
        <v>1462898.1498537469</v>
      </c>
      <c r="E146" s="250">
        <f>SubSegments!E36</f>
        <v>-272483.14311139169</v>
      </c>
      <c r="F146" s="482">
        <f>SubSegments!F36</f>
        <v>-0.15701629619725624</v>
      </c>
      <c r="G146" s="252">
        <f>SubSegments!G36</f>
        <v>8.4409794808111324E-2</v>
      </c>
      <c r="H146" s="253">
        <f>SubSegments!H36</f>
        <v>-1.6329517260481111E-2</v>
      </c>
      <c r="I146" s="419">
        <f>SubSegments!I36</f>
        <v>2.9788590644246735</v>
      </c>
      <c r="J146" s="399">
        <f>SubSegments!J36</f>
        <v>3.4161468222710933E-2</v>
      </c>
      <c r="K146" s="497">
        <f>SubSegments!K36</f>
        <v>1.16010106663489E-2</v>
      </c>
      <c r="L146" s="436">
        <f>SubSegments!L36</f>
        <v>4357767.4140219186</v>
      </c>
      <c r="M146" s="399">
        <f>SubSegments!M36</f>
        <v>-752405.70786637906</v>
      </c>
      <c r="N146" s="511">
        <f>SubSegments!N36</f>
        <v>-0.14723683325788228</v>
      </c>
      <c r="O146" s="256">
        <f>SubSegments!O36</f>
        <v>796294.9684816692</v>
      </c>
      <c r="P146" s="250">
        <f>SubSegments!P36</f>
        <v>-138418.15541053412</v>
      </c>
      <c r="Q146" s="511">
        <f>SubSegments!Q36</f>
        <v>-0.14808624365318884</v>
      </c>
    </row>
    <row r="147" spans="2:17">
      <c r="B147" s="529"/>
      <c r="C147" s="18" t="s">
        <v>244</v>
      </c>
      <c r="D147" s="249">
        <f>SubSegments!D37</f>
        <v>795543522.59849358</v>
      </c>
      <c r="E147" s="250">
        <f>SubSegments!E37</f>
        <v>-42647162.785390615</v>
      </c>
      <c r="F147" s="482">
        <f>SubSegments!F37</f>
        <v>-5.0880024711630598E-2</v>
      </c>
      <c r="G147" s="252">
        <f>SubSegments!G37</f>
        <v>45.903172076726193</v>
      </c>
      <c r="H147" s="253">
        <f>SubSegments!H37</f>
        <v>-2.7540039399630345</v>
      </c>
      <c r="I147" s="419">
        <f>SubSegments!I37</f>
        <v>1.9310815117718798</v>
      </c>
      <c r="J147" s="399">
        <f>SubSegments!J37</f>
        <v>2.3226925806802967E-2</v>
      </c>
      <c r="K147" s="497">
        <f>SubSegments!K37</f>
        <v>1.2174369041366833E-2</v>
      </c>
      <c r="L147" s="436">
        <f>SubSegments!L37</f>
        <v>1536259388.2998257</v>
      </c>
      <c r="M147" s="399">
        <f>SubSegments!M37</f>
        <v>-62886554.72302866</v>
      </c>
      <c r="N147" s="511">
        <f>SubSegments!N37</f>
        <v>-3.932508786793696E-2</v>
      </c>
      <c r="O147" s="256">
        <f>SubSegments!O37</f>
        <v>339697367.24767751</v>
      </c>
      <c r="P147" s="250">
        <f>SubSegments!P37</f>
        <v>-13814374.712447226</v>
      </c>
      <c r="Q147" s="511">
        <f>SubSegments!Q37</f>
        <v>-3.9077555488964362E-2</v>
      </c>
    </row>
    <row r="148" spans="2:17">
      <c r="B148" s="529"/>
      <c r="C148" s="18" t="s">
        <v>275</v>
      </c>
      <c r="D148" s="249">
        <f>SubSegments!D38</f>
        <v>179001110.3362093</v>
      </c>
      <c r="E148" s="250">
        <f>SubSegments!E38</f>
        <v>38387062.563845932</v>
      </c>
      <c r="F148" s="482">
        <f>SubSegments!F38</f>
        <v>0.27299592872818657</v>
      </c>
      <c r="G148" s="252">
        <f>SubSegments!G38</f>
        <v>10.328434003019339</v>
      </c>
      <c r="H148" s="253">
        <f>SubSegments!H38</f>
        <v>2.1657538489855241</v>
      </c>
      <c r="I148" s="419">
        <f>SubSegments!I38</f>
        <v>3.0144770442778004</v>
      </c>
      <c r="J148" s="399">
        <f>SubSegments!J38</f>
        <v>7.4928034960230594E-2</v>
      </c>
      <c r="K148" s="497">
        <f>SubSegments!K38</f>
        <v>2.5489636241045523E-2</v>
      </c>
      <c r="L148" s="436">
        <f>SubSegments!L38</f>
        <v>539594738.00874066</v>
      </c>
      <c r="M148" s="399">
        <f>SubSegments!M38</f>
        <v>126252853.18335652</v>
      </c>
      <c r="N148" s="511">
        <f>SubSegments!N38</f>
        <v>0.30544413188780012</v>
      </c>
      <c r="O148" s="256">
        <f>SubSegments!O38</f>
        <v>100709039.10429046</v>
      </c>
      <c r="P148" s="250">
        <f>SubSegments!P38</f>
        <v>22845012.321294218</v>
      </c>
      <c r="Q148" s="511">
        <f>SubSegments!Q38</f>
        <v>0.29339623527257724</v>
      </c>
    </row>
    <row r="149" spans="2:17">
      <c r="B149" s="529"/>
      <c r="C149" s="18" t="s">
        <v>276</v>
      </c>
      <c r="D149" s="249">
        <f>SubSegments!D39</f>
        <v>366188369.83691776</v>
      </c>
      <c r="E149" s="250">
        <f>SubSegments!E39</f>
        <v>-1485356.9691168666</v>
      </c>
      <c r="F149" s="482">
        <f>SubSegments!F39</f>
        <v>-4.0398779157273402E-3</v>
      </c>
      <c r="G149" s="252">
        <f>SubSegments!G39</f>
        <v>21.129212011199289</v>
      </c>
      <c r="H149" s="253">
        <f>SubSegments!H39</f>
        <v>-0.2143385124144217</v>
      </c>
      <c r="I149" s="419">
        <f>SubSegments!I39</f>
        <v>1.68932361186456</v>
      </c>
      <c r="J149" s="399">
        <f>SubSegments!J39</f>
        <v>-5.1780472122189947E-2</v>
      </c>
      <c r="K149" s="497">
        <f>SubSegments!K39</f>
        <v>-2.9740021058146E-2</v>
      </c>
      <c r="L149" s="436">
        <f>SubSegments!L39</f>
        <v>618610659.5556972</v>
      </c>
      <c r="M149" s="399">
        <f>SubSegments!M39</f>
        <v>-21547567.76091826</v>
      </c>
      <c r="N149" s="511">
        <f>SubSegments!N39</f>
        <v>-3.3659752919587269E-2</v>
      </c>
      <c r="O149" s="256">
        <f>SubSegments!O39</f>
        <v>171870797.34855539</v>
      </c>
      <c r="P149" s="250">
        <f>SubSegments!P39</f>
        <v>-1549337.3549480736</v>
      </c>
      <c r="Q149" s="511">
        <f>SubSegments!Q39</f>
        <v>-8.9340107917513546E-3</v>
      </c>
    </row>
    <row r="150" spans="2:17">
      <c r="B150" s="529"/>
      <c r="C150" s="18" t="s">
        <v>277</v>
      </c>
      <c r="D150" s="249">
        <f>SubSegments!D40</f>
        <v>17460804.645352714</v>
      </c>
      <c r="E150" s="250">
        <f>SubSegments!E40</f>
        <v>280590.83747664467</v>
      </c>
      <c r="F150" s="482">
        <f>SubSegments!F40</f>
        <v>1.6332208703247399E-2</v>
      </c>
      <c r="G150" s="252">
        <f>SubSegments!G40</f>
        <v>1.007495250059677</v>
      </c>
      <c r="H150" s="253">
        <f>SubSegments!H40</f>
        <v>1.0179601209049483E-2</v>
      </c>
      <c r="I150" s="419">
        <f>SubSegments!I40</f>
        <v>2.9718739304866997</v>
      </c>
      <c r="J150" s="399">
        <f>SubSegments!J40</f>
        <v>-0.17972083221095803</v>
      </c>
      <c r="K150" s="497">
        <f>SubSegments!K40</f>
        <v>-5.7025361997087187E-2</v>
      </c>
      <c r="L150" s="436">
        <f>SubSegments!L40</f>
        <v>51891310.130844794</v>
      </c>
      <c r="M150" s="399">
        <f>SubSegments!M40</f>
        <v>-2253761.7280834094</v>
      </c>
      <c r="N150" s="511">
        <f>SubSegments!N40</f>
        <v>-4.1624503407354463E-2</v>
      </c>
      <c r="O150" s="256">
        <f>SubSegments!O40</f>
        <v>12016521.233404085</v>
      </c>
      <c r="P150" s="250">
        <f>SubSegments!P40</f>
        <v>37003.026770504192</v>
      </c>
      <c r="Q150" s="511">
        <f>SubSegments!Q40</f>
        <v>3.0888576762639758E-3</v>
      </c>
    </row>
    <row r="151" spans="2:17">
      <c r="B151" s="529"/>
      <c r="C151" s="18" t="s">
        <v>278</v>
      </c>
      <c r="D151" s="249">
        <f>SubSegments!D41</f>
        <v>335968.11775377189</v>
      </c>
      <c r="E151" s="250">
        <f>SubSegments!E41</f>
        <v>-95580.125313381897</v>
      </c>
      <c r="F151" s="482">
        <f>SubSegments!F41</f>
        <v>-0.22148190115214661</v>
      </c>
      <c r="G151" s="252">
        <f>SubSegments!G41</f>
        <v>1.9385491658799662E-2</v>
      </c>
      <c r="H151" s="253">
        <f>SubSegments!H41</f>
        <v>-5.6659902876915746E-3</v>
      </c>
      <c r="I151" s="419">
        <f>SubSegments!I41</f>
        <v>9.7616971392042267</v>
      </c>
      <c r="J151" s="399">
        <f>SubSegments!J41</f>
        <v>0.27420774965368722</v>
      </c>
      <c r="K151" s="497">
        <f>SubSegments!K41</f>
        <v>2.8902034921451179E-2</v>
      </c>
      <c r="L151" s="436">
        <f>SubSegments!L41</f>
        <v>3279619.0139408237</v>
      </c>
      <c r="M151" s="399">
        <f>SubSegments!M41</f>
        <v>-814690.36323797517</v>
      </c>
      <c r="N151" s="511">
        <f>SubSegments!N41</f>
        <v>-0.19898114387226423</v>
      </c>
      <c r="O151" s="256">
        <f>SubSegments!O41</f>
        <v>742607.16375904053</v>
      </c>
      <c r="P151" s="250">
        <f>SubSegments!P41</f>
        <v>-227841.67018707178</v>
      </c>
      <c r="Q151" s="511">
        <f>SubSegments!Q41</f>
        <v>-0.23477968360331247</v>
      </c>
    </row>
    <row r="152" spans="2:17">
      <c r="B152" s="529"/>
      <c r="C152" s="18" t="s">
        <v>279</v>
      </c>
      <c r="D152" s="249">
        <f>SubSegments!D42</f>
        <v>2407256.941367358</v>
      </c>
      <c r="E152" s="250">
        <f>SubSegments!E42</f>
        <v>415917.95436770702</v>
      </c>
      <c r="F152" s="482">
        <f>SubSegments!F42</f>
        <v>0.20886346176266568</v>
      </c>
      <c r="G152" s="252">
        <f>SubSegments!G42</f>
        <v>0.13889966604410214</v>
      </c>
      <c r="H152" s="253">
        <f>SubSegments!H42</f>
        <v>2.3301946707765794E-2</v>
      </c>
      <c r="I152" s="419">
        <f>SubSegments!I42</f>
        <v>4.2286460860342583</v>
      </c>
      <c r="J152" s="399">
        <f>SubSegments!J42</f>
        <v>-8.9676025084851396E-2</v>
      </c>
      <c r="K152" s="497">
        <f>SubSegments!K42</f>
        <v>-2.0766404815876858E-2</v>
      </c>
      <c r="L152" s="436">
        <f>SubSegments!L42</f>
        <v>10179437.643191878</v>
      </c>
      <c r="M152" s="399">
        <f>SubSegments!M42</f>
        <v>1580194.4648977555</v>
      </c>
      <c r="N152" s="511">
        <f>SubSegments!N42</f>
        <v>0.1837597137485798</v>
      </c>
      <c r="O152" s="256">
        <f>SubSegments!O42</f>
        <v>2344460.2830191315</v>
      </c>
      <c r="P152" s="250">
        <f>SubSegments!P42</f>
        <v>355125.6063296888</v>
      </c>
      <c r="Q152" s="511">
        <f>SubSegments!Q42</f>
        <v>0.17851476199101507</v>
      </c>
    </row>
    <row r="153" spans="2:17">
      <c r="B153" s="529"/>
      <c r="C153" s="18" t="s">
        <v>280</v>
      </c>
      <c r="D153" s="249">
        <f>SubSegments!D43</f>
        <v>42862833.584688857</v>
      </c>
      <c r="E153" s="250">
        <f>SubSegments!E43</f>
        <v>-235788.12165810913</v>
      </c>
      <c r="F153" s="482">
        <f>SubSegments!F43</f>
        <v>-5.4708970338925135E-3</v>
      </c>
      <c r="G153" s="252">
        <f>SubSegments!G43</f>
        <v>2.4732022445578474</v>
      </c>
      <c r="H153" s="253">
        <f>SubSegments!H43</f>
        <v>-2.8683375278161005E-2</v>
      </c>
      <c r="I153" s="419">
        <f>SubSegments!I43</f>
        <v>5.5912058615655447</v>
      </c>
      <c r="J153" s="399">
        <f>SubSegments!J43</f>
        <v>-0.36334525947633001</v>
      </c>
      <c r="K153" s="497">
        <f>SubSegments!K43</f>
        <v>-6.1019756500596649E-2</v>
      </c>
      <c r="L153" s="436">
        <f>SubSegments!L43</f>
        <v>239654926.38202083</v>
      </c>
      <c r="M153" s="399">
        <f>SubSegments!M43</f>
        <v>-16978019.814867169</v>
      </c>
      <c r="N153" s="511">
        <f>SubSegments!N43</f>
        <v>-6.6156820729641172E-2</v>
      </c>
      <c r="O153" s="256">
        <f>SubSegments!O43</f>
        <v>64190756.606340013</v>
      </c>
      <c r="P153" s="250">
        <f>SubSegments!P43</f>
        <v>-1820095.457091786</v>
      </c>
      <c r="Q153" s="511">
        <f>SubSegments!Q43</f>
        <v>-2.7572670253412302E-2</v>
      </c>
    </row>
    <row r="154" spans="2:17" ht="15" thickBot="1">
      <c r="B154" s="529"/>
      <c r="C154" s="296" t="s">
        <v>281</v>
      </c>
      <c r="D154" s="258">
        <f>SubSegments!D44</f>
        <v>233618293.12474886</v>
      </c>
      <c r="E154" s="259">
        <f>SubSegments!E44</f>
        <v>19107713.56456852</v>
      </c>
      <c r="F154" s="483">
        <f>SubSegments!F44</f>
        <v>8.907585632254518E-2</v>
      </c>
      <c r="G154" s="261">
        <f>SubSegments!G44</f>
        <v>13.479866789121804</v>
      </c>
      <c r="H154" s="262">
        <f>SubSegments!H44</f>
        <v>1.0274747390700458</v>
      </c>
      <c r="I154" s="420">
        <f>SubSegments!I44</f>
        <v>3.0169336030078098</v>
      </c>
      <c r="J154" s="400">
        <f>SubSegments!J44</f>
        <v>-0.25020307022164934</v>
      </c>
      <c r="K154" s="498">
        <f>SubSegments!K44</f>
        <v>-7.658175804880904E-2</v>
      </c>
      <c r="L154" s="437">
        <f>SubSegments!L44</f>
        <v>704810878.80538321</v>
      </c>
      <c r="M154" s="400">
        <f>SubSegments!M44</f>
        <v>3975497.5286123753</v>
      </c>
      <c r="N154" s="512">
        <f>SubSegments!N44</f>
        <v>5.672512596852454E-3</v>
      </c>
      <c r="O154" s="265">
        <f>SubSegments!O44</f>
        <v>144981655.44557664</v>
      </c>
      <c r="P154" s="259">
        <f>SubSegments!P44</f>
        <v>10521331.526926965</v>
      </c>
      <c r="Q154" s="512">
        <f>SubSegments!Q44</f>
        <v>7.8248595721757394E-2</v>
      </c>
    </row>
    <row r="155" spans="2:17" s="151" customFormat="1">
      <c r="B155" s="529"/>
      <c r="C155" s="199" t="s">
        <v>282</v>
      </c>
      <c r="D155" s="220">
        <f>'RFG vs SS'!E16</f>
        <v>770720778.18224931</v>
      </c>
      <c r="E155" s="200">
        <f>'RFG vs SS'!F16</f>
        <v>-40490492.606622696</v>
      </c>
      <c r="F155" s="484">
        <f>'RFG vs SS'!G16</f>
        <v>-4.9913621845080185E-2</v>
      </c>
      <c r="G155" s="206">
        <f>'RFG vs SS'!H16</f>
        <v>44.470890025539745</v>
      </c>
      <c r="H155" s="207">
        <f>'RFG vs SS'!I16</f>
        <v>-2.6201243197447113</v>
      </c>
      <c r="I155" s="421">
        <f>'RFG vs SS'!J16</f>
        <v>1.8712741950392855</v>
      </c>
      <c r="J155" s="401">
        <f>'RFG vs SS'!K16</f>
        <v>1.900292999690123E-2</v>
      </c>
      <c r="K155" s="499">
        <f>'RFG vs SS'!L16</f>
        <v>1.0259258649389241E-2</v>
      </c>
      <c r="L155" s="438">
        <f>'RFG vs SS'!M16</f>
        <v>1442229903.7930403</v>
      </c>
      <c r="M155" s="401">
        <f>'RFG vs SS'!N16</f>
        <v>-60353422.967703819</v>
      </c>
      <c r="N155" s="513">
        <f>'RFG vs SS'!O16</f>
        <v>-4.0166439952327437E-2</v>
      </c>
      <c r="O155" s="210">
        <f>'RFG vs SS'!P16</f>
        <v>326047953.6023894</v>
      </c>
      <c r="P155" s="211">
        <f>'RFG vs SS'!Q16</f>
        <v>-11921294.35796833</v>
      </c>
      <c r="Q155" s="513">
        <f>'RFG vs SS'!R16</f>
        <v>-3.5273310900069361E-2</v>
      </c>
    </row>
    <row r="156" spans="2:17" s="151" customFormat="1" ht="15" thickBot="1">
      <c r="B156" s="530"/>
      <c r="C156" s="152" t="s">
        <v>283</v>
      </c>
      <c r="D156" s="219">
        <f>'RFG vs SS'!E17</f>
        <v>24822744.416243576</v>
      </c>
      <c r="E156" s="201">
        <f>'RFG vs SS'!F17</f>
        <v>-2156670.1787691973</v>
      </c>
      <c r="F156" s="485">
        <f>'RFG vs SS'!G17</f>
        <v>-7.9937619520027106E-2</v>
      </c>
      <c r="G156" s="213">
        <f>'RFG vs SS'!H17</f>
        <v>1.4322820511863981</v>
      </c>
      <c r="H156" s="214">
        <f>'RFG vs SS'!I17</f>
        <v>-0.13387962021841626</v>
      </c>
      <c r="I156" s="422">
        <f>'RFG vs SS'!J17</f>
        <v>3.7880374115786606</v>
      </c>
      <c r="J156" s="402">
        <f>'RFG vs SS'!K17</f>
        <v>0.20891541387743517</v>
      </c>
      <c r="K156" s="500">
        <f>'RFG vs SS'!L17</f>
        <v>5.8370576362475481E-2</v>
      </c>
      <c r="L156" s="439">
        <f>'RFG vs SS'!M17</f>
        <v>94029484.506785959</v>
      </c>
      <c r="M156" s="402">
        <f>'RFG vs SS'!N17</f>
        <v>-2533131.7553257495</v>
      </c>
      <c r="N156" s="514">
        <f>'RFG vs SS'!O17</f>
        <v>-2.6233048081979887E-2</v>
      </c>
      <c r="O156" s="217">
        <f>'RFG vs SS'!P17</f>
        <v>13649413.645288188</v>
      </c>
      <c r="P156" s="218">
        <f>'RFG vs SS'!Q17</f>
        <v>-1893080.3544787839</v>
      </c>
      <c r="Q156" s="514">
        <f>'RFG vs SS'!R17</f>
        <v>-0.12180029501746417</v>
      </c>
    </row>
    <row r="157" spans="2:17">
      <c r="B157" s="531" t="s">
        <v>284</v>
      </c>
      <c r="C157" s="13" t="s">
        <v>31</v>
      </c>
      <c r="D157" s="153">
        <f>'Fat Content'!D17</f>
        <v>12905292.782590086</v>
      </c>
      <c r="E157" s="32">
        <f>'Fat Content'!E17</f>
        <v>-476247.78746104427</v>
      </c>
      <c r="F157" s="171">
        <f>'Fat Content'!F17</f>
        <v>-3.5589907228389069E-2</v>
      </c>
      <c r="G157" s="183">
        <f>'Fat Content'!G17</f>
        <v>0.74464043571723371</v>
      </c>
      <c r="H157" s="193">
        <f>'Fat Content'!H17</f>
        <v>-3.2161294778308425E-2</v>
      </c>
      <c r="I157" s="423">
        <f>'Fat Content'!I17</f>
        <v>3.0673617130380957</v>
      </c>
      <c r="J157" s="403">
        <f>'Fat Content'!J17</f>
        <v>-0.11199592030369043</v>
      </c>
      <c r="K157" s="501">
        <f>'Fat Content'!K17</f>
        <v>-3.5225958580184263E-2</v>
      </c>
      <c r="L157" s="440">
        <f>'Fat Content'!L17</f>
        <v>39585200.976863697</v>
      </c>
      <c r="M157" s="403">
        <f>'Fat Content'!M17</f>
        <v>-2959502.1804011613</v>
      </c>
      <c r="N157" s="174">
        <f>'Fat Content'!N17</f>
        <v>-6.9562177210673565E-2</v>
      </c>
      <c r="O157" s="31">
        <f>'Fat Content'!O17</f>
        <v>7034746.4974476099</v>
      </c>
      <c r="P157" s="32">
        <f>'Fat Content'!P17</f>
        <v>-226525.51984254271</v>
      </c>
      <c r="Q157" s="174">
        <f>'Fat Content'!Q17</f>
        <v>-3.1196396348071281E-2</v>
      </c>
    </row>
    <row r="158" spans="2:17">
      <c r="B158" s="532"/>
      <c r="C158" s="18" t="s">
        <v>217</v>
      </c>
      <c r="D158" s="27">
        <f>'Fat Content'!D18</f>
        <v>81709190.436545089</v>
      </c>
      <c r="E158" s="266">
        <f>'Fat Content'!E18</f>
        <v>-10250395.329691157</v>
      </c>
      <c r="F158" s="295">
        <f>'Fat Content'!F18</f>
        <v>-0.11146630603304303</v>
      </c>
      <c r="G158" s="268">
        <f>'Fat Content'!G18</f>
        <v>4.714652212373907</v>
      </c>
      <c r="H158" s="189">
        <f>'Fat Content'!H18</f>
        <v>-0.6236244221371372</v>
      </c>
      <c r="I158" s="424">
        <f>'Fat Content'!I18</f>
        <v>1.6555227873487945</v>
      </c>
      <c r="J158" s="404">
        <f>'Fat Content'!J18</f>
        <v>-1.44036478089693E-3</v>
      </c>
      <c r="K158" s="502">
        <f>'Fat Content'!K18</f>
        <v>-8.6927991068819601E-4</v>
      </c>
      <c r="L158" s="441">
        <f>'Fat Content'!L18</f>
        <v>135271426.70352259</v>
      </c>
      <c r="M158" s="404">
        <f>'Fat Content'!M18</f>
        <v>-17102218.39624092</v>
      </c>
      <c r="N158" s="156">
        <f>'Fat Content'!N18</f>
        <v>-0.11223869052317803</v>
      </c>
      <c r="O158" s="270">
        <f>'Fat Content'!O18</f>
        <v>38966704.552010164</v>
      </c>
      <c r="P158" s="266">
        <f>'Fat Content'!P18</f>
        <v>-4791384.9177479595</v>
      </c>
      <c r="Q158" s="156">
        <f>'Fat Content'!Q18</f>
        <v>-0.10949712329326805</v>
      </c>
    </row>
    <row r="159" spans="2:17">
      <c r="B159" s="532"/>
      <c r="C159" s="18" t="s">
        <v>218</v>
      </c>
      <c r="D159" s="27">
        <f>'Fat Content'!D19</f>
        <v>2243744.4239305276</v>
      </c>
      <c r="E159" s="266">
        <f>'Fat Content'!E19</f>
        <v>1330292.2257987279</v>
      </c>
      <c r="F159" s="295">
        <f>'Fat Content'!F19</f>
        <v>1.4563348016671842</v>
      </c>
      <c r="G159" s="268">
        <f>'Fat Content'!G19</f>
        <v>0.12946492990284691</v>
      </c>
      <c r="H159" s="189">
        <f>'Fat Content'!H19</f>
        <v>7.643880450874907E-2</v>
      </c>
      <c r="I159" s="424">
        <f>'Fat Content'!I19</f>
        <v>1.5059518848183238</v>
      </c>
      <c r="J159" s="404">
        <f>'Fat Content'!J19</f>
        <v>-1.0081934524575809</v>
      </c>
      <c r="K159" s="502">
        <f>'Fat Content'!K19</f>
        <v>-0.40100842123549074</v>
      </c>
      <c r="L159" s="441">
        <f>'Fat Content'!L19</f>
        <v>3378971.1442687823</v>
      </c>
      <c r="M159" s="404">
        <f>'Fat Content'!M19</f>
        <v>1082419.5595112923</v>
      </c>
      <c r="N159" s="156">
        <f>'Fat Content'!N19</f>
        <v>0.47132386082483446</v>
      </c>
      <c r="O159" s="270">
        <f>'Fat Content'!O19</f>
        <v>1182252.76191728</v>
      </c>
      <c r="P159" s="266">
        <f>'Fat Content'!P19</f>
        <v>644694.9756672848</v>
      </c>
      <c r="Q159" s="156">
        <f>'Fat Content'!Q19</f>
        <v>1.1993035765785831</v>
      </c>
    </row>
    <row r="160" spans="2:17" ht="15" thickBot="1">
      <c r="B160" s="533"/>
      <c r="C160" s="21" t="s">
        <v>219</v>
      </c>
      <c r="D160" s="271">
        <f>'Fat Content'!D20</f>
        <v>1636232290.0857725</v>
      </c>
      <c r="E160" s="272">
        <f>'Fat Content'!E20</f>
        <v>19841302.22647357</v>
      </c>
      <c r="F160" s="486">
        <f>'Fat Content'!F20</f>
        <v>1.2275063629716726E-2</v>
      </c>
      <c r="G160" s="274">
        <f>'Fat Content'!G20</f>
        <v>94.411242422005984</v>
      </c>
      <c r="H160" s="275">
        <f>'Fat Content'!H20</f>
        <v>0.57934691240662062</v>
      </c>
      <c r="I160" s="425">
        <f>'Fat Content'!I20</f>
        <v>2.3091843717189309</v>
      </c>
      <c r="J160" s="405">
        <f>'Fat Content'!J20</f>
        <v>-3.8871899772860985E-3</v>
      </c>
      <c r="K160" s="503">
        <f>'Fat Content'!K20</f>
        <v>-1.680531653951749E-3</v>
      </c>
      <c r="L160" s="442">
        <f>'Fat Content'!L20</f>
        <v>3778362032.767942</v>
      </c>
      <c r="M160" s="405">
        <f>'Fat Content'!M20</f>
        <v>39534006.168542385</v>
      </c>
      <c r="N160" s="515">
        <f>'Fat Content'!N20</f>
        <v>1.0573903342780921E-2</v>
      </c>
      <c r="O160" s="278">
        <f>'Fat Content'!O20</f>
        <v>842415231.19907391</v>
      </c>
      <c r="P160" s="272">
        <f>'Fat Content'!P20</f>
        <v>19800546.109276652</v>
      </c>
      <c r="Q160" s="515">
        <f>'Fat Content'!Q20</f>
        <v>2.4070256060545782E-2</v>
      </c>
    </row>
    <row r="161" spans="2:17" ht="15" thickBot="1">
      <c r="B161" s="531" t="s">
        <v>198</v>
      </c>
      <c r="C161" s="149" t="s">
        <v>198</v>
      </c>
      <c r="D161" s="154">
        <f>Flavors!D47</f>
        <v>990221345.93856692</v>
      </c>
      <c r="E161" s="155">
        <f>Flavors!E47</f>
        <v>-3496148.8170753717</v>
      </c>
      <c r="F161" s="164">
        <f>Flavors!F47</f>
        <v>-3.5182522553203954E-3</v>
      </c>
      <c r="G161" s="180">
        <f>Flavors!G47</f>
        <v>57.136158545037866</v>
      </c>
      <c r="H161" s="190">
        <f>Flavors!H47</f>
        <v>-0.54938711459228529</v>
      </c>
      <c r="I161" s="417">
        <f>Flavors!I47</f>
        <v>2.1601383118686814</v>
      </c>
      <c r="J161" s="397">
        <f>Flavors!J47</f>
        <v>6.3361501905748518E-2</v>
      </c>
      <c r="K161" s="495">
        <f>Flavors!K47</f>
        <v>3.0218524739821322E-2</v>
      </c>
      <c r="L161" s="434">
        <f>Flavors!L47</f>
        <v>2139015066.5920694</v>
      </c>
      <c r="M161" s="397">
        <f>Flavors!M47</f>
        <v>55411267.933976173</v>
      </c>
      <c r="N161" s="176">
        <f>Flavors!N47</f>
        <v>2.659395609168249E-2</v>
      </c>
      <c r="O161" s="168">
        <f>Flavors!O47</f>
        <v>456148894.18551749</v>
      </c>
      <c r="P161" s="155">
        <f>Flavors!P47</f>
        <v>8690307.3068688512</v>
      </c>
      <c r="Q161" s="176">
        <f>Flavors!Q47</f>
        <v>1.9421478460141105E-2</v>
      </c>
    </row>
    <row r="162" spans="2:17">
      <c r="B162" s="532"/>
      <c r="C162" s="195" t="s">
        <v>31</v>
      </c>
      <c r="D162" s="279">
        <f>Flavors!D48</f>
        <v>98157491.833693013</v>
      </c>
      <c r="E162" s="280">
        <f>Flavors!E48</f>
        <v>23865733.091073051</v>
      </c>
      <c r="F162" s="487">
        <f>Flavors!F48</f>
        <v>0.32124334508965757</v>
      </c>
      <c r="G162" s="282">
        <f>Flavors!G48</f>
        <v>5.6637256294221352</v>
      </c>
      <c r="H162" s="283">
        <f>Flavors!H48</f>
        <v>1.3510707111996663</v>
      </c>
      <c r="I162" s="426">
        <f>Flavors!I48</f>
        <v>2.6386601375961649</v>
      </c>
      <c r="J162" s="406">
        <f>Flavors!J48</f>
        <v>1.4166379577746468E-2</v>
      </c>
      <c r="K162" s="504">
        <f>Flavors!K48</f>
        <v>5.3977570091241385E-3</v>
      </c>
      <c r="L162" s="443">
        <f>Flavors!L48</f>
        <v>259004260.90798682</v>
      </c>
      <c r="M162" s="406">
        <f>Flavors!M48</f>
        <v>64026003.815770447</v>
      </c>
      <c r="N162" s="516">
        <f>Flavors!N48</f>
        <v>0.32837509561637374</v>
      </c>
      <c r="O162" s="286">
        <f>Flavors!O48</f>
        <v>58084164.347643659</v>
      </c>
      <c r="P162" s="280">
        <f>Flavors!P48</f>
        <v>14736468.595298879</v>
      </c>
      <c r="Q162" s="516">
        <f>Flavors!Q48</f>
        <v>0.33995967581510372</v>
      </c>
    </row>
    <row r="163" spans="2:17">
      <c r="B163" s="532"/>
      <c r="C163" s="18" t="s">
        <v>199</v>
      </c>
      <c r="D163" s="249">
        <f>Flavors!D49</f>
        <v>13198820.718228476</v>
      </c>
      <c r="E163" s="250">
        <f>Flavors!E49</f>
        <v>5486400.4317842163</v>
      </c>
      <c r="F163" s="482">
        <f>Flavors!F49</f>
        <v>0.71137207621158705</v>
      </c>
      <c r="G163" s="252">
        <f>Flavors!G49</f>
        <v>0.76157711228638658</v>
      </c>
      <c r="H163" s="253">
        <f>Flavors!H49</f>
        <v>0.31386921247796151</v>
      </c>
      <c r="I163" s="419">
        <f>Flavors!I49</f>
        <v>1.9492497356941645</v>
      </c>
      <c r="J163" s="399">
        <f>Flavors!J49</f>
        <v>-9.0752272742634199E-2</v>
      </c>
      <c r="K163" s="497">
        <f>Flavors!K49</f>
        <v>-4.4486364409109254E-2</v>
      </c>
      <c r="L163" s="436">
        <f>Flavors!L49</f>
        <v>25727797.79648152</v>
      </c>
      <c r="M163" s="399">
        <f>Flavors!M49</f>
        <v>9994444.9222265184</v>
      </c>
      <c r="N163" s="511">
        <f>Flavors!N49</f>
        <v>0.63523935438966439</v>
      </c>
      <c r="O163" s="256">
        <f>Flavors!O49</f>
        <v>6601152.9227400916</v>
      </c>
      <c r="P163" s="250">
        <f>Flavors!P49</f>
        <v>2708963.9631064478</v>
      </c>
      <c r="Q163" s="511">
        <f>Flavors!Q49</f>
        <v>0.69600011489715341</v>
      </c>
    </row>
    <row r="164" spans="2:17">
      <c r="B164" s="532"/>
      <c r="C164" s="18" t="s">
        <v>200</v>
      </c>
      <c r="D164" s="249">
        <f>Flavors!D50</f>
        <v>128320193.63500836</v>
      </c>
      <c r="E164" s="250">
        <f>Flavors!E50</f>
        <v>3158642.2239475995</v>
      </c>
      <c r="F164" s="482">
        <f>Flavors!F50</f>
        <v>2.5236521825890888E-2</v>
      </c>
      <c r="G164" s="252">
        <f>Flavors!G50</f>
        <v>7.4041253080749643</v>
      </c>
      <c r="H164" s="253">
        <f>Flavors!H50</f>
        <v>0.13846637899642023</v>
      </c>
      <c r="I164" s="419">
        <f>Flavors!I50</f>
        <v>2.3054854811103196</v>
      </c>
      <c r="J164" s="399">
        <f>Flavors!J50</f>
        <v>1.7602360578260257E-2</v>
      </c>
      <c r="K164" s="497">
        <f>Flavors!K50</f>
        <v>7.6937324377683832E-3</v>
      </c>
      <c r="L164" s="436">
        <f>Flavors!L50</f>
        <v>295840343.35877663</v>
      </c>
      <c r="M164" s="399">
        <f>Flavors!M50</f>
        <v>9485342.5458051562</v>
      </c>
      <c r="N164" s="511">
        <f>Flavors!N50</f>
        <v>3.3124417310247595E-2</v>
      </c>
      <c r="O164" s="256">
        <f>Flavors!O50</f>
        <v>60885748.557114974</v>
      </c>
      <c r="P164" s="250">
        <f>Flavors!P50</f>
        <v>2227910.5158882737</v>
      </c>
      <c r="Q164" s="511">
        <f>Flavors!Q50</f>
        <v>3.7981463181824451E-2</v>
      </c>
    </row>
    <row r="165" spans="2:17">
      <c r="B165" s="532"/>
      <c r="C165" s="18" t="s">
        <v>201</v>
      </c>
      <c r="D165" s="249">
        <f>Flavors!D51</f>
        <v>23694181.290160686</v>
      </c>
      <c r="E165" s="250">
        <f>Flavors!E51</f>
        <v>-2041671.1456446461</v>
      </c>
      <c r="F165" s="482">
        <f>Flavors!F51</f>
        <v>-7.9331786298407009E-2</v>
      </c>
      <c r="G165" s="252">
        <f>Flavors!G51</f>
        <v>1.3671635178762143</v>
      </c>
      <c r="H165" s="253">
        <f>Flavors!H51</f>
        <v>-0.12680906347621135</v>
      </c>
      <c r="I165" s="419">
        <f>Flavors!I51</f>
        <v>2.2657915589435826</v>
      </c>
      <c r="J165" s="399">
        <f>Flavors!J51</f>
        <v>0.15591251040205423</v>
      </c>
      <c r="K165" s="497">
        <f>Flavors!K51</f>
        <v>7.3896420986705402E-2</v>
      </c>
      <c r="L165" s="436">
        <f>Flavors!L51</f>
        <v>53686075.963325046</v>
      </c>
      <c r="M165" s="399">
        <f>Flavors!M51</f>
        <v>-613459.88733708858</v>
      </c>
      <c r="N165" s="511">
        <f>Flavors!N51</f>
        <v>-1.1297700389636166E-2</v>
      </c>
      <c r="O165" s="256">
        <f>Flavors!O51</f>
        <v>12812406.422479803</v>
      </c>
      <c r="P165" s="250">
        <f>Flavors!P51</f>
        <v>-418190.44041176513</v>
      </c>
      <c r="Q165" s="511">
        <f>Flavors!Q51</f>
        <v>-3.1607828788486642E-2</v>
      </c>
    </row>
    <row r="166" spans="2:17">
      <c r="B166" s="532"/>
      <c r="C166" s="18" t="s">
        <v>202</v>
      </c>
      <c r="D166" s="249">
        <f>Flavors!D52</f>
        <v>5088913.8283113344</v>
      </c>
      <c r="E166" s="250">
        <f>Flavors!E52</f>
        <v>-2691016.1427372331</v>
      </c>
      <c r="F166" s="482">
        <f>Flavors!F52</f>
        <v>-0.34589207778878528</v>
      </c>
      <c r="G166" s="252">
        <f>Flavors!G52</f>
        <v>0.29363231615739249</v>
      </c>
      <c r="H166" s="253">
        <f>Flavors!H52</f>
        <v>-0.1579945374928049</v>
      </c>
      <c r="I166" s="419">
        <f>Flavors!I52</f>
        <v>2.3451571161495233</v>
      </c>
      <c r="J166" s="399">
        <f>Flavors!J52</f>
        <v>3.2882778662095546E-2</v>
      </c>
      <c r="K166" s="497">
        <f>Flavors!K52</f>
        <v>1.4220967697901606E-2</v>
      </c>
      <c r="L166" s="436">
        <f>Flavors!L52</f>
        <v>11934302.477936039</v>
      </c>
      <c r="M166" s="399">
        <f>Flavors!M52</f>
        <v>-6055029.941568872</v>
      </c>
      <c r="N166" s="511">
        <f>Flavors!N52</f>
        <v>-0.33659003015607813</v>
      </c>
      <c r="O166" s="256">
        <f>Flavors!O52</f>
        <v>2814039.095623102</v>
      </c>
      <c r="P166" s="250">
        <f>Flavors!P52</f>
        <v>-1508407.3574832212</v>
      </c>
      <c r="Q166" s="511">
        <f>Flavors!Q52</f>
        <v>-0.34897074465762445</v>
      </c>
    </row>
    <row r="167" spans="2:17">
      <c r="B167" s="532"/>
      <c r="C167" s="18" t="s">
        <v>203</v>
      </c>
      <c r="D167" s="249">
        <f>Flavors!D53</f>
        <v>17070559.21102177</v>
      </c>
      <c r="E167" s="250">
        <f>Flavors!E53</f>
        <v>-1206044.5419246592</v>
      </c>
      <c r="F167" s="482">
        <f>Flavors!F53</f>
        <v>-6.5988438455379272E-2</v>
      </c>
      <c r="G167" s="252">
        <f>Flavors!G53</f>
        <v>0.98497793602795813</v>
      </c>
      <c r="H167" s="253">
        <f>Flavors!H53</f>
        <v>-7.5983419546055475E-2</v>
      </c>
      <c r="I167" s="419">
        <f>Flavors!I53</f>
        <v>2.0329744186903165</v>
      </c>
      <c r="J167" s="399">
        <f>Flavors!J53</f>
        <v>4.4132727331276378E-3</v>
      </c>
      <c r="K167" s="497">
        <f>Flavors!K53</f>
        <v>2.1755680088436321E-3</v>
      </c>
      <c r="L167" s="436">
        <f>Flavors!L53</f>
        <v>34704010.18874561</v>
      </c>
      <c r="M167" s="399">
        <f>Flavors!M53</f>
        <v>-2371198.0645368546</v>
      </c>
      <c r="N167" s="511">
        <f>Flavors!N53</f>
        <v>-6.3956432782192665E-2</v>
      </c>
      <c r="O167" s="256">
        <f>Flavors!O53</f>
        <v>8626949.0932703465</v>
      </c>
      <c r="P167" s="250">
        <f>Flavors!P53</f>
        <v>-653524.05893029831</v>
      </c>
      <c r="Q167" s="511">
        <f>Flavors!Q53</f>
        <v>-7.0419260765312436E-2</v>
      </c>
    </row>
    <row r="168" spans="2:17">
      <c r="B168" s="532"/>
      <c r="C168" s="18" t="s">
        <v>204</v>
      </c>
      <c r="D168" s="249">
        <f>Flavors!D54</f>
        <v>120866758.13944535</v>
      </c>
      <c r="E168" s="250">
        <f>Flavors!E54</f>
        <v>-9991411.4301502109</v>
      </c>
      <c r="F168" s="482">
        <f>Flavors!F54</f>
        <v>-7.6352981728331312E-2</v>
      </c>
      <c r="G168" s="252">
        <f>Flavors!G54</f>
        <v>6.9740591678868267</v>
      </c>
      <c r="H168" s="253">
        <f>Flavors!H54</f>
        <v>-0.6222898503004366</v>
      </c>
      <c r="I168" s="419">
        <f>Flavors!I54</f>
        <v>1.9405007274468797</v>
      </c>
      <c r="J168" s="399">
        <f>Flavors!J54</f>
        <v>3.0667306907970593E-2</v>
      </c>
      <c r="K168" s="497">
        <f>Flavors!K54</f>
        <v>1.6057582079235484E-2</v>
      </c>
      <c r="L168" s="436">
        <f>Flavors!L54</f>
        <v>234542032.09373978</v>
      </c>
      <c r="M168" s="399">
        <f>Flavors!M54</f>
        <v>-15375273.500821501</v>
      </c>
      <c r="N168" s="511">
        <f>Flavors!N54</f>
        <v>-6.1521443920192855E-2</v>
      </c>
      <c r="O168" s="256">
        <f>Flavors!O54</f>
        <v>51488387.339099072</v>
      </c>
      <c r="P168" s="250">
        <f>Flavors!P54</f>
        <v>-3879144.4186315835</v>
      </c>
      <c r="Q168" s="511">
        <f>Flavors!Q54</f>
        <v>-7.0061718402138456E-2</v>
      </c>
    </row>
    <row r="169" spans="2:17">
      <c r="B169" s="532"/>
      <c r="C169" s="18" t="s">
        <v>205</v>
      </c>
      <c r="D169" s="249">
        <f>Flavors!D55</f>
        <v>3678465.7886238149</v>
      </c>
      <c r="E169" s="250">
        <f>Flavors!E55</f>
        <v>-197573.29314134875</v>
      </c>
      <c r="F169" s="482">
        <f>Flavors!F55</f>
        <v>-5.0972987881064677E-2</v>
      </c>
      <c r="G169" s="252">
        <f>Flavors!G55</f>
        <v>0.21224891319839026</v>
      </c>
      <c r="H169" s="253">
        <f>Flavors!H55</f>
        <v>-1.2756111478826465E-2</v>
      </c>
      <c r="I169" s="419">
        <f>Flavors!I55</f>
        <v>2.164291533222181</v>
      </c>
      <c r="J169" s="399">
        <f>Flavors!J55</f>
        <v>0.15342829773203537</v>
      </c>
      <c r="K169" s="497">
        <f>Flavors!K55</f>
        <v>7.6299717963980482E-2</v>
      </c>
      <c r="L169" s="436">
        <f>Flavors!L55</f>
        <v>7961272.3615659764</v>
      </c>
      <c r="M169" s="399">
        <f>Flavors!M55</f>
        <v>167087.87272142526</v>
      </c>
      <c r="N169" s="511">
        <f>Flavors!N55</f>
        <v>2.1437505483809148E-2</v>
      </c>
      <c r="O169" s="256">
        <f>Flavors!O55</f>
        <v>1875333.0434761685</v>
      </c>
      <c r="P169" s="250">
        <f>Flavors!P55</f>
        <v>-49252.277814447414</v>
      </c>
      <c r="Q169" s="511">
        <f>Flavors!Q55</f>
        <v>-2.5591111638230263E-2</v>
      </c>
    </row>
    <row r="170" spans="2:17">
      <c r="B170" s="532"/>
      <c r="C170" s="18" t="s">
        <v>206</v>
      </c>
      <c r="D170" s="249">
        <f>Flavors!D56</f>
        <v>6890.6587109565735</v>
      </c>
      <c r="E170" s="250">
        <f>Flavors!E56</f>
        <v>-1049680.726451067</v>
      </c>
      <c r="F170" s="482">
        <f>Flavors!F56</f>
        <v>-0.99347828380767678</v>
      </c>
      <c r="G170" s="252">
        <f>Flavors!G56</f>
        <v>3.975936998366691E-4</v>
      </c>
      <c r="H170" s="253">
        <f>Flavors!H56</f>
        <v>-6.0936635800077778E-2</v>
      </c>
      <c r="I170" s="419">
        <f>Flavors!I56</f>
        <v>2.3322170410323615</v>
      </c>
      <c r="J170" s="399">
        <f>Flavors!J56</f>
        <v>0.3212314851230329</v>
      </c>
      <c r="K170" s="497">
        <f>Flavors!K56</f>
        <v>0.15973833535456611</v>
      </c>
      <c r="L170" s="436">
        <f>Flavors!L56</f>
        <v>16070.511669631005</v>
      </c>
      <c r="M170" s="399">
        <f>Flavors!M56</f>
        <v>-2108679.2826783103</v>
      </c>
      <c r="N170" s="511">
        <f>Flavors!N56</f>
        <v>-0.99243651571946001</v>
      </c>
      <c r="O170" s="256">
        <f>Flavors!O56</f>
        <v>3445.3293554782867</v>
      </c>
      <c r="P170" s="250">
        <f>Flavors!P56</f>
        <v>-524840.36322553351</v>
      </c>
      <c r="Q170" s="511">
        <f>Flavors!Q56</f>
        <v>-0.99347828380767678</v>
      </c>
    </row>
    <row r="171" spans="2:17">
      <c r="B171" s="532"/>
      <c r="C171" s="18" t="s">
        <v>207</v>
      </c>
      <c r="D171" s="249">
        <f>Flavors!D57</f>
        <v>442.67816036939621</v>
      </c>
      <c r="E171" s="250">
        <f>Flavors!E57</f>
        <v>-91196.006876729254</v>
      </c>
      <c r="F171" s="482">
        <f>Flavors!F57</f>
        <v>-0.99516930911666635</v>
      </c>
      <c r="G171" s="252">
        <f>Flavors!G57</f>
        <v>2.5542702809863167E-5</v>
      </c>
      <c r="H171" s="253">
        <f>Flavors!H57</f>
        <v>-5.2941055652282456E-3</v>
      </c>
      <c r="I171" s="419">
        <f>Flavors!I57</f>
        <v>1.6265262650938646</v>
      </c>
      <c r="J171" s="399">
        <f>Flavors!J57</f>
        <v>-2.7990362470491919</v>
      </c>
      <c r="K171" s="497">
        <f>Flavors!K57</f>
        <v>-0.63247016381964349</v>
      </c>
      <c r="L171" s="436">
        <f>Flavors!L57</f>
        <v>720.02765482425684</v>
      </c>
      <c r="M171" s="399">
        <f>Flavors!M57</f>
        <v>-404832.70150744438</v>
      </c>
      <c r="N171" s="511">
        <f>Flavors!N57</f>
        <v>-0.99822457697101041</v>
      </c>
      <c r="O171" s="256">
        <f>Flavors!O57</f>
        <v>236.09501886367798</v>
      </c>
      <c r="P171" s="250">
        <f>Flavors!P57</f>
        <v>-48647.100281000137</v>
      </c>
      <c r="Q171" s="511">
        <f>Flavors!Q57</f>
        <v>-0.99517022123010979</v>
      </c>
    </row>
    <row r="172" spans="2:17">
      <c r="B172" s="532"/>
      <c r="C172" s="18" t="s">
        <v>208</v>
      </c>
      <c r="D172" s="249">
        <f>Flavors!D58</f>
        <v>12506873.734762264</v>
      </c>
      <c r="E172" s="250">
        <f>Flavors!E58</f>
        <v>-3124969.7336147372</v>
      </c>
      <c r="F172" s="482">
        <f>Flavors!F58</f>
        <v>-0.19991050575298472</v>
      </c>
      <c r="G172" s="252">
        <f>Flavors!G58</f>
        <v>0.72165150099327369</v>
      </c>
      <c r="H172" s="253">
        <f>Flavors!H58</f>
        <v>-0.18578086776158154</v>
      </c>
      <c r="I172" s="419">
        <f>Flavors!I58</f>
        <v>2.0629577683072986</v>
      </c>
      <c r="J172" s="399">
        <f>Flavors!J58</f>
        <v>-2.6452958901613588E-2</v>
      </c>
      <c r="K172" s="497">
        <f>Flavors!K58</f>
        <v>-1.26604877428528E-2</v>
      </c>
      <c r="L172" s="436">
        <f>Flavors!L58</f>
        <v>25801152.328366332</v>
      </c>
      <c r="M172" s="399">
        <f>Flavors!M58</f>
        <v>-6860189.1005111411</v>
      </c>
      <c r="N172" s="511">
        <f>Flavors!N58</f>
        <v>-0.21004002898808424</v>
      </c>
      <c r="O172" s="256">
        <f>Flavors!O58</f>
        <v>6481517.8739456488</v>
      </c>
      <c r="P172" s="250">
        <f>Flavors!P58</f>
        <v>-1626488.0119443657</v>
      </c>
      <c r="Q172" s="511">
        <f>Flavors!Q58</f>
        <v>-0.20060271721988598</v>
      </c>
    </row>
    <row r="173" spans="2:17">
      <c r="B173" s="532"/>
      <c r="C173" s="18" t="s">
        <v>209</v>
      </c>
      <c r="D173" s="249">
        <f>Flavors!D59</f>
        <v>719174990.50011456</v>
      </c>
      <c r="E173" s="250">
        <f>Flavors!E59</f>
        <v>15982771.297833443</v>
      </c>
      <c r="F173" s="482">
        <f>Flavors!F59</f>
        <v>2.2728879616962627E-2</v>
      </c>
      <c r="G173" s="252">
        <f>Flavors!G59</f>
        <v>41.496677937086119</v>
      </c>
      <c r="H173" s="253">
        <f>Flavors!H59</f>
        <v>0.67619617806803234</v>
      </c>
      <c r="I173" s="419">
        <f>Flavors!I59</f>
        <v>2.4526666142972928</v>
      </c>
      <c r="J173" s="399">
        <f>Flavors!J59</f>
        <v>-0.10444301068161677</v>
      </c>
      <c r="K173" s="497">
        <f>Flavors!K59</f>
        <v>-4.084416626544831E-2</v>
      </c>
      <c r="L173" s="436">
        <f>Flavors!L59</f>
        <v>1763896489.0372038</v>
      </c>
      <c r="M173" s="399">
        <f>Flavors!M59</f>
        <v>-34243102.895228386</v>
      </c>
      <c r="N173" s="511">
        <f>Flavors!N59</f>
        <v>-1.904362878658818E-2</v>
      </c>
      <c r="O173" s="256">
        <f>Flavors!O59</f>
        <v>420637634.40245169</v>
      </c>
      <c r="P173" s="250">
        <f>Flavors!P59</f>
        <v>7155213.7808962464</v>
      </c>
      <c r="Q173" s="511">
        <f>Flavors!Q59</f>
        <v>1.7304759341740281E-2</v>
      </c>
    </row>
    <row r="174" spans="2:17">
      <c r="B174" s="532"/>
      <c r="C174" s="18" t="s">
        <v>210</v>
      </c>
      <c r="D174" s="249">
        <f>Flavors!D60</f>
        <v>1529977.2297038001</v>
      </c>
      <c r="E174" s="250">
        <f>Flavors!E60</f>
        <v>-615332.2317010446</v>
      </c>
      <c r="F174" s="482">
        <f>Flavors!F60</f>
        <v>-0.28682679248433346</v>
      </c>
      <c r="G174" s="252">
        <f>Flavors!G60</f>
        <v>8.8280283923587999E-2</v>
      </c>
      <c r="H174" s="253">
        <f>Flavors!H60</f>
        <v>-3.6255459427027972E-2</v>
      </c>
      <c r="I174" s="419">
        <f>Flavors!I60</f>
        <v>2.1637935763153417</v>
      </c>
      <c r="J174" s="399">
        <f>Flavors!J60</f>
        <v>0.27534007955923467</v>
      </c>
      <c r="K174" s="497">
        <f>Flavors!K60</f>
        <v>0.14580188499859825</v>
      </c>
      <c r="L174" s="436">
        <f>Flavors!L60</f>
        <v>3310554.9015418249</v>
      </c>
      <c r="M174" s="399">
        <f>Flavors!M60</f>
        <v>-740762.25247211475</v>
      </c>
      <c r="N174" s="511">
        <f>Flavors!N60</f>
        <v>-0.18284479449805277</v>
      </c>
      <c r="O174" s="256">
        <f>Flavors!O60</f>
        <v>885570.73369773524</v>
      </c>
      <c r="P174" s="250">
        <f>Flavors!P60</f>
        <v>-290056.52177383797</v>
      </c>
      <c r="Q174" s="511">
        <f>Flavors!Q60</f>
        <v>-0.24672490402367298</v>
      </c>
    </row>
    <row r="175" spans="2:17">
      <c r="B175" s="532"/>
      <c r="C175" s="18" t="s">
        <v>211</v>
      </c>
      <c r="D175" s="249">
        <f>Flavors!D61</f>
        <v>5045.9427256584167</v>
      </c>
      <c r="E175" s="250">
        <f>Flavors!E61</f>
        <v>-50870.11946518757</v>
      </c>
      <c r="F175" s="482">
        <f>Flavors!F61</f>
        <v>-0.9097586180436632</v>
      </c>
      <c r="G175" s="252">
        <f>Flavors!G61</f>
        <v>2.9115286674529661E-4</v>
      </c>
      <c r="H175" s="253">
        <f>Flavors!H61</f>
        <v>-2.9547883344911139E-3</v>
      </c>
      <c r="I175" s="419">
        <f>Flavors!I61</f>
        <v>2.4312060498314589</v>
      </c>
      <c r="J175" s="399">
        <f>Flavors!J61</f>
        <v>0.10187922493751911</v>
      </c>
      <c r="K175" s="497">
        <f>Flavors!K61</f>
        <v>4.3737625758960605E-2</v>
      </c>
      <c r="L175" s="436">
        <f>Flavors!L61</f>
        <v>12267.726481723785</v>
      </c>
      <c r="M175" s="399">
        <f>Flavors!M61</f>
        <v>-117979.05712185157</v>
      </c>
      <c r="N175" s="511">
        <f>Flavors!N61</f>
        <v>-0.90581167425168552</v>
      </c>
      <c r="O175" s="256">
        <f>Flavors!O61</f>
        <v>2522.9713628292084</v>
      </c>
      <c r="P175" s="250">
        <f>Flavors!P61</f>
        <v>-25435.059732593785</v>
      </c>
      <c r="Q175" s="511">
        <f>Flavors!Q61</f>
        <v>-0.9097586180436632</v>
      </c>
    </row>
    <row r="176" spans="2:17">
      <c r="B176" s="532"/>
      <c r="C176" s="18" t="s">
        <v>212</v>
      </c>
      <c r="D176" s="249">
        <f>Flavors!D62</f>
        <v>193405015.11399999</v>
      </c>
      <c r="E176" s="250">
        <f>Flavors!E62</f>
        <v>7506909.3440895677</v>
      </c>
      <c r="F176" s="482">
        <f>Flavors!F62</f>
        <v>4.0381849578290004E-2</v>
      </c>
      <c r="G176" s="252">
        <f>Flavors!G62</f>
        <v>11.159544936374774</v>
      </c>
      <c r="H176" s="253">
        <f>Flavors!H62</f>
        <v>0.3681140467878965</v>
      </c>
      <c r="I176" s="419">
        <f>Flavors!I62</f>
        <v>2.2480947334869734</v>
      </c>
      <c r="J176" s="399">
        <f>Flavors!J62</f>
        <v>6.9875664714431629E-2</v>
      </c>
      <c r="K176" s="497">
        <f>Flavors!K62</f>
        <v>3.2079264072280657E-2</v>
      </c>
      <c r="L176" s="436">
        <f>Flavors!L62</f>
        <v>434792795.90775192</v>
      </c>
      <c r="M176" s="399">
        <f>Flavors!M62</f>
        <v>29865997.071038187</v>
      </c>
      <c r="N176" s="511">
        <f>Flavors!N62</f>
        <v>7.3756533666919921E-2</v>
      </c>
      <c r="O176" s="256">
        <f>Flavors!O62</f>
        <v>90041902.114225745</v>
      </c>
      <c r="P176" s="250">
        <f>Flavors!P62</f>
        <v>4279201.387895599</v>
      </c>
      <c r="Q176" s="511">
        <f>Flavors!Q62</f>
        <v>4.9895832939666679E-2</v>
      </c>
    </row>
    <row r="177" spans="2:17">
      <c r="B177" s="532"/>
      <c r="C177" s="18" t="s">
        <v>213</v>
      </c>
      <c r="D177" s="249">
        <f>Flavors!D63</f>
        <v>2459189.1753454097</v>
      </c>
      <c r="E177" s="250">
        <f>Flavors!E63</f>
        <v>468863.62500033202</v>
      </c>
      <c r="F177" s="482">
        <f>Flavors!F63</f>
        <v>0.23557132395704894</v>
      </c>
      <c r="G177" s="252">
        <f>Flavors!G63</f>
        <v>0.14189617623481668</v>
      </c>
      <c r="H177" s="253">
        <f>Flavors!H63</f>
        <v>2.6357287146230882E-2</v>
      </c>
      <c r="I177" s="419">
        <f>Flavors!I63</f>
        <v>1.9590509204586901</v>
      </c>
      <c r="J177" s="399">
        <f>Flavors!J63</f>
        <v>-1.847548927609588E-2</v>
      </c>
      <c r="K177" s="497">
        <f>Flavors!K63</f>
        <v>-9.3427269467282123E-3</v>
      </c>
      <c r="L177" s="436">
        <f>Flavors!L63</f>
        <v>4817676.8175424719</v>
      </c>
      <c r="M177" s="399">
        <f>Flavors!M63</f>
        <v>881755.47776515828</v>
      </c>
      <c r="N177" s="511">
        <f>Flavors!N63</f>
        <v>0.22402771845411074</v>
      </c>
      <c r="O177" s="256">
        <f>Flavors!O63</f>
        <v>1229594.5876727048</v>
      </c>
      <c r="P177" s="250">
        <f>Flavors!P63</f>
        <v>234431.81250016601</v>
      </c>
      <c r="Q177" s="511">
        <f>Flavors!Q63</f>
        <v>0.23557132395704894</v>
      </c>
    </row>
    <row r="178" spans="2:17">
      <c r="B178" s="532"/>
      <c r="C178" s="18" t="s">
        <v>214</v>
      </c>
      <c r="D178" s="249">
        <f>Flavors!D64</f>
        <v>381979349.90787882</v>
      </c>
      <c r="E178" s="250">
        <f>Flavors!E64</f>
        <v>-25101441.434630513</v>
      </c>
      <c r="F178" s="482">
        <f>Flavors!F64</f>
        <v>-6.1662063080521724E-2</v>
      </c>
      <c r="G178" s="252">
        <f>Flavors!G64</f>
        <v>22.040357730907839</v>
      </c>
      <c r="H178" s="253">
        <f>Flavors!H64</f>
        <v>-1.590782608350402</v>
      </c>
      <c r="I178" s="419">
        <f>Flavors!I64</f>
        <v>2.0060151041595469</v>
      </c>
      <c r="J178" s="399">
        <f>Flavors!J64</f>
        <v>5.6631025289717307E-2</v>
      </c>
      <c r="K178" s="497">
        <f>Flavors!K64</f>
        <v>2.9050727305903502E-2</v>
      </c>
      <c r="L178" s="436">
        <f>Flavors!L64</f>
        <v>766256345.39224958</v>
      </c>
      <c r="M178" s="399">
        <f>Flavors!M64</f>
        <v>-27300468.064569235</v>
      </c>
      <c r="N178" s="511">
        <f>Flavors!N64</f>
        <v>-3.4402663554289781E-2</v>
      </c>
      <c r="O178" s="256">
        <f>Flavors!O64</f>
        <v>159055975.54038727</v>
      </c>
      <c r="P178" s="250">
        <f>Flavors!P64</f>
        <v>-7827366.3581007123</v>
      </c>
      <c r="Q178" s="511">
        <f>Flavors!Q64</f>
        <v>-4.6903221550188952E-2</v>
      </c>
    </row>
    <row r="179" spans="2:17" ht="15" thickBot="1">
      <c r="B179" s="532"/>
      <c r="C179" s="21" t="s">
        <v>215</v>
      </c>
      <c r="D179" s="287">
        <f>Flavors!D65</f>
        <v>11947358.34294777</v>
      </c>
      <c r="E179" s="288">
        <f>Flavors!E65</f>
        <v>136838.12772277184</v>
      </c>
      <c r="F179" s="488">
        <f>Flavors!F65</f>
        <v>1.1586121968308657E-2</v>
      </c>
      <c r="G179" s="290">
        <f>Flavors!G65</f>
        <v>0.68936724428014362</v>
      </c>
      <c r="H179" s="291">
        <f>Flavors!H65</f>
        <v>3.7636328564772947E-3</v>
      </c>
      <c r="I179" s="427">
        <f>Flavors!I65</f>
        <v>2.8703804480612582</v>
      </c>
      <c r="J179" s="407">
        <f>Flavors!J65</f>
        <v>0.1636058931240898</v>
      </c>
      <c r="K179" s="505">
        <f>Flavors!K65</f>
        <v>6.0443117741620533E-2</v>
      </c>
      <c r="L179" s="444">
        <f>Flavors!L65</f>
        <v>34293463.793578833</v>
      </c>
      <c r="M179" s="407">
        <f>Flavors!M65</f>
        <v>2325048.1944367588</v>
      </c>
      <c r="N179" s="517">
        <f>Flavors!N65</f>
        <v>7.2729541044228518E-2</v>
      </c>
      <c r="O179" s="294">
        <f>Flavors!O65</f>
        <v>8072354.540883786</v>
      </c>
      <c r="P179" s="288">
        <f>Flavors!P65</f>
        <v>936492.5600970462</v>
      </c>
      <c r="Q179" s="517">
        <f>Flavors!Q65</f>
        <v>0.13123748225772108</v>
      </c>
    </row>
    <row r="180" spans="2:17">
      <c r="B180" s="531" t="s">
        <v>285</v>
      </c>
      <c r="C180" s="24" t="s">
        <v>286</v>
      </c>
      <c r="D180" s="169">
        <f>'NB vs PL'!D13</f>
        <v>1114879323.0849156</v>
      </c>
      <c r="E180" s="23">
        <f>'NB vs PL'!E13</f>
        <v>-1148618.6169991493</v>
      </c>
      <c r="F180" s="489">
        <f>'NB vs PL'!F13</f>
        <v>-1.0292023829148352E-3</v>
      </c>
      <c r="G180" s="181">
        <f>'NB vs PL'!G13</f>
        <v>64.328972530871056</v>
      </c>
      <c r="H180" s="191">
        <f>'NB vs PL'!H13</f>
        <v>-0.45672474046435241</v>
      </c>
      <c r="I180" s="428">
        <f>'NB vs PL'!I13</f>
        <v>2.4209342809251022</v>
      </c>
      <c r="J180" s="408">
        <f>'NB vs PL'!J13</f>
        <v>2.4744530584827729E-2</v>
      </c>
      <c r="K180" s="506">
        <f>'NB vs PL'!K13</f>
        <v>1.0326615653586635E-2</v>
      </c>
      <c r="L180" s="445">
        <f>'NB vs PL'!L13</f>
        <v>2699049572.3508449</v>
      </c>
      <c r="M180" s="408">
        <f>'NB vs PL'!M13</f>
        <v>24834857.351363182</v>
      </c>
      <c r="N180" s="518">
        <f>'NB vs PL'!N13</f>
        <v>9.286785093233621E-3</v>
      </c>
      <c r="O180" s="22">
        <f>'NB vs PL'!O13</f>
        <v>547789006.53736329</v>
      </c>
      <c r="P180" s="23">
        <f>'NB vs PL'!P13</f>
        <v>1890845.04708004</v>
      </c>
      <c r="Q180" s="518">
        <f>'NB vs PL'!Q13</f>
        <v>3.4637322131990662E-3</v>
      </c>
    </row>
    <row r="181" spans="2:17" ht="15" thickBot="1">
      <c r="B181" s="533"/>
      <c r="C181" s="25" t="s">
        <v>197</v>
      </c>
      <c r="D181" s="170">
        <f>'NB vs PL'!D14</f>
        <v>618211194.64392483</v>
      </c>
      <c r="E181" s="17">
        <f>'NB vs PL'!E14</f>
        <v>11593569.952112079</v>
      </c>
      <c r="F181" s="490">
        <f>'NB vs PL'!F14</f>
        <v>1.9111825110591042E-2</v>
      </c>
      <c r="G181" s="182">
        <f>'NB vs PL'!G14</f>
        <v>35.671027469129044</v>
      </c>
      <c r="H181" s="192">
        <f>'NB vs PL'!H14</f>
        <v>0.45672474046384792</v>
      </c>
      <c r="I181" s="429">
        <f>'NB vs PL'!I14</f>
        <v>2.0046808138689194</v>
      </c>
      <c r="J181" s="409">
        <f>'NB vs PL'!J14</f>
        <v>-7.5423910251353199E-2</v>
      </c>
      <c r="K181" s="507">
        <f>'NB vs PL'!K14</f>
        <v>-3.6259669706414338E-2</v>
      </c>
      <c r="L181" s="446">
        <f>'NB vs PL'!L14</f>
        <v>1239316120.82166</v>
      </c>
      <c r="M181" s="409">
        <f>'NB vs PL'!M14</f>
        <v>-22512066.034398079</v>
      </c>
      <c r="N181" s="519">
        <f>'NB vs PL'!N14</f>
        <v>-1.7840833061820105E-2</v>
      </c>
      <c r="O181" s="16">
        <f>'NB vs PL'!O14</f>
        <v>335629669.86092865</v>
      </c>
      <c r="P181" s="17">
        <f>'NB vs PL'!P14</f>
        <v>7356236.2330073714</v>
      </c>
      <c r="Q181" s="519">
        <f>'NB vs PL'!Q14</f>
        <v>2.2408868581626482E-2</v>
      </c>
    </row>
    <row r="182" spans="2:17">
      <c r="B182" s="532" t="s">
        <v>287</v>
      </c>
      <c r="C182" s="13" t="s">
        <v>39</v>
      </c>
      <c r="D182" s="153">
        <f>Size!D23</f>
        <v>90982135.580424383</v>
      </c>
      <c r="E182" s="32">
        <f>Size!E23</f>
        <v>23203636.3075701</v>
      </c>
      <c r="F182" s="171">
        <f>Size!F23</f>
        <v>0.34234508814011616</v>
      </c>
      <c r="G182" s="183">
        <f>Size!G23</f>
        <v>5.2497047701613218</v>
      </c>
      <c r="H182" s="193">
        <f>Size!H23</f>
        <v>1.3151461705797729</v>
      </c>
      <c r="I182" s="423">
        <f>Size!I23</f>
        <v>3.5265722711181402</v>
      </c>
      <c r="J182" s="403">
        <f>Size!J23</f>
        <v>0.12422454121402282</v>
      </c>
      <c r="K182" s="501">
        <f>Size!K23</f>
        <v>3.651141831335495E-2</v>
      </c>
      <c r="L182" s="440">
        <f>Size!L23</f>
        <v>320855076.50503576</v>
      </c>
      <c r="M182" s="403">
        <f>Size!M23</f>
        <v>90249053.367732108</v>
      </c>
      <c r="N182" s="174">
        <f>Size!N23</f>
        <v>0.3913560111740772</v>
      </c>
      <c r="O182" s="31">
        <f>Size!O23</f>
        <v>60370068.460972168</v>
      </c>
      <c r="P182" s="32">
        <f>Size!P23</f>
        <v>15465989.999267139</v>
      </c>
      <c r="Q182" s="174">
        <f>Size!Q23</f>
        <v>0.34442283483129044</v>
      </c>
    </row>
    <row r="183" spans="2:17">
      <c r="B183" s="532"/>
      <c r="C183" s="18" t="s">
        <v>234</v>
      </c>
      <c r="D183" s="27">
        <f>Size!D24</f>
        <v>966138632.63194072</v>
      </c>
      <c r="E183" s="266">
        <f>Size!E24</f>
        <v>-7703459.6729778051</v>
      </c>
      <c r="F183" s="295">
        <f>Size!F24</f>
        <v>-7.910378626934297E-3</v>
      </c>
      <c r="G183" s="268">
        <f>Size!G24</f>
        <v>55.746576578010213</v>
      </c>
      <c r="H183" s="189">
        <f>Size!H24</f>
        <v>-0.78519706731452743</v>
      </c>
      <c r="I183" s="424">
        <f>Size!I24</f>
        <v>2.0909877199348048</v>
      </c>
      <c r="J183" s="404">
        <f>Size!J24</f>
        <v>-6.6712415181759965E-3</v>
      </c>
      <c r="K183" s="502">
        <f>Size!K24</f>
        <v>-3.1803270411292417E-3</v>
      </c>
      <c r="L183" s="441">
        <f>Size!L24</f>
        <v>2020184016.5879917</v>
      </c>
      <c r="M183" s="404">
        <f>Size!M24</f>
        <v>-22604575.375541687</v>
      </c>
      <c r="N183" s="156">
        <f>Size!N24</f>
        <v>-1.1065548077010805E-2</v>
      </c>
      <c r="O183" s="270">
        <f>Size!O24</f>
        <v>492051119.7730121</v>
      </c>
      <c r="P183" s="266">
        <f>Size!P24</f>
        <v>2266235.4888886809</v>
      </c>
      <c r="Q183" s="156">
        <f>Size!Q24</f>
        <v>4.6270016932046468E-3</v>
      </c>
    </row>
    <row r="184" spans="2:17">
      <c r="B184" s="532"/>
      <c r="C184" s="18" t="s">
        <v>235</v>
      </c>
      <c r="D184" s="27">
        <f>Size!D25</f>
        <v>24042606.953138843</v>
      </c>
      <c r="E184" s="266">
        <f>Size!E25</f>
        <v>-3866799.2073557153</v>
      </c>
      <c r="F184" s="295">
        <f>Size!F25</f>
        <v>-0.13854824373974409</v>
      </c>
      <c r="G184" s="268">
        <f>Size!G25</f>
        <v>1.3872678147616855</v>
      </c>
      <c r="H184" s="189">
        <f>Size!H25</f>
        <v>-0.23288009639113927</v>
      </c>
      <c r="I184" s="424">
        <f>Size!I25</f>
        <v>2.4962326961345886</v>
      </c>
      <c r="J184" s="404">
        <f>Size!J25</f>
        <v>9.5591866660500457E-3</v>
      </c>
      <c r="K184" s="502">
        <f>Size!K25</f>
        <v>3.8441663650862924E-3</v>
      </c>
      <c r="L184" s="441">
        <f>Size!L25</f>
        <v>60015941.576737978</v>
      </c>
      <c r="M184" s="404">
        <f>Size!M25</f>
        <v>-9385639.3875618801</v>
      </c>
      <c r="N184" s="156">
        <f>Size!N25</f>
        <v>-0.135236679873184</v>
      </c>
      <c r="O184" s="270">
        <f>Size!O25</f>
        <v>7937794.1720977798</v>
      </c>
      <c r="P184" s="266">
        <f>Size!P25</f>
        <v>-1255068.7991375588</v>
      </c>
      <c r="Q184" s="156">
        <f>Size!Q25</f>
        <v>-0.13652643393735939</v>
      </c>
    </row>
    <row r="185" spans="2:17">
      <c r="B185" s="532"/>
      <c r="C185" s="18" t="s">
        <v>236</v>
      </c>
      <c r="D185" s="27">
        <f>Size!D26</f>
        <v>19073855.808083743</v>
      </c>
      <c r="E185" s="266">
        <f>Size!E26</f>
        <v>-1424456.2942635119</v>
      </c>
      <c r="F185" s="295">
        <f>Size!F26</f>
        <v>-6.9491394567087209E-2</v>
      </c>
      <c r="G185" s="268">
        <f>Size!G26</f>
        <v>1.100568932376333</v>
      </c>
      <c r="H185" s="189">
        <f>Size!H26</f>
        <v>-8.9363140839376021E-2</v>
      </c>
      <c r="I185" s="424">
        <f>Size!I26</f>
        <v>2.0197552049943668</v>
      </c>
      <c r="J185" s="404">
        <f>Size!J26</f>
        <v>0.12218844959795594</v>
      </c>
      <c r="K185" s="502">
        <f>Size!K26</f>
        <v>6.4392174478431027E-2</v>
      </c>
      <c r="L185" s="441">
        <f>Size!L26</f>
        <v>38524519.54768917</v>
      </c>
      <c r="M185" s="404">
        <f>Size!M26</f>
        <v>-372396.03946489096</v>
      </c>
      <c r="N185" s="156">
        <f>Size!N26</f>
        <v>-9.5739220923696314E-3</v>
      </c>
      <c r="O185" s="270">
        <f>Size!O26</f>
        <v>5333245.8064262271</v>
      </c>
      <c r="P185" s="266">
        <f>Size!P26</f>
        <v>-417576.30284810066</v>
      </c>
      <c r="Q185" s="156">
        <f>Size!Q26</f>
        <v>-7.2611584033294485E-2</v>
      </c>
    </row>
    <row r="186" spans="2:17">
      <c r="B186" s="532"/>
      <c r="C186" s="18" t="s">
        <v>237</v>
      </c>
      <c r="D186" s="27">
        <f>Size!D27</f>
        <v>420971557.50335914</v>
      </c>
      <c r="E186" s="266">
        <f>Size!E27</f>
        <v>1542347.3586359024</v>
      </c>
      <c r="F186" s="295">
        <f>Size!F27</f>
        <v>3.6772530890343057E-3</v>
      </c>
      <c r="G186" s="268">
        <f>Size!G27</f>
        <v>24.290223343615619</v>
      </c>
      <c r="H186" s="189">
        <f>Size!H27</f>
        <v>-5.7745752707532461E-2</v>
      </c>
      <c r="I186" s="424">
        <f>Size!I27</f>
        <v>1.6678079359982458</v>
      </c>
      <c r="J186" s="404">
        <f>Size!J27</f>
        <v>-2.2735617994231072E-2</v>
      </c>
      <c r="K186" s="502">
        <f>Size!K27</f>
        <v>-1.3448702898270463E-2</v>
      </c>
      <c r="L186" s="441">
        <f>Size!L27</f>
        <v>702099704.43364429</v>
      </c>
      <c r="M186" s="404">
        <f>Size!M27</f>
        <v>-6963643.1326736212</v>
      </c>
      <c r="N186" s="156">
        <f>Size!N27</f>
        <v>-9.820904093512349E-3</v>
      </c>
      <c r="O186" s="270">
        <f>Size!O27</f>
        <v>105407820.53233835</v>
      </c>
      <c r="P186" s="266">
        <f>Size!P27</f>
        <v>936147.59467017651</v>
      </c>
      <c r="Q186" s="156">
        <f>Size!Q27</f>
        <v>8.9607792078597055E-3</v>
      </c>
    </row>
    <row r="187" spans="2:17">
      <c r="B187" s="532"/>
      <c r="C187" s="18" t="s">
        <v>238</v>
      </c>
      <c r="D187" s="27">
        <f>Size!D28</f>
        <v>184802813.01597425</v>
      </c>
      <c r="E187" s="266">
        <f>Size!E28</f>
        <v>300146.62625107169</v>
      </c>
      <c r="F187" s="295">
        <f>Size!F28</f>
        <v>1.6267874720957956E-3</v>
      </c>
      <c r="G187" s="268">
        <f>Size!G28</f>
        <v>10.663194514395739</v>
      </c>
      <c r="H187" s="189">
        <f>Size!H28</f>
        <v>-4.7230775002089942E-2</v>
      </c>
      <c r="I187" s="424">
        <f>Size!I28</f>
        <v>4.1514040704855208</v>
      </c>
      <c r="J187" s="404">
        <f>Size!J28</f>
        <v>-0.14976209738005597</v>
      </c>
      <c r="K187" s="502">
        <f>Size!K28</f>
        <v>-3.4818951776135247E-2</v>
      </c>
      <c r="L187" s="441">
        <f>Size!L28</f>
        <v>767191150.19169009</v>
      </c>
      <c r="M187" s="404">
        <f>Size!M28</f>
        <v>-26385476.364776492</v>
      </c>
      <c r="N187" s="156">
        <f>Size!N28</f>
        <v>-3.3248807338580363E-2</v>
      </c>
      <c r="O187" s="270">
        <f>Size!O28</f>
        <v>214413399.77693123</v>
      </c>
      <c r="P187" s="266">
        <f>Size!P28</f>
        <v>-1205526.7301465571</v>
      </c>
      <c r="Q187" s="156">
        <f>Size!Q28</f>
        <v>-5.5910060850200231E-3</v>
      </c>
    </row>
    <row r="188" spans="2:17" ht="15" thickBot="1">
      <c r="B188" s="532"/>
      <c r="C188" s="21" t="s">
        <v>239</v>
      </c>
      <c r="D188" s="271">
        <f>Size!D29</f>
        <v>27078916.235925004</v>
      </c>
      <c r="E188" s="272">
        <f>Size!E29</f>
        <v>-1606463.7827490419</v>
      </c>
      <c r="F188" s="486">
        <f>Size!F29</f>
        <v>-5.6002876088908068E-2</v>
      </c>
      <c r="G188" s="274">
        <f>Size!G29</f>
        <v>1.5624640466795168</v>
      </c>
      <c r="H188" s="275">
        <f>Size!H29</f>
        <v>-0.1027293383257124</v>
      </c>
      <c r="I188" s="425">
        <f>Size!I29</f>
        <v>1.7625233718361717</v>
      </c>
      <c r="J188" s="405">
        <f>Size!J29</f>
        <v>-4.013152178723689E-2</v>
      </c>
      <c r="K188" s="503">
        <f>Size!K29</f>
        <v>-2.226245407770254E-2</v>
      </c>
      <c r="L188" s="442">
        <f>Size!L29</f>
        <v>47727222.749811791</v>
      </c>
      <c r="M188" s="405">
        <f>Size!M29</f>
        <v>-3982617.9162981212</v>
      </c>
      <c r="N188" s="515">
        <f>Size!N29</f>
        <v>-7.7018568709462054E-2</v>
      </c>
      <c r="O188" s="278">
        <f>Size!O29</f>
        <v>4085486.488671124</v>
      </c>
      <c r="P188" s="272">
        <f>Size!P29</f>
        <v>-362870.60334002972</v>
      </c>
      <c r="Q188" s="515">
        <f>Size!Q29</f>
        <v>-8.1574072367461781E-2</v>
      </c>
    </row>
    <row r="189" spans="2:17">
      <c r="B189" s="531" t="s">
        <v>35</v>
      </c>
      <c r="C189" s="24" t="s">
        <v>288</v>
      </c>
      <c r="D189" s="169">
        <f>Organic!D13</f>
        <v>73740241.482875064</v>
      </c>
      <c r="E189" s="23">
        <f>Organic!E13</f>
        <v>5310671.3443801999</v>
      </c>
      <c r="F189" s="489">
        <f>Organic!F13</f>
        <v>7.7607843124425771E-2</v>
      </c>
      <c r="G189" s="181">
        <f>Organic!G13</f>
        <v>4.2548407442393348</v>
      </c>
      <c r="H189" s="191">
        <f>Organic!H13</f>
        <v>0.28248732032816104</v>
      </c>
      <c r="I189" s="428">
        <f>Organic!I13</f>
        <v>3.3315464794438032</v>
      </c>
      <c r="J189" s="408">
        <f>Organic!J13</f>
        <v>0.14611807866082893</v>
      </c>
      <c r="K189" s="506">
        <f>Organic!K13</f>
        <v>4.5870777891260497E-2</v>
      </c>
      <c r="L189" s="445">
        <f>Organic!L13</f>
        <v>245669041.90560833</v>
      </c>
      <c r="M189" s="408">
        <f>Organic!M13</f>
        <v>27691545.733076245</v>
      </c>
      <c r="N189" s="518">
        <f>Organic!N13</f>
        <v>0.12703855315026658</v>
      </c>
      <c r="O189" s="22">
        <f>Organic!O13</f>
        <v>42370837.040255442</v>
      </c>
      <c r="P189" s="23">
        <f>Organic!P13</f>
        <v>3802619.4013738185</v>
      </c>
      <c r="Q189" s="518">
        <f>Organic!Q13</f>
        <v>9.8594636572997843E-2</v>
      </c>
    </row>
    <row r="190" spans="2:17" ht="15" thickBot="1">
      <c r="B190" s="533"/>
      <c r="C190" s="25" t="s">
        <v>289</v>
      </c>
      <c r="D190" s="170">
        <f>Organic!D14</f>
        <v>1659350276.2459629</v>
      </c>
      <c r="E190" s="17">
        <f>Organic!E14</f>
        <v>5134279.9907410145</v>
      </c>
      <c r="F190" s="490">
        <f>Organic!F14</f>
        <v>3.1037542874472776E-3</v>
      </c>
      <c r="G190" s="182">
        <f>Organic!G14</f>
        <v>95.745159255760626</v>
      </c>
      <c r="H190" s="192">
        <f>Organic!H14</f>
        <v>-0.28248732032817259</v>
      </c>
      <c r="I190" s="429">
        <f>Organic!I14</f>
        <v>2.236374467048885</v>
      </c>
      <c r="J190" s="409">
        <f>Organic!J14</f>
        <v>-1.1255491001050277E-2</v>
      </c>
      <c r="K190" s="507">
        <f>Organic!K14</f>
        <v>-5.0077153317602359E-3</v>
      </c>
      <c r="L190" s="446">
        <f>Organic!L14</f>
        <v>3710928589.6869855</v>
      </c>
      <c r="M190" s="409">
        <f>Organic!M14</f>
        <v>-7136840.5816702843</v>
      </c>
      <c r="N190" s="519">
        <f>Organic!N14</f>
        <v>-1.9195037622440653E-3</v>
      </c>
      <c r="O190" s="16">
        <f>Organic!O14</f>
        <v>847228097.97019362</v>
      </c>
      <c r="P190" s="17">
        <f>Organic!P14</f>
        <v>11624711.245979786</v>
      </c>
      <c r="Q190" s="519">
        <f>Organic!Q14</f>
        <v>1.3911756977854921E-2</v>
      </c>
    </row>
    <row r="191" spans="2:17">
      <c r="B191" s="531" t="s">
        <v>290</v>
      </c>
      <c r="C191" s="13" t="s">
        <v>291</v>
      </c>
      <c r="D191" s="26">
        <f>Form!D13</f>
        <v>306318222.28232598</v>
      </c>
      <c r="E191" s="15">
        <f>Form!E13</f>
        <v>17940420.381890476</v>
      </c>
      <c r="F191" s="491">
        <f>Form!F13</f>
        <v>6.2211516502523774E-2</v>
      </c>
      <c r="G191" s="196">
        <f>Form!G13</f>
        <v>17.674681105736273</v>
      </c>
      <c r="H191" s="197">
        <f>Form!H13</f>
        <v>0.93427858032637445</v>
      </c>
      <c r="I191" s="430">
        <f>Form!I13</f>
        <v>2.3981671377986631</v>
      </c>
      <c r="J191" s="410">
        <f>Form!J13</f>
        <v>-7.3930685910896798E-3</v>
      </c>
      <c r="K191" s="508">
        <f>Form!K13</f>
        <v>-3.0733251121513785E-3</v>
      </c>
      <c r="L191" s="447">
        <f>Form!L13</f>
        <v>734602294.38638031</v>
      </c>
      <c r="M191" s="410">
        <f>Form!M13</f>
        <v>40892129.728545427</v>
      </c>
      <c r="N191" s="520">
        <f>Form!N13</f>
        <v>5.8946995174440082E-2</v>
      </c>
      <c r="O191" s="14">
        <f>Form!O13</f>
        <v>162677265.10051548</v>
      </c>
      <c r="P191" s="15">
        <f>Form!P13</f>
        <v>12789724.750181943</v>
      </c>
      <c r="Q191" s="520">
        <f>Form!Q13</f>
        <v>8.5328805318229922E-2</v>
      </c>
    </row>
    <row r="192" spans="2:17" ht="15" thickBot="1">
      <c r="B192" s="533"/>
      <c r="C192" s="21" t="s">
        <v>225</v>
      </c>
      <c r="D192" s="30">
        <f>Form!D14</f>
        <v>1426772295.4465103</v>
      </c>
      <c r="E192" s="20">
        <f>Form!E14</f>
        <v>-7495469.0467729568</v>
      </c>
      <c r="F192" s="157">
        <f>Form!F14</f>
        <v>-5.2259900364009463E-3</v>
      </c>
      <c r="G192" s="188">
        <f>Form!G14</f>
        <v>82.325318894263589</v>
      </c>
      <c r="H192" s="194">
        <f>Form!H14</f>
        <v>-0.93427858032660538</v>
      </c>
      <c r="I192" s="431">
        <f>Form!I14</f>
        <v>2.258240749059325</v>
      </c>
      <c r="J192" s="411">
        <f>Form!J14</f>
        <v>-2.3781130879694246E-3</v>
      </c>
      <c r="K192" s="509">
        <f>Form!K14</f>
        <v>-1.0519743632106679E-3</v>
      </c>
      <c r="L192" s="448">
        <f>Form!L14</f>
        <v>3221995337.2062201</v>
      </c>
      <c r="M192" s="411">
        <f>Form!M14</f>
        <v>-20337424.577129841</v>
      </c>
      <c r="N192" s="159">
        <f>Form!N14</f>
        <v>-6.2724667920709774E-3</v>
      </c>
      <c r="O192" s="19">
        <f>Form!O14</f>
        <v>726921669.90993345</v>
      </c>
      <c r="P192" s="20">
        <f>Form!P14</f>
        <v>2637605.8971713781</v>
      </c>
      <c r="Q192" s="159">
        <f>Form!Q14</f>
        <v>3.6416732442768516E-3</v>
      </c>
    </row>
    <row r="193" spans="1:20">
      <c r="B193" s="532" t="s">
        <v>292</v>
      </c>
      <c r="C193" s="13" t="s">
        <v>37</v>
      </c>
      <c r="D193" s="153">
        <f>'Package Type'!D25</f>
        <v>55141151.794166267</v>
      </c>
      <c r="E193" s="32">
        <f>'Package Type'!E25</f>
        <v>-579216.7438493222</v>
      </c>
      <c r="F193" s="171">
        <f>'Package Type'!F25</f>
        <v>-1.0395063045107962E-2</v>
      </c>
      <c r="G193" s="183">
        <f>'Package Type'!G25</f>
        <v>3.1816660024444099</v>
      </c>
      <c r="H193" s="193">
        <f>'Package Type'!H25</f>
        <v>-5.2915133979591911E-2</v>
      </c>
      <c r="I193" s="423">
        <f>'Package Type'!I25</f>
        <v>5.3443665544601862</v>
      </c>
      <c r="J193" s="403">
        <f>'Package Type'!J25</f>
        <v>-0.36309545787180486</v>
      </c>
      <c r="K193" s="501">
        <f>'Package Type'!K25</f>
        <v>-6.361767403572241E-2</v>
      </c>
      <c r="L193" s="440">
        <f>'Package Type'!L25</f>
        <v>294694527.42315447</v>
      </c>
      <c r="M193" s="403">
        <f>'Package Type'!M25</f>
        <v>-23327359.320708156</v>
      </c>
      <c r="N193" s="174">
        <f>'Package Type'!N25</f>
        <v>-7.3351427348445977E-2</v>
      </c>
      <c r="O193" s="31">
        <f>'Package Type'!O25</f>
        <v>75530580.238950014</v>
      </c>
      <c r="P193" s="32">
        <f>'Package Type'!P25</f>
        <v>-2174944.6359188259</v>
      </c>
      <c r="Q193" s="174">
        <f>'Package Type'!Q25</f>
        <v>-2.7989575251196025E-2</v>
      </c>
    </row>
    <row r="194" spans="1:20">
      <c r="B194" s="532"/>
      <c r="C194" s="18" t="s">
        <v>227</v>
      </c>
      <c r="D194" s="27">
        <f>'Package Type'!D26</f>
        <v>13410131.09855983</v>
      </c>
      <c r="E194" s="266">
        <f>'Package Type'!E26</f>
        <v>1668358.2422103193</v>
      </c>
      <c r="F194" s="295">
        <f>'Package Type'!F26</f>
        <v>0.14208742262529236</v>
      </c>
      <c r="G194" s="268">
        <f>'Package Type'!G26</f>
        <v>0.7737698037915175</v>
      </c>
      <c r="H194" s="189">
        <f>'Package Type'!H26</f>
        <v>9.215699350632367E-2</v>
      </c>
      <c r="I194" s="424">
        <f>'Package Type'!I26</f>
        <v>1.9905697605435924</v>
      </c>
      <c r="J194" s="404">
        <f>'Package Type'!J26</f>
        <v>-0.21187010426209296</v>
      </c>
      <c r="K194" s="502">
        <f>'Package Type'!K26</f>
        <v>-9.6197906534345096E-2</v>
      </c>
      <c r="L194" s="441">
        <f>'Package Type'!L26</f>
        <v>26693801.449718423</v>
      </c>
      <c r="M194" s="404">
        <f>'Package Type'!M26</f>
        <v>833252.8274009414</v>
      </c>
      <c r="N194" s="156">
        <f>'Package Type'!N26</f>
        <v>3.2221003489533467E-2</v>
      </c>
      <c r="O194" s="270">
        <f>'Package Type'!O26</f>
        <v>5614475.2161820233</v>
      </c>
      <c r="P194" s="266">
        <f>'Package Type'!P26</f>
        <v>345609.73441112135</v>
      </c>
      <c r="Q194" s="156">
        <f>'Package Type'!Q26</f>
        <v>6.559471590361414E-2</v>
      </c>
    </row>
    <row r="195" spans="1:20">
      <c r="B195" s="532"/>
      <c r="C195" s="18" t="s">
        <v>228</v>
      </c>
      <c r="D195" s="27">
        <f>'Package Type'!D27</f>
        <v>662084473.44986784</v>
      </c>
      <c r="E195" s="266">
        <f>'Package Type'!E27</f>
        <v>18266697.38907516</v>
      </c>
      <c r="F195" s="295">
        <f>'Package Type'!F27</f>
        <v>2.8372465110920331E-2</v>
      </c>
      <c r="G195" s="268">
        <f>'Package Type'!G27</f>
        <v>38.20253279773921</v>
      </c>
      <c r="H195" s="189">
        <f>'Package Type'!H27</f>
        <v>0.82875210711247149</v>
      </c>
      <c r="I195" s="424">
        <f>'Package Type'!I27</f>
        <v>2.2688364554211295</v>
      </c>
      <c r="J195" s="404">
        <f>'Package Type'!J27</f>
        <v>-5.3735064223365825E-2</v>
      </c>
      <c r="K195" s="502">
        <f>'Package Type'!K27</f>
        <v>-2.3136021331903178E-2</v>
      </c>
      <c r="L195" s="441">
        <f>'Package Type'!L27</f>
        <v>1502161389.9313631</v>
      </c>
      <c r="M195" s="404">
        <f>'Package Type'!M27</f>
        <v>6848559.4117083549</v>
      </c>
      <c r="N195" s="156">
        <f>'Package Type'!N27</f>
        <v>4.5800178209721683E-3</v>
      </c>
      <c r="O195" s="270">
        <f>'Package Type'!O27</f>
        <v>345254291.54538983</v>
      </c>
      <c r="P195" s="266">
        <f>'Package Type'!P27</f>
        <v>11274697.866619229</v>
      </c>
      <c r="Q195" s="156">
        <f>'Package Type'!Q27</f>
        <v>3.3758642983030565E-2</v>
      </c>
    </row>
    <row r="196" spans="1:20" ht="15" customHeight="1">
      <c r="B196" s="532"/>
      <c r="C196" s="18" t="s">
        <v>229</v>
      </c>
      <c r="D196" s="27">
        <f>'Package Type'!D28</f>
        <v>41369987.952738777</v>
      </c>
      <c r="E196" s="266">
        <f>'Package Type'!E28</f>
        <v>18838152.760682285</v>
      </c>
      <c r="F196" s="295">
        <f>'Package Type'!F28</f>
        <v>0.836068282947658</v>
      </c>
      <c r="G196" s="268">
        <f>'Package Type'!G28</f>
        <v>2.3870644683321482</v>
      </c>
      <c r="H196" s="189">
        <f>'Package Type'!H28</f>
        <v>1.0790858782135844</v>
      </c>
      <c r="I196" s="424">
        <f>'Package Type'!I28</f>
        <v>2.7369592793370958</v>
      </c>
      <c r="J196" s="404">
        <f>'Package Type'!J28</f>
        <v>0.1627903299804081</v>
      </c>
      <c r="K196" s="502">
        <f>'Package Type'!K28</f>
        <v>6.3239955567442899E-2</v>
      </c>
      <c r="L196" s="441">
        <f>'Package Type'!L28</f>
        <v>113227972.41331226</v>
      </c>
      <c r="M196" s="404">
        <f>'Package Type'!M28</f>
        <v>55227221.889898151</v>
      </c>
      <c r="N196" s="156">
        <f>'Package Type'!N28</f>
        <v>0.95218115958005889</v>
      </c>
      <c r="O196" s="270">
        <f>'Package Type'!O28</f>
        <v>22591349.172726944</v>
      </c>
      <c r="P196" s="266">
        <f>'Package Type'!P28</f>
        <v>10519154.912226541</v>
      </c>
      <c r="Q196" s="156">
        <f>'Package Type'!Q28</f>
        <v>0.8713540128031797</v>
      </c>
    </row>
    <row r="197" spans="1:20">
      <c r="B197" s="532"/>
      <c r="C197" s="18" t="s">
        <v>230</v>
      </c>
      <c r="D197" s="27">
        <f>'Package Type'!D29</f>
        <v>636302.0740185919</v>
      </c>
      <c r="E197" s="266">
        <f>'Package Type'!E29</f>
        <v>36358.677782460349</v>
      </c>
      <c r="F197" s="295">
        <f>'Package Type'!F29</f>
        <v>6.0603513615724421E-2</v>
      </c>
      <c r="G197" s="268">
        <f>'Package Type'!G29</f>
        <v>3.6714878277243478E-2</v>
      </c>
      <c r="H197" s="189">
        <f>'Package Type'!H29</f>
        <v>1.8880161565527631E-3</v>
      </c>
      <c r="I197" s="424">
        <f>'Package Type'!I29</f>
        <v>3.485405820227292</v>
      </c>
      <c r="J197" s="404">
        <f>'Package Type'!J29</f>
        <v>0.24657617157386902</v>
      </c>
      <c r="K197" s="502">
        <f>'Package Type'!K29</f>
        <v>7.6131256757015806E-2</v>
      </c>
      <c r="L197" s="441">
        <f>'Package Type'!L29</f>
        <v>2217770.9522070973</v>
      </c>
      <c r="M197" s="404">
        <f>'Package Type'!M29</f>
        <v>274656.49296368612</v>
      </c>
      <c r="N197" s="156">
        <f>'Package Type'!N29</f>
        <v>0.14134859202819627</v>
      </c>
      <c r="O197" s="270">
        <f>'Package Type'!O29</f>
        <v>578322.72381340025</v>
      </c>
      <c r="P197" s="266">
        <f>'Package Type'!P29</f>
        <v>44189.222647952731</v>
      </c>
      <c r="Q197" s="156">
        <f>'Package Type'!Q29</f>
        <v>8.2730670425154904E-2</v>
      </c>
    </row>
    <row r="198" spans="1:20">
      <c r="B198" s="532"/>
      <c r="C198" s="18" t="s">
        <v>231</v>
      </c>
      <c r="D198" s="27">
        <f>'Package Type'!D30</f>
        <v>940454438.50218928</v>
      </c>
      <c r="E198" s="266">
        <f>'Package Type'!E30</f>
        <v>-26628727.487292767</v>
      </c>
      <c r="F198" s="295">
        <f>'Package Type'!F30</f>
        <v>-2.7535095660617032E-2</v>
      </c>
      <c r="G198" s="268">
        <f>'Package Type'!G30</f>
        <v>54.264588541781748</v>
      </c>
      <c r="H198" s="189">
        <f>'Package Type'!H30</f>
        <v>-1.87482776391996</v>
      </c>
      <c r="I198" s="424">
        <f>'Package Type'!I30</f>
        <v>2.058111681713144</v>
      </c>
      <c r="J198" s="404">
        <f>'Package Type'!J30</f>
        <v>3.5771665232884331E-2</v>
      </c>
      <c r="K198" s="502">
        <f>'Package Type'!K30</f>
        <v>1.7688254666068663E-2</v>
      </c>
      <c r="L198" s="441">
        <f>'Package Type'!L30</f>
        <v>1935560266.0003314</v>
      </c>
      <c r="M198" s="404">
        <f>'Package Type'!M30</f>
        <v>-20210719.844619274</v>
      </c>
      <c r="N198" s="156">
        <f>'Package Type'!N30</f>
        <v>-1.0333888778847821E-2</v>
      </c>
      <c r="O198" s="270">
        <f>'Package Type'!O30</f>
        <v>428364697.67204845</v>
      </c>
      <c r="P198" s="266">
        <f>'Package Type'!P30</f>
        <v>-3946777.7944671512</v>
      </c>
      <c r="Q198" s="156">
        <f>'Package Type'!Q30</f>
        <v>-9.1294772830355884E-3</v>
      </c>
    </row>
    <row r="199" spans="1:20">
      <c r="B199" s="532"/>
      <c r="C199" s="18" t="s">
        <v>232</v>
      </c>
      <c r="D199" s="27">
        <f>'Package Type'!D31</f>
        <v>17682180.210154235</v>
      </c>
      <c r="E199" s="266">
        <f>'Package Type'!E31</f>
        <v>-1253271.767712336</v>
      </c>
      <c r="F199" s="295">
        <f>'Package Type'!F31</f>
        <v>-6.6186525105250762E-2</v>
      </c>
      <c r="G199" s="268">
        <f>'Package Type'!G31</f>
        <v>1.0202687066412539</v>
      </c>
      <c r="H199" s="189">
        <f>'Package Type'!H31</f>
        <v>-7.8938950886760173E-2</v>
      </c>
      <c r="I199" s="424">
        <f>'Package Type'!I31</f>
        <v>4.3393993590781035</v>
      </c>
      <c r="J199" s="404">
        <f>'Package Type'!J31</f>
        <v>0.33046030150614136</v>
      </c>
      <c r="K199" s="502">
        <f>'Package Type'!K31</f>
        <v>8.2430861821652796E-2</v>
      </c>
      <c r="L199" s="441">
        <f>'Package Type'!L31</f>
        <v>76730041.47104682</v>
      </c>
      <c r="M199" s="404">
        <f>'Package Type'!M31</f>
        <v>818968.46419925988</v>
      </c>
      <c r="N199" s="156">
        <f>'Package Type'!N31</f>
        <v>1.0788524410995808E-2</v>
      </c>
      <c r="O199" s="270">
        <f>'Package Type'!O31</f>
        <v>10621762.158423671</v>
      </c>
      <c r="P199" s="266">
        <f>'Package Type'!P31</f>
        <v>-645002.09865275025</v>
      </c>
      <c r="Q199" s="156">
        <f>'Package Type'!Q31</f>
        <v>-5.7248211104411612E-2</v>
      </c>
      <c r="T199" s="29"/>
    </row>
    <row r="200" spans="1:20" ht="15" thickBot="1">
      <c r="B200" s="532"/>
      <c r="C200" s="21" t="s">
        <v>233</v>
      </c>
      <c r="D200" s="271">
        <f>'Package Type'!D32</f>
        <v>133874.07065731287</v>
      </c>
      <c r="E200" s="272">
        <f>'Package Type'!E32</f>
        <v>-5567.3266981840134</v>
      </c>
      <c r="F200" s="486">
        <f>'Package Type'!F32</f>
        <v>-3.9925924465533516E-2</v>
      </c>
      <c r="G200" s="274">
        <f>'Package Type'!G32</f>
        <v>7.7245861821891842E-3</v>
      </c>
      <c r="H200" s="275">
        <f>'Package Type'!H32</f>
        <v>-3.7002132592470552E-4</v>
      </c>
      <c r="I200" s="425">
        <f>'Package Type'!I32</f>
        <v>3.7370702519287975</v>
      </c>
      <c r="J200" s="405">
        <f>'Package Type'!J32</f>
        <v>0.24581133866899973</v>
      </c>
      <c r="K200" s="503">
        <f>'Package Type'!K32</f>
        <v>7.0407650872127678E-2</v>
      </c>
      <c r="L200" s="442">
        <f>'Package Type'!L32</f>
        <v>500296.80695805786</v>
      </c>
      <c r="M200" s="405">
        <f>'Package Type'!M32</f>
        <v>13470.785563278187</v>
      </c>
      <c r="N200" s="515">
        <f>'Package Type'!N32</f>
        <v>2.7670635856078003E-2</v>
      </c>
      <c r="O200" s="278">
        <f>'Package Type'!O32</f>
        <v>136177.38247466087</v>
      </c>
      <c r="P200" s="272">
        <f>'Package Type'!P32</f>
        <v>-11309.748986363411</v>
      </c>
      <c r="Q200" s="515">
        <f>'Package Type'!Q32</f>
        <v>-7.6682954467469477E-2</v>
      </c>
    </row>
    <row r="201" spans="1:20" ht="15.6" customHeight="1" thickBot="1">
      <c r="B201" s="531" t="s">
        <v>293</v>
      </c>
      <c r="C201" s="149" t="s">
        <v>44</v>
      </c>
      <c r="D201" s="154">
        <f>'Sugar Content'!D17</f>
        <v>1733090517.7288387</v>
      </c>
      <c r="E201" s="155">
        <f>'Sugar Content'!E17</f>
        <v>10444951.335121393</v>
      </c>
      <c r="F201" s="164">
        <f>'Sugar Content'!F17</f>
        <v>6.0633200113169184E-3</v>
      </c>
      <c r="G201" s="180">
        <f>'Sugar Content'!G17</f>
        <v>100.00000000000001</v>
      </c>
      <c r="H201" s="190">
        <f>'Sugar Content'!H17</f>
        <v>1.4210854715202004E-14</v>
      </c>
      <c r="I201" s="417">
        <f>'Sugar Content'!I17</f>
        <v>2.2829722920517672</v>
      </c>
      <c r="J201" s="397">
        <f>'Sugar Content'!J17</f>
        <v>-1.9103345474618116E-3</v>
      </c>
      <c r="K201" s="495">
        <f>'Sugar Content'!K17</f>
        <v>-8.3607557133256918E-4</v>
      </c>
      <c r="L201" s="434">
        <f>'Sugar Content'!L17</f>
        <v>3956597631.5925908</v>
      </c>
      <c r="M201" s="397">
        <f>'Sugar Content'!M17</f>
        <v>20554705.151397228</v>
      </c>
      <c r="N201" s="176">
        <f>'Sugar Content'!N17</f>
        <v>5.2221750462416675E-3</v>
      </c>
      <c r="O201" s="168">
        <f>'Sugar Content'!O17</f>
        <v>889598935.01044917</v>
      </c>
      <c r="P201" s="155">
        <f>'Sugar Content'!P17</f>
        <v>15427330.647353768</v>
      </c>
      <c r="Q201" s="176">
        <f>'Sugar Content'!Q17</f>
        <v>1.7647943001527513E-2</v>
      </c>
    </row>
    <row r="202" spans="1:20" ht="15.6" customHeight="1">
      <c r="B202" s="545"/>
      <c r="C202" s="13" t="s">
        <v>31</v>
      </c>
      <c r="D202" s="153">
        <f>'Sugar Content'!D18</f>
        <v>1570499646.935827</v>
      </c>
      <c r="E202" s="32">
        <f>'Sugar Content'!E18</f>
        <v>13242764.126618385</v>
      </c>
      <c r="F202" s="171">
        <f>'Sugar Content'!F18</f>
        <v>8.5039047011493327E-3</v>
      </c>
      <c r="G202" s="183">
        <f>'Sugar Content'!G18</f>
        <v>90.618443230185008</v>
      </c>
      <c r="H202" s="193">
        <f>'Sugar Content'!H18</f>
        <v>0.21929710349468223</v>
      </c>
      <c r="I202" s="423">
        <f>'Sugar Content'!I18</f>
        <v>2.2972943106734496</v>
      </c>
      <c r="J202" s="403">
        <f>'Sugar Content'!J18</f>
        <v>-7.3676628108074738E-3</v>
      </c>
      <c r="K202" s="501">
        <f>'Sugar Content'!K18</f>
        <v>-3.1968518140943767E-3</v>
      </c>
      <c r="L202" s="440">
        <f>'Sugar Content'!L18</f>
        <v>3607899903.8203368</v>
      </c>
      <c r="M202" s="403">
        <f>'Sugar Content'!M18</f>
        <v>18949183.063323975</v>
      </c>
      <c r="N202" s="174">
        <f>'Sugar Content'!N18</f>
        <v>5.2798671638843364E-3</v>
      </c>
      <c r="O202" s="31">
        <f>'Sugar Content'!O18</f>
        <v>809227009.3078934</v>
      </c>
      <c r="P202" s="32">
        <f>'Sugar Content'!P18</f>
        <v>15119021.41596961</v>
      </c>
      <c r="Q202" s="174">
        <f>'Sugar Content'!Q18</f>
        <v>1.9038999287874274E-2</v>
      </c>
    </row>
    <row r="203" spans="1:20" ht="15.6" customHeight="1">
      <c r="B203" s="545"/>
      <c r="C203" s="18" t="s">
        <v>294</v>
      </c>
      <c r="D203" s="27">
        <f>'Sugar Content'!D19</f>
        <v>161245409.79755604</v>
      </c>
      <c r="E203" s="266">
        <f>'Sugar Content'!E19</f>
        <v>-3002779.6032938063</v>
      </c>
      <c r="F203" s="295">
        <f>'Sugar Content'!F19</f>
        <v>-1.8281964716003556E-2</v>
      </c>
      <c r="G203" s="268">
        <f>'Sugar Content'!G19</f>
        <v>9.3039231446989366</v>
      </c>
      <c r="H203" s="189">
        <f>'Sugar Content'!H19</f>
        <v>-0.23072475995949127</v>
      </c>
      <c r="I203" s="424">
        <f>'Sugar Content'!I19</f>
        <v>2.1283922113318607</v>
      </c>
      <c r="J203" s="404">
        <f>'Sugar Content'!J19</f>
        <v>4.421453183954549E-2</v>
      </c>
      <c r="K203" s="502">
        <f>'Sugar Content'!K19</f>
        <v>2.1214377389511103E-2</v>
      </c>
      <c r="L203" s="441">
        <f>'Sugar Content'!L19</f>
        <v>343193474.32613242</v>
      </c>
      <c r="M203" s="404">
        <f>'Sugar Content'!M19</f>
        <v>871064.07985490561</v>
      </c>
      <c r="N203" s="156">
        <f>'Sugar Content'!N19</f>
        <v>2.5445721746006483E-3</v>
      </c>
      <c r="O203" s="270">
        <f>'Sugar Content'!O19</f>
        <v>79046842.493299603</v>
      </c>
      <c r="P203" s="266">
        <f>'Sugar Content'!P19</f>
        <v>199710.68409062922</v>
      </c>
      <c r="Q203" s="156">
        <f>'Sugar Content'!Q19</f>
        <v>2.5328845768782162E-3</v>
      </c>
    </row>
    <row r="204" spans="1:20" ht="15.6" customHeight="1" thickBot="1">
      <c r="B204" s="546"/>
      <c r="C204" s="21" t="s">
        <v>295</v>
      </c>
      <c r="D204" s="30">
        <f>'Sugar Content'!D20</f>
        <v>1345460.9954527784</v>
      </c>
      <c r="E204" s="20">
        <f>'Sugar Content'!E20</f>
        <v>204966.81179312593</v>
      </c>
      <c r="F204" s="157">
        <f>'Sugar Content'!F20</f>
        <v>0.17971754238625065</v>
      </c>
      <c r="G204" s="188">
        <f>'Sugar Content'!G20</f>
        <v>7.7633625115897761E-2</v>
      </c>
      <c r="H204" s="194">
        <f>'Sugar Content'!H20</f>
        <v>1.1427656464596675E-2</v>
      </c>
      <c r="I204" s="431">
        <f>'Sugar Content'!I20</f>
        <v>4.0909795711093642</v>
      </c>
      <c r="J204" s="411">
        <f>'Sugar Content'!J20</f>
        <v>-9.1238546477127258E-2</v>
      </c>
      <c r="K204" s="509">
        <f>'Sugar Content'!K20</f>
        <v>-2.181582689182647E-2</v>
      </c>
      <c r="L204" s="448">
        <f>'Sugar Content'!L20</f>
        <v>5504253.4461217858</v>
      </c>
      <c r="M204" s="411">
        <f>'Sugar Content'!M20</f>
        <v>734458.00821837224</v>
      </c>
      <c r="N204" s="159">
        <f>'Sugar Content'!N20</f>
        <v>0.15398102870030142</v>
      </c>
      <c r="O204" s="19">
        <f>'Sugar Content'!O20</f>
        <v>1325083.209256141</v>
      </c>
      <c r="P204" s="20">
        <f>'Sugar Content'!P20</f>
        <v>108598.54729352659</v>
      </c>
      <c r="Q204" s="159">
        <f>'Sugar Content'!Q20</f>
        <v>8.9272434490311803E-2</v>
      </c>
    </row>
    <row r="205" spans="1:20">
      <c r="A205" s="38"/>
      <c r="B205" s="39"/>
      <c r="C205" s="43"/>
      <c r="D205" s="40"/>
      <c r="E205" s="40"/>
      <c r="F205" s="492"/>
      <c r="G205" s="42"/>
      <c r="H205" s="42"/>
      <c r="I205" s="413"/>
      <c r="J205" s="413"/>
      <c r="K205" s="492"/>
      <c r="L205" s="450"/>
      <c r="M205" s="450"/>
      <c r="N205" s="492"/>
      <c r="O205" s="40"/>
      <c r="P205" s="40"/>
      <c r="Q205" s="492"/>
    </row>
    <row r="206" spans="1:20">
      <c r="A206" s="38"/>
      <c r="B206" s="39"/>
      <c r="C206" s="43"/>
      <c r="D206" s="40"/>
      <c r="E206" s="40"/>
      <c r="F206" s="492"/>
      <c r="G206" s="42"/>
      <c r="H206" s="42"/>
      <c r="I206" s="413"/>
      <c r="J206" s="413"/>
      <c r="K206" s="492"/>
      <c r="L206" s="450"/>
      <c r="M206" s="450"/>
      <c r="N206" s="492"/>
      <c r="O206" s="40"/>
      <c r="P206" s="40"/>
      <c r="Q206" s="492"/>
    </row>
    <row r="207" spans="1:20">
      <c r="A207" s="38"/>
      <c r="B207" s="39"/>
      <c r="C207" s="43"/>
      <c r="D207" s="40"/>
      <c r="E207" s="40"/>
      <c r="F207" s="492"/>
      <c r="G207" s="42"/>
      <c r="H207" s="42"/>
      <c r="I207" s="413"/>
      <c r="J207" s="413"/>
      <c r="K207" s="492"/>
      <c r="L207" s="450"/>
      <c r="M207" s="450"/>
      <c r="N207" s="492"/>
      <c r="O207" s="40"/>
      <c r="P207" s="40"/>
      <c r="Q207" s="492"/>
    </row>
    <row r="208" spans="1:20">
      <c r="A208" s="38"/>
      <c r="B208" s="39"/>
      <c r="C208" s="43"/>
      <c r="D208" s="40"/>
      <c r="E208" s="40"/>
      <c r="F208" s="492"/>
      <c r="G208" s="42"/>
      <c r="H208" s="42"/>
      <c r="I208" s="413"/>
      <c r="J208" s="413"/>
      <c r="K208" s="492"/>
      <c r="L208" s="450"/>
      <c r="M208" s="450"/>
      <c r="N208" s="492"/>
      <c r="O208" s="40"/>
      <c r="P208" s="40"/>
      <c r="Q208" s="492"/>
    </row>
    <row r="209" spans="1:17">
      <c r="A209" s="38"/>
      <c r="B209" s="39"/>
      <c r="C209" s="43"/>
      <c r="D209" s="40"/>
      <c r="E209" s="40"/>
      <c r="F209" s="492"/>
      <c r="G209" s="42"/>
      <c r="H209" s="42"/>
      <c r="I209" s="413"/>
      <c r="J209" s="413"/>
      <c r="K209" s="492"/>
      <c r="L209" s="450"/>
      <c r="M209" s="450"/>
      <c r="N209" s="492"/>
      <c r="O209" s="40"/>
      <c r="P209" s="40"/>
      <c r="Q209" s="492"/>
    </row>
    <row r="210" spans="1:17">
      <c r="A210" s="38"/>
      <c r="B210" s="39"/>
      <c r="C210" s="43"/>
      <c r="D210" s="40"/>
      <c r="E210" s="40"/>
      <c r="F210" s="492"/>
      <c r="G210" s="42"/>
      <c r="H210" s="42"/>
      <c r="I210" s="413"/>
      <c r="J210" s="413"/>
      <c r="K210" s="492"/>
      <c r="L210" s="450"/>
      <c r="M210" s="450"/>
      <c r="N210" s="492"/>
      <c r="O210" s="40"/>
      <c r="P210" s="40"/>
      <c r="Q210" s="492"/>
    </row>
    <row r="211" spans="1:17">
      <c r="A211" s="38"/>
      <c r="B211" s="39"/>
      <c r="C211" s="43"/>
      <c r="D211" s="40"/>
      <c r="E211" s="40"/>
      <c r="F211" s="492"/>
      <c r="G211" s="42"/>
      <c r="H211" s="42"/>
      <c r="I211" s="413"/>
      <c r="J211" s="413"/>
      <c r="K211" s="492"/>
      <c r="L211" s="450"/>
      <c r="M211" s="450"/>
      <c r="N211" s="492"/>
      <c r="O211" s="40"/>
      <c r="P211" s="40"/>
      <c r="Q211" s="492"/>
    </row>
    <row r="212" spans="1:17">
      <c r="A212" s="38"/>
      <c r="B212" s="39"/>
      <c r="C212" s="43"/>
      <c r="D212" s="40"/>
      <c r="E212" s="40"/>
      <c r="F212" s="492"/>
      <c r="G212" s="42"/>
      <c r="H212" s="42"/>
      <c r="I212" s="413"/>
      <c r="J212" s="413"/>
      <c r="K212" s="492"/>
      <c r="L212" s="450"/>
      <c r="M212" s="450"/>
      <c r="N212" s="492"/>
      <c r="O212" s="40"/>
      <c r="P212" s="40"/>
      <c r="Q212" s="492"/>
    </row>
    <row r="213" spans="1:17">
      <c r="A213" s="38"/>
      <c r="B213" s="39"/>
      <c r="C213" s="43"/>
      <c r="D213" s="40"/>
      <c r="E213" s="40"/>
      <c r="F213" s="492"/>
      <c r="G213" s="42"/>
      <c r="H213" s="42"/>
      <c r="I213" s="413"/>
      <c r="J213" s="413"/>
      <c r="K213" s="492"/>
      <c r="L213" s="450"/>
      <c r="M213" s="450"/>
      <c r="N213" s="492"/>
      <c r="O213" s="40"/>
      <c r="P213" s="40"/>
      <c r="Q213" s="492"/>
    </row>
    <row r="214" spans="1:17">
      <c r="A214" s="38"/>
      <c r="B214" s="39"/>
      <c r="C214" s="43"/>
      <c r="D214" s="40"/>
      <c r="E214" s="40"/>
      <c r="F214" s="492"/>
      <c r="G214" s="42"/>
      <c r="H214" s="42"/>
      <c r="I214" s="413"/>
      <c r="J214" s="413"/>
      <c r="K214" s="492"/>
      <c r="L214" s="450"/>
      <c r="M214" s="450"/>
      <c r="N214" s="492"/>
      <c r="O214" s="40"/>
      <c r="P214" s="40"/>
      <c r="Q214" s="492"/>
    </row>
    <row r="215" spans="1:17">
      <c r="A215" s="38"/>
      <c r="B215" s="39"/>
      <c r="C215" s="43"/>
      <c r="D215" s="40"/>
      <c r="E215" s="40"/>
      <c r="F215" s="492"/>
      <c r="G215" s="42"/>
      <c r="H215" s="42"/>
      <c r="I215" s="413"/>
      <c r="J215" s="413"/>
      <c r="K215" s="492"/>
      <c r="L215" s="450"/>
      <c r="M215" s="450"/>
      <c r="N215" s="492"/>
      <c r="O215" s="40"/>
      <c r="P215" s="40"/>
      <c r="Q215" s="492"/>
    </row>
    <row r="216" spans="1:17">
      <c r="A216" s="38"/>
      <c r="B216" s="39"/>
      <c r="C216" s="43"/>
      <c r="D216" s="40"/>
      <c r="E216" s="40"/>
      <c r="F216" s="492"/>
      <c r="G216" s="42"/>
      <c r="H216" s="42"/>
      <c r="I216" s="413"/>
      <c r="J216" s="413"/>
      <c r="K216" s="492"/>
      <c r="L216" s="450"/>
      <c r="M216" s="450"/>
      <c r="N216" s="492"/>
      <c r="O216" s="40"/>
      <c r="P216" s="40"/>
      <c r="Q216" s="492"/>
    </row>
    <row r="217" spans="1:17">
      <c r="A217" s="38"/>
      <c r="B217" s="39"/>
      <c r="C217" s="43"/>
      <c r="D217" s="40"/>
      <c r="E217" s="40"/>
      <c r="F217" s="492"/>
      <c r="G217" s="42"/>
      <c r="H217" s="42"/>
      <c r="I217" s="413"/>
      <c r="J217" s="413"/>
      <c r="K217" s="492"/>
      <c r="L217" s="450"/>
      <c r="M217" s="450"/>
      <c r="N217" s="492"/>
      <c r="O217" s="40"/>
      <c r="P217" s="40"/>
      <c r="Q217" s="492"/>
    </row>
    <row r="218" spans="1:17">
      <c r="A218" s="38"/>
      <c r="B218" s="547"/>
      <c r="C218" s="43"/>
      <c r="D218" s="40"/>
      <c r="E218" s="40"/>
      <c r="F218" s="492"/>
      <c r="G218" s="42"/>
      <c r="H218" s="42"/>
      <c r="I218" s="413"/>
      <c r="J218" s="413"/>
      <c r="K218" s="492"/>
      <c r="L218" s="450"/>
      <c r="M218" s="450"/>
      <c r="N218" s="492"/>
      <c r="O218" s="40"/>
      <c r="P218" s="40"/>
      <c r="Q218" s="492"/>
    </row>
    <row r="219" spans="1:17">
      <c r="A219" s="38"/>
      <c r="B219" s="547"/>
      <c r="C219" s="43"/>
      <c r="D219" s="40"/>
      <c r="E219" s="40"/>
      <c r="F219" s="492"/>
      <c r="G219" s="42"/>
      <c r="H219" s="42"/>
      <c r="I219" s="413"/>
      <c r="J219" s="413"/>
      <c r="K219" s="492"/>
      <c r="L219" s="450"/>
      <c r="M219" s="450"/>
      <c r="N219" s="492"/>
      <c r="O219" s="40"/>
      <c r="P219" s="40"/>
      <c r="Q219" s="492"/>
    </row>
    <row r="220" spans="1:17">
      <c r="A220" s="38"/>
      <c r="B220" s="547"/>
      <c r="C220" s="43"/>
      <c r="D220" s="40"/>
      <c r="E220" s="40"/>
      <c r="F220" s="492"/>
      <c r="G220" s="42"/>
      <c r="H220" s="42"/>
      <c r="I220" s="413"/>
      <c r="J220" s="413"/>
      <c r="K220" s="492"/>
      <c r="L220" s="450"/>
      <c r="M220" s="450"/>
      <c r="N220" s="492"/>
      <c r="O220" s="40"/>
      <c r="P220" s="40"/>
      <c r="Q220" s="492"/>
    </row>
    <row r="221" spans="1:17">
      <c r="A221" s="38"/>
      <c r="B221" s="547"/>
      <c r="C221" s="43"/>
      <c r="D221" s="40"/>
      <c r="E221" s="40"/>
      <c r="F221" s="492"/>
      <c r="G221" s="42"/>
      <c r="H221" s="42"/>
      <c r="I221" s="413"/>
      <c r="J221" s="413"/>
      <c r="K221" s="492"/>
      <c r="L221" s="450"/>
      <c r="M221" s="450"/>
      <c r="N221" s="492"/>
      <c r="O221" s="40"/>
      <c r="P221" s="40"/>
      <c r="Q221" s="492"/>
    </row>
    <row r="222" spans="1:17">
      <c r="A222" s="38"/>
      <c r="B222" s="547"/>
      <c r="C222" s="43"/>
      <c r="D222" s="40"/>
      <c r="E222" s="40"/>
      <c r="F222" s="492"/>
      <c r="G222" s="42"/>
      <c r="H222" s="42"/>
      <c r="I222" s="413"/>
      <c r="J222" s="413"/>
      <c r="K222" s="492"/>
      <c r="L222" s="450"/>
      <c r="M222" s="450"/>
      <c r="N222" s="492"/>
      <c r="O222" s="40"/>
      <c r="P222" s="40"/>
      <c r="Q222" s="492"/>
    </row>
    <row r="223" spans="1:17">
      <c r="A223" s="38"/>
      <c r="B223" s="547"/>
      <c r="C223" s="43"/>
      <c r="D223" s="40"/>
      <c r="E223" s="40"/>
      <c r="F223" s="492"/>
      <c r="G223" s="42"/>
      <c r="H223" s="42"/>
      <c r="I223" s="413"/>
      <c r="J223" s="413"/>
      <c r="K223" s="492"/>
      <c r="L223" s="450"/>
      <c r="M223" s="450"/>
      <c r="N223" s="492"/>
      <c r="O223" s="40"/>
      <c r="P223" s="40"/>
      <c r="Q223" s="492"/>
    </row>
    <row r="224" spans="1:17">
      <c r="A224" s="38"/>
      <c r="B224" s="547"/>
      <c r="C224" s="43"/>
      <c r="D224" s="40"/>
      <c r="E224" s="40"/>
      <c r="F224" s="492"/>
      <c r="G224" s="42"/>
      <c r="H224" s="42"/>
      <c r="I224" s="413"/>
      <c r="J224" s="413"/>
      <c r="K224" s="492"/>
      <c r="L224" s="450"/>
      <c r="M224" s="450"/>
      <c r="N224" s="492"/>
      <c r="O224" s="40"/>
      <c r="P224" s="40"/>
      <c r="Q224" s="492"/>
    </row>
    <row r="225" spans="1:17">
      <c r="A225" s="38"/>
      <c r="B225" s="547"/>
      <c r="C225" s="43"/>
      <c r="D225" s="40"/>
      <c r="E225" s="40"/>
      <c r="F225" s="492"/>
      <c r="G225" s="42"/>
      <c r="H225" s="42"/>
      <c r="I225" s="413"/>
      <c r="J225" s="413"/>
      <c r="K225" s="492"/>
      <c r="L225" s="450"/>
      <c r="M225" s="450"/>
      <c r="N225" s="492"/>
      <c r="O225" s="40"/>
      <c r="P225" s="40"/>
      <c r="Q225" s="492"/>
    </row>
    <row r="226" spans="1:17">
      <c r="A226" s="38"/>
      <c r="B226" s="547"/>
      <c r="C226" s="43"/>
      <c r="D226" s="40"/>
      <c r="E226" s="40"/>
      <c r="F226" s="492"/>
      <c r="G226" s="42"/>
      <c r="H226" s="42"/>
      <c r="I226" s="413"/>
      <c r="J226" s="413"/>
      <c r="K226" s="492"/>
      <c r="L226" s="450"/>
      <c r="M226" s="450"/>
      <c r="N226" s="492"/>
      <c r="O226" s="40"/>
      <c r="P226" s="40"/>
      <c r="Q226" s="492"/>
    </row>
    <row r="227" spans="1:17">
      <c r="A227" s="38"/>
      <c r="B227" s="547"/>
      <c r="C227" s="43"/>
      <c r="D227" s="40"/>
      <c r="E227" s="40"/>
      <c r="F227" s="492"/>
      <c r="G227" s="42"/>
      <c r="H227" s="42"/>
      <c r="I227" s="413"/>
      <c r="J227" s="413"/>
      <c r="K227" s="492"/>
      <c r="L227" s="450"/>
      <c r="M227" s="450"/>
      <c r="N227" s="492"/>
      <c r="O227" s="40"/>
      <c r="P227" s="40"/>
      <c r="Q227" s="492"/>
    </row>
    <row r="228" spans="1:17">
      <c r="A228" s="38"/>
      <c r="B228" s="547"/>
      <c r="C228" s="43"/>
      <c r="D228" s="40"/>
      <c r="E228" s="40"/>
      <c r="F228" s="492"/>
      <c r="G228" s="42"/>
      <c r="H228" s="42"/>
      <c r="I228" s="413"/>
      <c r="J228" s="413"/>
      <c r="K228" s="492"/>
      <c r="L228" s="450"/>
      <c r="M228" s="450"/>
      <c r="N228" s="492"/>
      <c r="O228" s="40"/>
      <c r="P228" s="40"/>
      <c r="Q228" s="492"/>
    </row>
    <row r="229" spans="1:17">
      <c r="A229" s="38"/>
      <c r="B229" s="547"/>
      <c r="C229" s="43"/>
      <c r="D229" s="40"/>
      <c r="E229" s="40"/>
      <c r="F229" s="492"/>
      <c r="G229" s="42"/>
      <c r="H229" s="42"/>
      <c r="I229" s="413"/>
      <c r="J229" s="413"/>
      <c r="K229" s="492"/>
      <c r="L229" s="450"/>
      <c r="M229" s="450"/>
      <c r="N229" s="492"/>
      <c r="O229" s="40"/>
      <c r="P229" s="40"/>
      <c r="Q229" s="492"/>
    </row>
    <row r="230" spans="1:17">
      <c r="A230" s="38"/>
      <c r="B230" s="547"/>
      <c r="C230" s="44"/>
      <c r="D230" s="40"/>
      <c r="E230" s="40"/>
      <c r="F230" s="492"/>
      <c r="G230" s="42"/>
      <c r="H230" s="42"/>
      <c r="I230" s="413"/>
      <c r="J230" s="413"/>
      <c r="K230" s="492"/>
      <c r="L230" s="450"/>
      <c r="M230" s="450"/>
      <c r="N230" s="492"/>
      <c r="O230" s="40"/>
      <c r="P230" s="40"/>
      <c r="Q230" s="492"/>
    </row>
    <row r="231" spans="1:17">
      <c r="A231" s="38"/>
      <c r="B231" s="548"/>
      <c r="C231" s="43"/>
      <c r="D231" s="40"/>
      <c r="E231" s="40"/>
      <c r="F231" s="492"/>
      <c r="G231" s="42"/>
      <c r="H231" s="42"/>
      <c r="I231" s="413"/>
      <c r="J231" s="413"/>
      <c r="K231" s="492"/>
      <c r="L231" s="450"/>
      <c r="M231" s="450"/>
      <c r="N231" s="492"/>
      <c r="O231" s="40"/>
      <c r="P231" s="40"/>
      <c r="Q231" s="492"/>
    </row>
    <row r="232" spans="1:17">
      <c r="A232" s="38"/>
      <c r="B232" s="548"/>
      <c r="C232" s="43"/>
      <c r="D232" s="40"/>
      <c r="E232" s="40"/>
      <c r="F232" s="492"/>
      <c r="G232" s="42"/>
      <c r="H232" s="42"/>
      <c r="I232" s="413"/>
      <c r="J232" s="413"/>
      <c r="K232" s="492"/>
      <c r="L232" s="450"/>
      <c r="M232" s="450"/>
      <c r="N232" s="492"/>
      <c r="O232" s="40"/>
      <c r="P232" s="40"/>
      <c r="Q232" s="492"/>
    </row>
    <row r="233" spans="1:17">
      <c r="A233" s="38"/>
      <c r="B233" s="548"/>
      <c r="C233" s="43"/>
      <c r="D233" s="40"/>
      <c r="E233" s="40"/>
      <c r="F233" s="492"/>
      <c r="G233" s="42"/>
      <c r="H233" s="42"/>
      <c r="I233" s="413"/>
      <c r="J233" s="413"/>
      <c r="K233" s="492"/>
      <c r="L233" s="450"/>
      <c r="M233" s="450"/>
      <c r="N233" s="492"/>
      <c r="O233" s="40"/>
      <c r="P233" s="40"/>
      <c r="Q233" s="492"/>
    </row>
    <row r="234" spans="1:17">
      <c r="A234" s="38"/>
      <c r="B234" s="548"/>
      <c r="C234" s="43"/>
      <c r="D234" s="40"/>
      <c r="E234" s="40"/>
      <c r="F234" s="492"/>
      <c r="G234" s="42"/>
      <c r="H234" s="42"/>
      <c r="I234" s="413"/>
      <c r="J234" s="413"/>
      <c r="K234" s="492"/>
      <c r="L234" s="450"/>
      <c r="M234" s="450"/>
      <c r="N234" s="492"/>
      <c r="O234" s="40"/>
      <c r="P234" s="40"/>
      <c r="Q234" s="492"/>
    </row>
    <row r="235" spans="1:17">
      <c r="A235" s="38"/>
      <c r="B235" s="548"/>
      <c r="C235" s="43"/>
      <c r="D235" s="40"/>
      <c r="E235" s="40"/>
      <c r="F235" s="492"/>
      <c r="G235" s="42"/>
      <c r="H235" s="42"/>
      <c r="I235" s="413"/>
      <c r="J235" s="413"/>
      <c r="K235" s="492"/>
      <c r="L235" s="450"/>
      <c r="M235" s="450"/>
      <c r="N235" s="492"/>
      <c r="O235" s="40"/>
      <c r="P235" s="40"/>
      <c r="Q235" s="492"/>
    </row>
    <row r="236" spans="1:17">
      <c r="A236" s="38"/>
      <c r="B236" s="548"/>
      <c r="C236" s="43"/>
      <c r="D236" s="40"/>
      <c r="E236" s="40"/>
      <c r="F236" s="492"/>
      <c r="G236" s="42"/>
      <c r="H236" s="42"/>
      <c r="I236" s="413"/>
      <c r="J236" s="413"/>
      <c r="K236" s="492"/>
      <c r="L236" s="450"/>
      <c r="M236" s="450"/>
      <c r="N236" s="492"/>
      <c r="O236" s="40"/>
      <c r="P236" s="40"/>
      <c r="Q236" s="492"/>
    </row>
    <row r="237" spans="1:17">
      <c r="A237" s="38"/>
      <c r="B237" s="548"/>
      <c r="C237" s="43"/>
      <c r="D237" s="40"/>
      <c r="E237" s="40"/>
      <c r="F237" s="492"/>
      <c r="G237" s="42"/>
      <c r="H237" s="42"/>
      <c r="I237" s="413"/>
      <c r="J237" s="413"/>
      <c r="K237" s="492"/>
      <c r="L237" s="450"/>
      <c r="M237" s="450"/>
      <c r="N237" s="492"/>
      <c r="O237" s="40"/>
      <c r="P237" s="40"/>
      <c r="Q237" s="492"/>
    </row>
    <row r="238" spans="1:17">
      <c r="A238" s="38"/>
      <c r="B238" s="548"/>
      <c r="C238" s="43"/>
      <c r="D238" s="40"/>
      <c r="E238" s="40"/>
      <c r="F238" s="492"/>
      <c r="G238" s="42"/>
      <c r="H238" s="42"/>
      <c r="I238" s="413"/>
      <c r="J238" s="413"/>
      <c r="K238" s="492"/>
      <c r="L238" s="450"/>
      <c r="M238" s="450"/>
      <c r="N238" s="492"/>
      <c r="O238" s="40"/>
      <c r="P238" s="40"/>
      <c r="Q238" s="492"/>
    </row>
    <row r="239" spans="1:17">
      <c r="A239" s="38"/>
      <c r="B239" s="548"/>
      <c r="C239" s="43"/>
      <c r="D239" s="40"/>
      <c r="E239" s="40"/>
      <c r="F239" s="492"/>
      <c r="G239" s="42"/>
      <c r="H239" s="42"/>
      <c r="I239" s="413"/>
      <c r="J239" s="413"/>
      <c r="K239" s="492"/>
      <c r="L239" s="450"/>
      <c r="M239" s="450"/>
      <c r="N239" s="492"/>
      <c r="O239" s="40"/>
      <c r="P239" s="40"/>
      <c r="Q239" s="492"/>
    </row>
    <row r="240" spans="1:17">
      <c r="A240" s="38"/>
      <c r="B240" s="548"/>
      <c r="C240" s="43"/>
      <c r="D240" s="40"/>
      <c r="E240" s="40"/>
      <c r="F240" s="492"/>
      <c r="G240" s="42"/>
      <c r="H240" s="42"/>
      <c r="I240" s="413"/>
      <c r="J240" s="413"/>
      <c r="K240" s="492"/>
      <c r="L240" s="450"/>
      <c r="M240" s="450"/>
      <c r="N240" s="492"/>
      <c r="O240" s="40"/>
      <c r="P240" s="40"/>
      <c r="Q240" s="492"/>
    </row>
    <row r="241" spans="1:17">
      <c r="A241" s="38"/>
      <c r="B241" s="548"/>
      <c r="C241" s="43"/>
      <c r="D241" s="40"/>
      <c r="E241" s="40"/>
      <c r="F241" s="492"/>
      <c r="G241" s="42"/>
      <c r="H241" s="42"/>
      <c r="I241" s="413"/>
      <c r="J241" s="413"/>
      <c r="K241" s="492"/>
      <c r="L241" s="450"/>
      <c r="M241" s="450"/>
      <c r="N241" s="492"/>
      <c r="O241" s="40"/>
      <c r="P241" s="40"/>
      <c r="Q241" s="492"/>
    </row>
    <row r="242" spans="1:17">
      <c r="A242" s="38"/>
      <c r="B242" s="548"/>
      <c r="C242" s="43"/>
      <c r="D242" s="40"/>
      <c r="E242" s="40"/>
      <c r="F242" s="492"/>
      <c r="G242" s="42"/>
      <c r="H242" s="42"/>
      <c r="I242" s="413"/>
      <c r="J242" s="413"/>
      <c r="K242" s="492"/>
      <c r="L242" s="450"/>
      <c r="M242" s="450"/>
      <c r="N242" s="492"/>
      <c r="O242" s="40"/>
      <c r="P242" s="40"/>
      <c r="Q242" s="492"/>
    </row>
    <row r="243" spans="1:17">
      <c r="A243" s="38"/>
      <c r="B243" s="548"/>
      <c r="C243" s="43"/>
      <c r="D243" s="40"/>
      <c r="E243" s="40"/>
      <c r="F243" s="492"/>
      <c r="G243" s="42"/>
      <c r="H243" s="42"/>
      <c r="I243" s="413"/>
      <c r="J243" s="413"/>
      <c r="K243" s="492"/>
      <c r="L243" s="450"/>
      <c r="M243" s="450"/>
      <c r="N243" s="492"/>
      <c r="O243" s="40"/>
      <c r="P243" s="40"/>
      <c r="Q243" s="492"/>
    </row>
    <row r="244" spans="1:17">
      <c r="A244" s="38"/>
      <c r="B244" s="548"/>
      <c r="C244" s="43"/>
      <c r="D244" s="40"/>
      <c r="E244" s="40"/>
      <c r="F244" s="492"/>
      <c r="G244" s="42"/>
      <c r="H244" s="42"/>
      <c r="I244" s="413"/>
      <c r="J244" s="413"/>
      <c r="K244" s="492"/>
      <c r="L244" s="450"/>
      <c r="M244" s="450"/>
      <c r="N244" s="492"/>
      <c r="O244" s="40"/>
      <c r="P244" s="40"/>
      <c r="Q244" s="492"/>
    </row>
    <row r="245" spans="1:17">
      <c r="A245" s="38"/>
      <c r="B245" s="548"/>
      <c r="C245" s="45"/>
      <c r="D245" s="40"/>
      <c r="E245" s="40"/>
      <c r="F245" s="492"/>
      <c r="G245" s="42"/>
      <c r="H245" s="42"/>
      <c r="I245" s="413"/>
      <c r="J245" s="413"/>
      <c r="K245" s="492"/>
      <c r="L245" s="450"/>
      <c r="M245" s="450"/>
      <c r="N245" s="492"/>
      <c r="O245" s="40"/>
      <c r="P245" s="40"/>
      <c r="Q245" s="492"/>
    </row>
    <row r="246" spans="1:17">
      <c r="A246" s="38"/>
      <c r="B246" s="548"/>
      <c r="C246" s="45"/>
      <c r="D246" s="40"/>
      <c r="E246" s="40"/>
      <c r="F246" s="492"/>
      <c r="G246" s="42"/>
      <c r="H246" s="42"/>
      <c r="I246" s="413"/>
      <c r="J246" s="413"/>
      <c r="K246" s="492"/>
      <c r="L246" s="450"/>
      <c r="M246" s="450"/>
      <c r="N246" s="492"/>
      <c r="O246" s="40"/>
      <c r="P246" s="40"/>
      <c r="Q246" s="492"/>
    </row>
    <row r="247" spans="1:17">
      <c r="A247" s="38"/>
      <c r="B247" s="548"/>
      <c r="C247" s="45"/>
      <c r="D247" s="40"/>
      <c r="E247" s="40"/>
      <c r="F247" s="492"/>
      <c r="G247" s="42"/>
      <c r="H247" s="42"/>
      <c r="I247" s="413"/>
      <c r="J247" s="413"/>
      <c r="K247" s="492"/>
      <c r="L247" s="450"/>
      <c r="M247" s="450"/>
      <c r="N247" s="492"/>
      <c r="O247" s="40"/>
      <c r="P247" s="40"/>
      <c r="Q247" s="492"/>
    </row>
    <row r="248" spans="1:17">
      <c r="A248" s="38"/>
      <c r="B248" s="548"/>
      <c r="C248" s="45"/>
      <c r="D248" s="40"/>
      <c r="E248" s="40"/>
      <c r="F248" s="492"/>
      <c r="G248" s="42"/>
      <c r="H248" s="42"/>
      <c r="I248" s="413"/>
      <c r="J248" s="413"/>
      <c r="K248" s="492"/>
      <c r="L248" s="450"/>
      <c r="M248" s="450"/>
      <c r="N248" s="492"/>
      <c r="O248" s="40"/>
      <c r="P248" s="40"/>
      <c r="Q248" s="492"/>
    </row>
    <row r="249" spans="1:17">
      <c r="A249" s="38"/>
      <c r="B249" s="547"/>
      <c r="C249" s="43"/>
      <c r="D249" s="40"/>
      <c r="E249" s="40"/>
      <c r="F249" s="492"/>
      <c r="G249" s="42"/>
      <c r="H249" s="42"/>
      <c r="I249" s="413"/>
      <c r="J249" s="413"/>
      <c r="K249" s="492"/>
      <c r="L249" s="450"/>
      <c r="M249" s="450"/>
      <c r="N249" s="492"/>
      <c r="O249" s="40"/>
      <c r="P249" s="40"/>
      <c r="Q249" s="492"/>
    </row>
    <row r="250" spans="1:17">
      <c r="A250" s="38"/>
      <c r="B250" s="547"/>
      <c r="C250" s="43"/>
      <c r="D250" s="40"/>
      <c r="E250" s="40"/>
      <c r="F250" s="492"/>
      <c r="G250" s="42"/>
      <c r="H250" s="42"/>
      <c r="I250" s="413"/>
      <c r="J250" s="413"/>
      <c r="K250" s="492"/>
      <c r="L250" s="450"/>
      <c r="M250" s="450"/>
      <c r="N250" s="492"/>
      <c r="O250" s="40"/>
      <c r="P250" s="40"/>
      <c r="Q250" s="492"/>
    </row>
    <row r="251" spans="1:17">
      <c r="A251" s="38"/>
      <c r="B251" s="547"/>
      <c r="C251" s="43"/>
      <c r="D251" s="40"/>
      <c r="E251" s="40"/>
      <c r="F251" s="492"/>
      <c r="G251" s="42"/>
      <c r="H251" s="42"/>
      <c r="I251" s="413"/>
      <c r="J251" s="413"/>
      <c r="K251" s="492"/>
      <c r="L251" s="450"/>
      <c r="M251" s="450"/>
      <c r="N251" s="492"/>
      <c r="O251" s="40"/>
      <c r="P251" s="40"/>
      <c r="Q251" s="492"/>
    </row>
    <row r="252" spans="1:17">
      <c r="A252" s="38"/>
      <c r="B252" s="547"/>
      <c r="C252" s="43"/>
      <c r="D252" s="40"/>
      <c r="E252" s="40"/>
      <c r="F252" s="492"/>
      <c r="G252" s="42"/>
      <c r="H252" s="42"/>
      <c r="I252" s="413"/>
      <c r="J252" s="413"/>
      <c r="K252" s="492"/>
      <c r="L252" s="450"/>
      <c r="M252" s="450"/>
      <c r="N252" s="492"/>
      <c r="O252" s="40"/>
      <c r="P252" s="40"/>
      <c r="Q252" s="492"/>
    </row>
    <row r="253" spans="1:17">
      <c r="A253" s="38"/>
      <c r="B253" s="547"/>
      <c r="C253" s="43"/>
      <c r="D253" s="40"/>
      <c r="E253" s="40"/>
      <c r="F253" s="492"/>
      <c r="G253" s="42"/>
      <c r="H253" s="42"/>
      <c r="I253" s="413"/>
      <c r="J253" s="413"/>
      <c r="K253" s="492"/>
      <c r="L253" s="450"/>
      <c r="M253" s="450"/>
      <c r="N253" s="492"/>
      <c r="O253" s="40"/>
      <c r="P253" s="40"/>
      <c r="Q253" s="492"/>
    </row>
    <row r="254" spans="1:17">
      <c r="A254" s="38"/>
      <c r="B254" s="547"/>
      <c r="C254" s="44"/>
      <c r="D254" s="46"/>
      <c r="E254" s="46"/>
      <c r="F254" s="393"/>
      <c r="G254" s="48"/>
      <c r="H254" s="48"/>
      <c r="I254" s="414"/>
      <c r="J254" s="414"/>
      <c r="K254" s="393"/>
      <c r="L254" s="451"/>
      <c r="M254" s="451"/>
      <c r="N254" s="393"/>
      <c r="O254" s="46"/>
      <c r="P254" s="46"/>
      <c r="Q254" s="393"/>
    </row>
    <row r="255" spans="1:17">
      <c r="A255" s="38"/>
      <c r="B255" s="547"/>
      <c r="C255" s="44"/>
      <c r="D255" s="46"/>
      <c r="E255" s="46"/>
      <c r="F255" s="393"/>
      <c r="G255" s="48"/>
      <c r="H255" s="48"/>
      <c r="I255" s="414"/>
      <c r="J255" s="414"/>
      <c r="K255" s="393"/>
      <c r="L255" s="451"/>
      <c r="M255" s="451"/>
      <c r="N255" s="393"/>
      <c r="O255" s="46"/>
      <c r="P255" s="46"/>
      <c r="Q255" s="393"/>
    </row>
    <row r="256" spans="1:17">
      <c r="A256" s="38"/>
      <c r="B256" s="547"/>
      <c r="C256" s="44"/>
      <c r="D256" s="46"/>
      <c r="E256" s="46"/>
      <c r="F256" s="393"/>
      <c r="G256" s="48"/>
      <c r="H256" s="48"/>
      <c r="I256" s="414"/>
      <c r="J256" s="414"/>
      <c r="K256" s="393"/>
      <c r="L256" s="451"/>
      <c r="M256" s="451"/>
      <c r="N256" s="393"/>
      <c r="O256" s="46"/>
      <c r="P256" s="46"/>
      <c r="Q256" s="393"/>
    </row>
    <row r="257" spans="1:17">
      <c r="A257" s="38"/>
      <c r="B257" s="547"/>
      <c r="C257" s="44"/>
      <c r="D257" s="46"/>
      <c r="E257" s="46"/>
      <c r="F257" s="393"/>
      <c r="G257" s="48"/>
      <c r="H257" s="48"/>
      <c r="I257" s="414"/>
      <c r="J257" s="414"/>
      <c r="K257" s="393"/>
      <c r="L257" s="451"/>
      <c r="M257" s="451"/>
      <c r="N257" s="393"/>
      <c r="O257" s="46"/>
      <c r="P257" s="46"/>
      <c r="Q257" s="393"/>
    </row>
    <row r="258" spans="1:17">
      <c r="A258" s="38"/>
      <c r="B258" s="547"/>
      <c r="C258" s="44"/>
      <c r="D258" s="46"/>
      <c r="E258" s="46"/>
      <c r="F258" s="393"/>
      <c r="G258" s="48"/>
      <c r="H258" s="48"/>
      <c r="I258" s="414"/>
      <c r="J258" s="414"/>
      <c r="K258" s="393"/>
      <c r="L258" s="451"/>
      <c r="M258" s="451"/>
      <c r="N258" s="393"/>
      <c r="O258" s="46"/>
      <c r="P258" s="46"/>
      <c r="Q258" s="393"/>
    </row>
    <row r="259" spans="1:17">
      <c r="A259" s="38"/>
      <c r="B259" s="547"/>
      <c r="C259" s="44"/>
      <c r="D259" s="46"/>
      <c r="E259" s="46"/>
      <c r="F259" s="393"/>
      <c r="G259" s="48"/>
      <c r="H259" s="48"/>
      <c r="I259" s="414"/>
      <c r="J259" s="414"/>
      <c r="K259" s="393"/>
      <c r="L259" s="451"/>
      <c r="M259" s="451"/>
      <c r="N259" s="393"/>
      <c r="O259" s="46"/>
      <c r="P259" s="46"/>
      <c r="Q259" s="393"/>
    </row>
    <row r="260" spans="1:17">
      <c r="A260" s="38"/>
      <c r="B260" s="547"/>
      <c r="C260" s="44"/>
      <c r="D260" s="46"/>
      <c r="E260" s="46"/>
      <c r="F260" s="393"/>
      <c r="G260" s="48"/>
      <c r="H260" s="48"/>
      <c r="I260" s="414"/>
      <c r="J260" s="414"/>
      <c r="K260" s="393"/>
      <c r="L260" s="451"/>
      <c r="M260" s="451"/>
      <c r="N260" s="393"/>
      <c r="O260" s="46"/>
      <c r="P260" s="46"/>
      <c r="Q260" s="393"/>
    </row>
    <row r="261" spans="1:17">
      <c r="A261" s="38"/>
      <c r="B261" s="547"/>
      <c r="C261" s="44"/>
      <c r="D261" s="46"/>
      <c r="E261" s="46"/>
      <c r="F261" s="393"/>
      <c r="G261" s="48"/>
      <c r="H261" s="48"/>
      <c r="I261" s="414"/>
      <c r="J261" s="414"/>
      <c r="K261" s="393"/>
      <c r="L261" s="451"/>
      <c r="M261" s="451"/>
      <c r="N261" s="393"/>
      <c r="O261" s="46"/>
      <c r="P261" s="46"/>
      <c r="Q261" s="393"/>
    </row>
    <row r="262" spans="1:17">
      <c r="A262" s="38"/>
      <c r="B262" s="547"/>
      <c r="C262" s="44"/>
      <c r="D262" s="46"/>
      <c r="E262" s="46"/>
      <c r="F262" s="393"/>
      <c r="G262" s="48"/>
      <c r="H262" s="48"/>
      <c r="I262" s="414"/>
      <c r="J262" s="414"/>
      <c r="K262" s="393"/>
      <c r="L262" s="451"/>
      <c r="M262" s="451"/>
      <c r="N262" s="393"/>
      <c r="O262" s="46"/>
      <c r="P262" s="46"/>
      <c r="Q262" s="393"/>
    </row>
    <row r="263" spans="1:17">
      <c r="A263" s="38"/>
      <c r="B263" s="547"/>
      <c r="C263" s="44"/>
      <c r="D263" s="46"/>
      <c r="E263" s="46"/>
      <c r="F263" s="393"/>
      <c r="G263" s="48"/>
      <c r="H263" s="48"/>
      <c r="I263" s="414"/>
      <c r="J263" s="414"/>
      <c r="K263" s="393"/>
      <c r="L263" s="451"/>
      <c r="M263" s="451"/>
      <c r="N263" s="393"/>
      <c r="O263" s="46"/>
      <c r="P263" s="46"/>
      <c r="Q263" s="393"/>
    </row>
    <row r="264" spans="1:17">
      <c r="A264" s="38"/>
      <c r="B264" s="547"/>
      <c r="C264" s="44"/>
      <c r="D264" s="46"/>
      <c r="E264" s="46"/>
      <c r="F264" s="393"/>
      <c r="G264" s="48"/>
      <c r="H264" s="48"/>
      <c r="I264" s="414"/>
      <c r="J264" s="414"/>
      <c r="K264" s="393"/>
      <c r="L264" s="451"/>
      <c r="M264" s="451"/>
      <c r="N264" s="393"/>
      <c r="O264" s="46"/>
      <c r="P264" s="46"/>
      <c r="Q264" s="393"/>
    </row>
    <row r="265" spans="1:17">
      <c r="A265" s="38"/>
      <c r="B265" s="547"/>
      <c r="C265" s="44"/>
      <c r="D265" s="46"/>
      <c r="E265" s="46"/>
      <c r="F265" s="393"/>
      <c r="G265" s="48"/>
      <c r="H265" s="48"/>
      <c r="I265" s="414"/>
      <c r="J265" s="414"/>
      <c r="K265" s="393"/>
      <c r="L265" s="451"/>
      <c r="M265" s="451"/>
      <c r="N265" s="393"/>
      <c r="O265" s="46"/>
      <c r="P265" s="46"/>
      <c r="Q265" s="393"/>
    </row>
    <row r="266" spans="1:17">
      <c r="A266" s="38"/>
      <c r="B266" s="547"/>
      <c r="C266" s="44"/>
      <c r="D266" s="46"/>
      <c r="E266" s="46"/>
      <c r="F266" s="393"/>
      <c r="G266" s="48"/>
      <c r="H266" s="48"/>
      <c r="I266" s="414"/>
      <c r="J266" s="414"/>
      <c r="K266" s="393"/>
      <c r="L266" s="451"/>
      <c r="M266" s="451"/>
      <c r="N266" s="393"/>
      <c r="O266" s="46"/>
      <c r="P266" s="46"/>
      <c r="Q266" s="393"/>
    </row>
    <row r="267" spans="1:17">
      <c r="A267" s="38"/>
      <c r="B267" s="547"/>
      <c r="C267" s="44"/>
      <c r="D267" s="46"/>
      <c r="E267" s="46"/>
      <c r="F267" s="393"/>
      <c r="G267" s="48"/>
      <c r="H267" s="48"/>
      <c r="I267" s="414"/>
      <c r="J267" s="414"/>
      <c r="K267" s="393"/>
      <c r="L267" s="451"/>
      <c r="M267" s="451"/>
      <c r="N267" s="393"/>
      <c r="O267" s="46"/>
      <c r="P267" s="46"/>
      <c r="Q267" s="393"/>
    </row>
    <row r="268" spans="1:17">
      <c r="A268" s="38"/>
      <c r="B268" s="547"/>
      <c r="C268" s="44"/>
      <c r="D268" s="46"/>
      <c r="E268" s="46"/>
      <c r="F268" s="393"/>
      <c r="G268" s="48"/>
      <c r="H268" s="48"/>
      <c r="I268" s="414"/>
      <c r="J268" s="414"/>
      <c r="K268" s="393"/>
      <c r="L268" s="451"/>
      <c r="M268" s="451"/>
      <c r="N268" s="393"/>
      <c r="O268" s="46"/>
      <c r="P268" s="46"/>
      <c r="Q268" s="393"/>
    </row>
    <row r="269" spans="1:17">
      <c r="A269" s="38"/>
      <c r="B269" s="547"/>
      <c r="C269" s="44"/>
      <c r="D269" s="46"/>
      <c r="E269" s="46"/>
      <c r="F269" s="393"/>
      <c r="G269" s="48"/>
      <c r="H269" s="48"/>
      <c r="I269" s="414"/>
      <c r="J269" s="414"/>
      <c r="K269" s="393"/>
      <c r="L269" s="451"/>
      <c r="M269" s="451"/>
      <c r="N269" s="393"/>
      <c r="O269" s="46"/>
      <c r="P269" s="46"/>
      <c r="Q269" s="393"/>
    </row>
    <row r="270" spans="1:17">
      <c r="A270" s="38"/>
      <c r="B270" s="547"/>
      <c r="C270" s="44"/>
      <c r="D270" s="46"/>
      <c r="E270" s="46"/>
      <c r="F270" s="393"/>
      <c r="G270" s="48"/>
      <c r="H270" s="48"/>
      <c r="I270" s="414"/>
      <c r="J270" s="414"/>
      <c r="K270" s="393"/>
      <c r="L270" s="451"/>
      <c r="M270" s="451"/>
      <c r="N270" s="393"/>
      <c r="O270" s="46"/>
      <c r="P270" s="46"/>
      <c r="Q270" s="393"/>
    </row>
    <row r="271" spans="1:17">
      <c r="A271" s="38"/>
      <c r="B271" s="547"/>
      <c r="C271" s="44"/>
      <c r="D271" s="46"/>
      <c r="E271" s="46"/>
      <c r="F271" s="393"/>
      <c r="G271" s="48"/>
      <c r="H271" s="48"/>
      <c r="I271" s="414"/>
      <c r="J271" s="414"/>
      <c r="K271" s="393"/>
      <c r="L271" s="451"/>
      <c r="M271" s="451"/>
      <c r="N271" s="393"/>
      <c r="O271" s="46"/>
      <c r="P271" s="46"/>
      <c r="Q271" s="393"/>
    </row>
    <row r="272" spans="1:17">
      <c r="A272" s="38"/>
      <c r="B272" s="547"/>
      <c r="C272" s="44"/>
      <c r="D272" s="46"/>
      <c r="E272" s="46"/>
      <c r="F272" s="393"/>
      <c r="G272" s="48"/>
      <c r="H272" s="48"/>
      <c r="I272" s="414"/>
      <c r="J272" s="414"/>
      <c r="K272" s="393"/>
      <c r="L272" s="451"/>
      <c r="M272" s="451"/>
      <c r="N272" s="393"/>
      <c r="O272" s="46"/>
      <c r="P272" s="46"/>
      <c r="Q272" s="393"/>
    </row>
    <row r="273" spans="1:17">
      <c r="A273" s="38"/>
      <c r="B273" s="547"/>
      <c r="C273" s="44"/>
      <c r="D273" s="46"/>
      <c r="E273" s="46"/>
      <c r="F273" s="393"/>
      <c r="G273" s="48"/>
      <c r="H273" s="48"/>
      <c r="I273" s="414"/>
      <c r="J273" s="414"/>
      <c r="K273" s="393"/>
      <c r="L273" s="451"/>
      <c r="M273" s="451"/>
      <c r="N273" s="393"/>
      <c r="O273" s="46"/>
      <c r="P273" s="46"/>
      <c r="Q273" s="393"/>
    </row>
    <row r="274" spans="1:17">
      <c r="A274" s="38"/>
      <c r="B274" s="547"/>
      <c r="C274" s="44"/>
      <c r="D274" s="46"/>
      <c r="E274" s="46"/>
      <c r="F274" s="393"/>
      <c r="G274" s="48"/>
      <c r="H274" s="48"/>
      <c r="I274" s="414"/>
      <c r="J274" s="414"/>
      <c r="K274" s="393"/>
      <c r="L274" s="451"/>
      <c r="M274" s="451"/>
      <c r="N274" s="393"/>
      <c r="O274" s="46"/>
      <c r="P274" s="46"/>
      <c r="Q274" s="393"/>
    </row>
    <row r="275" spans="1:17">
      <c r="A275" s="38"/>
      <c r="B275" s="547"/>
      <c r="C275" s="44"/>
      <c r="D275" s="46"/>
      <c r="E275" s="46"/>
      <c r="F275" s="393"/>
      <c r="G275" s="48"/>
      <c r="H275" s="48"/>
      <c r="I275" s="414"/>
      <c r="J275" s="414"/>
      <c r="K275" s="393"/>
      <c r="L275" s="451"/>
      <c r="M275" s="451"/>
      <c r="N275" s="393"/>
      <c r="O275" s="46"/>
      <c r="P275" s="46"/>
      <c r="Q275" s="393"/>
    </row>
    <row r="276" spans="1:17">
      <c r="A276" s="38"/>
      <c r="B276" s="547"/>
      <c r="C276" s="44"/>
      <c r="D276" s="46"/>
      <c r="E276" s="46"/>
      <c r="F276" s="393"/>
      <c r="G276" s="48"/>
      <c r="H276" s="48"/>
      <c r="I276" s="414"/>
      <c r="J276" s="414"/>
      <c r="K276" s="393"/>
      <c r="L276" s="451"/>
      <c r="M276" s="451"/>
      <c r="N276" s="393"/>
      <c r="O276" s="46"/>
      <c r="P276" s="46"/>
      <c r="Q276" s="393"/>
    </row>
    <row r="277" spans="1:17">
      <c r="A277" s="38"/>
      <c r="B277" s="547"/>
      <c r="C277" s="44"/>
      <c r="D277" s="46"/>
      <c r="E277" s="46"/>
      <c r="F277" s="393"/>
      <c r="G277" s="48"/>
      <c r="H277" s="48"/>
      <c r="I277" s="414"/>
      <c r="J277" s="414"/>
      <c r="K277" s="393"/>
      <c r="L277" s="451"/>
      <c r="M277" s="451"/>
      <c r="N277" s="393"/>
      <c r="O277" s="46"/>
      <c r="P277" s="46"/>
      <c r="Q277" s="393"/>
    </row>
    <row r="278" spans="1:17">
      <c r="A278" s="38"/>
      <c r="B278" s="547"/>
      <c r="C278" s="44"/>
      <c r="D278" s="46"/>
      <c r="E278" s="46"/>
      <c r="F278" s="393"/>
      <c r="G278" s="48"/>
      <c r="H278" s="48"/>
      <c r="I278" s="414"/>
      <c r="J278" s="414"/>
      <c r="K278" s="393"/>
      <c r="L278" s="451"/>
      <c r="M278" s="451"/>
      <c r="N278" s="393"/>
      <c r="O278" s="46"/>
      <c r="P278" s="46"/>
      <c r="Q278" s="393"/>
    </row>
    <row r="279" spans="1:17">
      <c r="A279" s="38"/>
      <c r="B279" s="547"/>
      <c r="C279" s="44"/>
      <c r="D279" s="46"/>
      <c r="E279" s="46"/>
      <c r="F279" s="393"/>
      <c r="G279" s="48"/>
      <c r="H279" s="48"/>
      <c r="I279" s="414"/>
      <c r="J279" s="414"/>
      <c r="K279" s="393"/>
      <c r="L279" s="451"/>
      <c r="M279" s="451"/>
      <c r="N279" s="393"/>
      <c r="O279" s="46"/>
      <c r="P279" s="46"/>
      <c r="Q279" s="393"/>
    </row>
    <row r="280" spans="1:17">
      <c r="A280" s="38"/>
      <c r="B280" s="547"/>
      <c r="C280" s="44"/>
      <c r="D280" s="46"/>
      <c r="E280" s="46"/>
      <c r="F280" s="393"/>
      <c r="G280" s="48"/>
      <c r="H280" s="48"/>
      <c r="I280" s="414"/>
      <c r="J280" s="414"/>
      <c r="K280" s="393"/>
      <c r="L280" s="451"/>
      <c r="M280" s="451"/>
      <c r="N280" s="393"/>
      <c r="O280" s="46"/>
      <c r="P280" s="46"/>
      <c r="Q280" s="393"/>
    </row>
    <row r="281" spans="1:17">
      <c r="A281" s="38"/>
      <c r="B281" s="547"/>
      <c r="C281" s="44"/>
      <c r="D281" s="46"/>
      <c r="E281" s="46"/>
      <c r="F281" s="393"/>
      <c r="G281" s="48"/>
      <c r="H281" s="48"/>
      <c r="I281" s="414"/>
      <c r="J281" s="414"/>
      <c r="K281" s="393"/>
      <c r="L281" s="451"/>
      <c r="M281" s="451"/>
      <c r="N281" s="393"/>
      <c r="O281" s="46"/>
      <c r="P281" s="46"/>
      <c r="Q281" s="393"/>
    </row>
    <row r="282" spans="1:17">
      <c r="A282" s="38"/>
      <c r="B282" s="547"/>
      <c r="C282" s="44"/>
      <c r="D282" s="46"/>
      <c r="E282" s="46"/>
      <c r="F282" s="393"/>
      <c r="G282" s="48"/>
      <c r="H282" s="48"/>
      <c r="I282" s="414"/>
      <c r="J282" s="414"/>
      <c r="K282" s="393"/>
      <c r="L282" s="451"/>
      <c r="M282" s="451"/>
      <c r="N282" s="393"/>
      <c r="O282" s="46"/>
      <c r="P282" s="46"/>
      <c r="Q282" s="393"/>
    </row>
    <row r="283" spans="1:17">
      <c r="A283" s="38"/>
      <c r="B283" s="547"/>
      <c r="C283" s="44"/>
      <c r="D283" s="46"/>
      <c r="E283" s="46"/>
      <c r="F283" s="393"/>
      <c r="G283" s="48"/>
      <c r="H283" s="48"/>
      <c r="I283" s="414"/>
      <c r="J283" s="414"/>
      <c r="K283" s="393"/>
      <c r="L283" s="451"/>
      <c r="M283" s="451"/>
      <c r="N283" s="393"/>
      <c r="O283" s="46"/>
      <c r="P283" s="46"/>
      <c r="Q283" s="393"/>
    </row>
    <row r="284" spans="1:17">
      <c r="A284" s="38"/>
      <c r="B284" s="547"/>
      <c r="C284" s="44"/>
      <c r="D284" s="46"/>
      <c r="E284" s="46"/>
      <c r="F284" s="393"/>
      <c r="G284" s="48"/>
      <c r="H284" s="48"/>
      <c r="I284" s="414"/>
      <c r="J284" s="414"/>
      <c r="K284" s="393"/>
      <c r="L284" s="451"/>
      <c r="M284" s="451"/>
      <c r="N284" s="393"/>
      <c r="O284" s="46"/>
      <c r="P284" s="46"/>
      <c r="Q284" s="393"/>
    </row>
    <row r="285" spans="1:17">
      <c r="A285" s="38"/>
      <c r="B285" s="547"/>
      <c r="C285" s="44"/>
      <c r="D285" s="46"/>
      <c r="E285" s="46"/>
      <c r="F285" s="393"/>
      <c r="G285" s="48"/>
      <c r="H285" s="48"/>
      <c r="I285" s="414"/>
      <c r="J285" s="414"/>
      <c r="K285" s="393"/>
      <c r="L285" s="451"/>
      <c r="M285" s="451"/>
      <c r="N285" s="393"/>
      <c r="O285" s="46"/>
      <c r="P285" s="46"/>
      <c r="Q285" s="393"/>
    </row>
    <row r="286" spans="1:17">
      <c r="A286" s="38"/>
      <c r="B286" s="547"/>
      <c r="C286" s="44"/>
      <c r="D286" s="46"/>
      <c r="E286" s="46"/>
      <c r="F286" s="393"/>
      <c r="G286" s="48"/>
      <c r="H286" s="48"/>
      <c r="I286" s="414"/>
      <c r="J286" s="414"/>
      <c r="K286" s="393"/>
      <c r="L286" s="451"/>
      <c r="M286" s="451"/>
      <c r="N286" s="393"/>
      <c r="O286" s="46"/>
      <c r="P286" s="46"/>
      <c r="Q286" s="393"/>
    </row>
    <row r="287" spans="1:17">
      <c r="A287" s="38"/>
      <c r="B287" s="547"/>
      <c r="C287" s="44"/>
      <c r="D287" s="46"/>
      <c r="E287" s="46"/>
      <c r="F287" s="393"/>
      <c r="G287" s="48"/>
      <c r="H287" s="48"/>
      <c r="I287" s="414"/>
      <c r="J287" s="414"/>
      <c r="K287" s="393"/>
      <c r="L287" s="451"/>
      <c r="M287" s="451"/>
      <c r="N287" s="393"/>
      <c r="O287" s="46"/>
      <c r="P287" s="46"/>
      <c r="Q287" s="393"/>
    </row>
    <row r="288" spans="1:17">
      <c r="A288" s="38"/>
      <c r="B288" s="547"/>
      <c r="C288" s="44"/>
      <c r="D288" s="46"/>
      <c r="E288" s="46"/>
      <c r="F288" s="393"/>
      <c r="G288" s="48"/>
      <c r="H288" s="48"/>
      <c r="I288" s="414"/>
      <c r="J288" s="414"/>
      <c r="K288" s="393"/>
      <c r="L288" s="451"/>
      <c r="M288" s="451"/>
      <c r="N288" s="393"/>
      <c r="O288" s="46"/>
      <c r="P288" s="46"/>
      <c r="Q288" s="393"/>
    </row>
    <row r="289" spans="1:17">
      <c r="A289" s="38"/>
      <c r="B289" s="547"/>
      <c r="C289" s="44"/>
      <c r="D289" s="46"/>
      <c r="E289" s="46"/>
      <c r="F289" s="393"/>
      <c r="G289" s="48"/>
      <c r="H289" s="48"/>
      <c r="I289" s="414"/>
      <c r="J289" s="414"/>
      <c r="K289" s="393"/>
      <c r="L289" s="451"/>
      <c r="M289" s="451"/>
      <c r="N289" s="393"/>
      <c r="O289" s="46"/>
      <c r="P289" s="46"/>
      <c r="Q289" s="393"/>
    </row>
    <row r="290" spans="1:17">
      <c r="A290" s="38"/>
      <c r="B290" s="547"/>
      <c r="C290" s="44"/>
      <c r="D290" s="46"/>
      <c r="E290" s="46"/>
      <c r="F290" s="393"/>
      <c r="G290" s="48"/>
      <c r="H290" s="48"/>
      <c r="I290" s="414"/>
      <c r="J290" s="414"/>
      <c r="K290" s="393"/>
      <c r="L290" s="451"/>
      <c r="M290" s="451"/>
      <c r="N290" s="393"/>
      <c r="O290" s="46"/>
      <c r="P290" s="46"/>
      <c r="Q290" s="393"/>
    </row>
    <row r="291" spans="1:17">
      <c r="A291" s="38"/>
      <c r="B291" s="547"/>
      <c r="C291" s="44"/>
      <c r="D291" s="46"/>
      <c r="E291" s="46"/>
      <c r="F291" s="393"/>
      <c r="G291" s="48"/>
      <c r="H291" s="48"/>
      <c r="I291" s="414"/>
      <c r="J291" s="414"/>
      <c r="K291" s="393"/>
      <c r="L291" s="451"/>
      <c r="M291" s="451"/>
      <c r="N291" s="393"/>
      <c r="O291" s="46"/>
      <c r="P291" s="46"/>
      <c r="Q291" s="393"/>
    </row>
    <row r="292" spans="1:17">
      <c r="A292" s="38"/>
      <c r="B292" s="547"/>
      <c r="C292" s="44"/>
      <c r="D292" s="46"/>
      <c r="E292" s="46"/>
      <c r="F292" s="393"/>
      <c r="G292" s="48"/>
      <c r="H292" s="48"/>
      <c r="I292" s="414"/>
      <c r="J292" s="414"/>
      <c r="K292" s="393"/>
      <c r="L292" s="451"/>
      <c r="M292" s="451"/>
      <c r="N292" s="393"/>
      <c r="O292" s="46"/>
      <c r="P292" s="46"/>
      <c r="Q292" s="393"/>
    </row>
    <row r="293" spans="1:17">
      <c r="A293" s="38"/>
      <c r="B293" s="547"/>
      <c r="C293" s="44"/>
      <c r="D293" s="46"/>
      <c r="E293" s="46"/>
      <c r="F293" s="393"/>
      <c r="G293" s="48"/>
      <c r="H293" s="48"/>
      <c r="I293" s="414"/>
      <c r="J293" s="414"/>
      <c r="K293" s="393"/>
      <c r="L293" s="451"/>
      <c r="M293" s="451"/>
      <c r="N293" s="393"/>
      <c r="O293" s="46"/>
      <c r="P293" s="46"/>
      <c r="Q293" s="393"/>
    </row>
    <row r="294" spans="1:17">
      <c r="A294" s="38"/>
      <c r="B294" s="547"/>
      <c r="C294" s="44"/>
      <c r="D294" s="46"/>
      <c r="E294" s="46"/>
      <c r="F294" s="393"/>
      <c r="G294" s="48"/>
      <c r="H294" s="48"/>
      <c r="I294" s="414"/>
      <c r="J294" s="414"/>
      <c r="K294" s="393"/>
      <c r="L294" s="451"/>
      <c r="M294" s="451"/>
      <c r="N294" s="393"/>
      <c r="O294" s="46"/>
      <c r="P294" s="46"/>
      <c r="Q294" s="393"/>
    </row>
    <row r="295" spans="1:17">
      <c r="A295" s="38"/>
      <c r="B295" s="547"/>
      <c r="C295" s="44"/>
      <c r="D295" s="46"/>
      <c r="E295" s="46"/>
      <c r="F295" s="393"/>
      <c r="G295" s="48"/>
      <c r="H295" s="48"/>
      <c r="I295" s="414"/>
      <c r="J295" s="414"/>
      <c r="K295" s="393"/>
      <c r="L295" s="451"/>
      <c r="M295" s="451"/>
      <c r="N295" s="393"/>
      <c r="O295" s="46"/>
      <c r="P295" s="46"/>
      <c r="Q295" s="393"/>
    </row>
    <row r="296" spans="1:17">
      <c r="A296" s="38"/>
      <c r="B296" s="547"/>
      <c r="C296" s="44"/>
      <c r="D296" s="46"/>
      <c r="E296" s="46"/>
      <c r="F296" s="393"/>
      <c r="G296" s="48"/>
      <c r="H296" s="48"/>
      <c r="I296" s="414"/>
      <c r="J296" s="414"/>
      <c r="K296" s="393"/>
      <c r="L296" s="451"/>
      <c r="M296" s="451"/>
      <c r="N296" s="393"/>
      <c r="O296" s="46"/>
      <c r="P296" s="46"/>
      <c r="Q296" s="393"/>
    </row>
    <row r="297" spans="1:17">
      <c r="A297" s="38"/>
      <c r="B297" s="547"/>
      <c r="C297" s="44"/>
      <c r="D297" s="46"/>
      <c r="E297" s="46"/>
      <c r="F297" s="393"/>
      <c r="G297" s="48"/>
      <c r="H297" s="48"/>
      <c r="I297" s="414"/>
      <c r="J297" s="414"/>
      <c r="K297" s="393"/>
      <c r="L297" s="451"/>
      <c r="M297" s="451"/>
      <c r="N297" s="393"/>
      <c r="O297" s="46"/>
      <c r="P297" s="46"/>
      <c r="Q297" s="393"/>
    </row>
    <row r="298" spans="1:17">
      <c r="A298" s="38"/>
      <c r="B298" s="547"/>
      <c r="C298" s="44"/>
      <c r="D298" s="46"/>
      <c r="E298" s="46"/>
      <c r="F298" s="393"/>
      <c r="G298" s="48"/>
      <c r="H298" s="48"/>
      <c r="I298" s="414"/>
      <c r="J298" s="414"/>
      <c r="K298" s="393"/>
      <c r="L298" s="451"/>
      <c r="M298" s="451"/>
      <c r="N298" s="393"/>
      <c r="O298" s="46"/>
      <c r="P298" s="46"/>
      <c r="Q298" s="393"/>
    </row>
    <row r="299" spans="1:17">
      <c r="A299" s="38"/>
      <c r="B299" s="547"/>
      <c r="C299" s="44"/>
      <c r="D299" s="46"/>
      <c r="E299" s="46"/>
      <c r="F299" s="393"/>
      <c r="G299" s="48"/>
      <c r="H299" s="48"/>
      <c r="I299" s="414"/>
      <c r="J299" s="414"/>
      <c r="K299" s="393"/>
      <c r="L299" s="451"/>
      <c r="M299" s="451"/>
      <c r="N299" s="393"/>
      <c r="O299" s="46"/>
      <c r="P299" s="46"/>
      <c r="Q299" s="393"/>
    </row>
    <row r="300" spans="1:17">
      <c r="A300" s="38"/>
      <c r="B300" s="547"/>
      <c r="C300" s="44"/>
      <c r="D300" s="46"/>
      <c r="E300" s="46"/>
      <c r="F300" s="393"/>
      <c r="G300" s="48"/>
      <c r="H300" s="48"/>
      <c r="I300" s="414"/>
      <c r="J300" s="414"/>
      <c r="K300" s="393"/>
      <c r="L300" s="451"/>
      <c r="M300" s="451"/>
      <c r="N300" s="393"/>
      <c r="O300" s="46"/>
      <c r="P300" s="46"/>
      <c r="Q300" s="393"/>
    </row>
    <row r="301" spans="1:17">
      <c r="A301" s="38"/>
      <c r="B301" s="547"/>
      <c r="C301" s="44"/>
      <c r="D301" s="46"/>
      <c r="E301" s="46"/>
      <c r="F301" s="393"/>
      <c r="G301" s="48"/>
      <c r="H301" s="48"/>
      <c r="I301" s="414"/>
      <c r="J301" s="414"/>
      <c r="K301" s="393"/>
      <c r="L301" s="451"/>
      <c r="M301" s="451"/>
      <c r="N301" s="393"/>
      <c r="O301" s="46"/>
      <c r="P301" s="46"/>
      <c r="Q301" s="393"/>
    </row>
    <row r="302" spans="1:17">
      <c r="A302" s="38"/>
      <c r="B302" s="547"/>
      <c r="C302" s="44"/>
      <c r="D302" s="46"/>
      <c r="E302" s="46"/>
      <c r="F302" s="393"/>
      <c r="G302" s="48"/>
      <c r="H302" s="48"/>
      <c r="I302" s="414"/>
      <c r="J302" s="414"/>
      <c r="K302" s="393"/>
      <c r="L302" s="451"/>
      <c r="M302" s="451"/>
      <c r="N302" s="393"/>
      <c r="O302" s="46"/>
      <c r="P302" s="46"/>
      <c r="Q302" s="393"/>
    </row>
    <row r="303" spans="1:17">
      <c r="A303" s="38"/>
      <c r="B303" s="547"/>
      <c r="C303" s="44"/>
      <c r="D303" s="46"/>
      <c r="E303" s="46"/>
      <c r="F303" s="393"/>
      <c r="G303" s="48"/>
      <c r="H303" s="48"/>
      <c r="I303" s="414"/>
      <c r="J303" s="414"/>
      <c r="K303" s="393"/>
      <c r="L303" s="451"/>
      <c r="M303" s="451"/>
      <c r="N303" s="393"/>
      <c r="O303" s="46"/>
      <c r="P303" s="46"/>
      <c r="Q303" s="393"/>
    </row>
    <row r="304" spans="1:17">
      <c r="A304" s="38"/>
      <c r="B304" s="547"/>
      <c r="C304" s="44"/>
      <c r="D304" s="46"/>
      <c r="E304" s="46"/>
      <c r="F304" s="393"/>
      <c r="G304" s="48"/>
      <c r="H304" s="48"/>
      <c r="I304" s="414"/>
      <c r="J304" s="414"/>
      <c r="K304" s="393"/>
      <c r="L304" s="451"/>
      <c r="M304" s="451"/>
      <c r="N304" s="393"/>
      <c r="O304" s="46"/>
      <c r="P304" s="46"/>
      <c r="Q304" s="393"/>
    </row>
    <row r="305" spans="1:17">
      <c r="A305" s="38"/>
      <c r="B305" s="547"/>
      <c r="C305" s="44"/>
      <c r="D305" s="46"/>
      <c r="E305" s="46"/>
      <c r="F305" s="393"/>
      <c r="G305" s="48"/>
      <c r="H305" s="48"/>
      <c r="I305" s="414"/>
      <c r="J305" s="414"/>
      <c r="K305" s="393"/>
      <c r="L305" s="451"/>
      <c r="M305" s="451"/>
      <c r="N305" s="393"/>
      <c r="O305" s="46"/>
      <c r="P305" s="46"/>
      <c r="Q305" s="393"/>
    </row>
    <row r="306" spans="1:17">
      <c r="A306" s="38"/>
      <c r="B306" s="547"/>
      <c r="C306" s="44"/>
      <c r="D306" s="46"/>
      <c r="E306" s="46"/>
      <c r="F306" s="393"/>
      <c r="G306" s="48"/>
      <c r="H306" s="48"/>
      <c r="I306" s="414"/>
      <c r="J306" s="414"/>
      <c r="K306" s="393"/>
      <c r="L306" s="451"/>
      <c r="M306" s="451"/>
      <c r="N306" s="393"/>
      <c r="O306" s="46"/>
      <c r="P306" s="46"/>
      <c r="Q306" s="393"/>
    </row>
    <row r="307" spans="1:17">
      <c r="A307" s="38"/>
      <c r="B307" s="547"/>
      <c r="C307" s="44"/>
      <c r="D307" s="46"/>
      <c r="E307" s="46"/>
      <c r="F307" s="393"/>
      <c r="G307" s="48"/>
      <c r="H307" s="48"/>
      <c r="I307" s="414"/>
      <c r="J307" s="414"/>
      <c r="K307" s="393"/>
      <c r="L307" s="451"/>
      <c r="M307" s="451"/>
      <c r="N307" s="393"/>
      <c r="O307" s="46"/>
      <c r="P307" s="46"/>
      <c r="Q307" s="393"/>
    </row>
    <row r="308" spans="1:17">
      <c r="A308" s="38"/>
      <c r="B308" s="547"/>
      <c r="C308" s="44"/>
      <c r="D308" s="46"/>
      <c r="E308" s="46"/>
      <c r="F308" s="393"/>
      <c r="G308" s="48"/>
      <c r="H308" s="48"/>
      <c r="I308" s="414"/>
      <c r="J308" s="414"/>
      <c r="K308" s="393"/>
      <c r="L308" s="451"/>
      <c r="M308" s="451"/>
      <c r="N308" s="393"/>
      <c r="O308" s="46"/>
      <c r="P308" s="46"/>
      <c r="Q308" s="393"/>
    </row>
    <row r="309" spans="1:17">
      <c r="A309" s="38"/>
      <c r="B309" s="547"/>
      <c r="C309" s="44"/>
      <c r="D309" s="46"/>
      <c r="E309" s="46"/>
      <c r="F309" s="393"/>
      <c r="G309" s="48"/>
      <c r="H309" s="48"/>
      <c r="I309" s="414"/>
      <c r="J309" s="414"/>
      <c r="K309" s="393"/>
      <c r="L309" s="451"/>
      <c r="M309" s="451"/>
      <c r="N309" s="393"/>
      <c r="O309" s="46"/>
      <c r="P309" s="46"/>
      <c r="Q309" s="393"/>
    </row>
    <row r="310" spans="1:17">
      <c r="A310" s="38"/>
      <c r="B310" s="547"/>
      <c r="C310" s="44"/>
      <c r="D310" s="46"/>
      <c r="E310" s="46"/>
      <c r="F310" s="393"/>
      <c r="G310" s="48"/>
      <c r="H310" s="48"/>
      <c r="I310" s="414"/>
      <c r="J310" s="414"/>
      <c r="K310" s="393"/>
      <c r="L310" s="451"/>
      <c r="M310" s="451"/>
      <c r="N310" s="393"/>
      <c r="O310" s="46"/>
      <c r="P310" s="46"/>
      <c r="Q310" s="393"/>
    </row>
    <row r="311" spans="1:17">
      <c r="A311" s="38"/>
      <c r="B311" s="547"/>
      <c r="C311" s="44"/>
      <c r="D311" s="46"/>
      <c r="E311" s="46"/>
      <c r="F311" s="393"/>
      <c r="G311" s="48"/>
      <c r="H311" s="48"/>
      <c r="I311" s="414"/>
      <c r="J311" s="414"/>
      <c r="K311" s="393"/>
      <c r="L311" s="451"/>
      <c r="M311" s="451"/>
      <c r="N311" s="393"/>
      <c r="O311" s="46"/>
      <c r="P311" s="46"/>
      <c r="Q311" s="393"/>
    </row>
    <row r="312" spans="1:17">
      <c r="A312" s="38"/>
      <c r="B312" s="547"/>
      <c r="C312" s="44"/>
      <c r="D312" s="46"/>
      <c r="E312" s="46"/>
      <c r="F312" s="393"/>
      <c r="G312" s="48"/>
      <c r="H312" s="48"/>
      <c r="I312" s="414"/>
      <c r="J312" s="414"/>
      <c r="K312" s="393"/>
      <c r="L312" s="451"/>
      <c r="M312" s="451"/>
      <c r="N312" s="393"/>
      <c r="O312" s="46"/>
      <c r="P312" s="46"/>
      <c r="Q312" s="393"/>
    </row>
    <row r="313" spans="1:17">
      <c r="A313" s="38"/>
      <c r="B313" s="547"/>
      <c r="C313" s="44"/>
      <c r="D313" s="46"/>
      <c r="E313" s="46"/>
      <c r="F313" s="393"/>
      <c r="G313" s="48"/>
      <c r="H313" s="48"/>
      <c r="I313" s="414"/>
      <c r="J313" s="414"/>
      <c r="K313" s="393"/>
      <c r="L313" s="451"/>
      <c r="M313" s="451"/>
      <c r="N313" s="393"/>
      <c r="O313" s="46"/>
      <c r="P313" s="46"/>
      <c r="Q313" s="393"/>
    </row>
    <row r="314" spans="1:17">
      <c r="A314" s="38"/>
      <c r="B314" s="547"/>
      <c r="C314" s="44"/>
      <c r="D314" s="46"/>
      <c r="E314" s="46"/>
      <c r="F314" s="393"/>
      <c r="G314" s="48"/>
      <c r="H314" s="48"/>
      <c r="I314" s="414"/>
      <c r="J314" s="414"/>
      <c r="K314" s="393"/>
      <c r="L314" s="451"/>
      <c r="M314" s="451"/>
      <c r="N314" s="393"/>
      <c r="O314" s="46"/>
      <c r="P314" s="46"/>
      <c r="Q314" s="393"/>
    </row>
    <row r="315" spans="1:17">
      <c r="A315" s="38"/>
      <c r="B315" s="547"/>
      <c r="C315" s="44"/>
      <c r="D315" s="46"/>
      <c r="E315" s="46"/>
      <c r="F315" s="393"/>
      <c r="G315" s="48"/>
      <c r="H315" s="48"/>
      <c r="I315" s="414"/>
      <c r="J315" s="414"/>
      <c r="K315" s="393"/>
      <c r="L315" s="451"/>
      <c r="M315" s="451"/>
      <c r="N315" s="393"/>
      <c r="O315" s="46"/>
      <c r="P315" s="46"/>
      <c r="Q315" s="393"/>
    </row>
    <row r="316" spans="1:17">
      <c r="A316" s="38"/>
      <c r="B316" s="547"/>
      <c r="C316" s="44"/>
      <c r="D316" s="46"/>
      <c r="E316" s="46"/>
      <c r="F316" s="393"/>
      <c r="G316" s="48"/>
      <c r="H316" s="48"/>
      <c r="I316" s="414"/>
      <c r="J316" s="414"/>
      <c r="K316" s="393"/>
      <c r="L316" s="451"/>
      <c r="M316" s="451"/>
      <c r="N316" s="393"/>
      <c r="O316" s="46"/>
      <c r="P316" s="46"/>
      <c r="Q316" s="393"/>
    </row>
    <row r="317" spans="1:17">
      <c r="A317" s="38"/>
      <c r="B317" s="547"/>
      <c r="C317" s="44"/>
      <c r="D317" s="46"/>
      <c r="E317" s="46"/>
      <c r="F317" s="393"/>
      <c r="G317" s="48"/>
      <c r="H317" s="48"/>
      <c r="I317" s="414"/>
      <c r="J317" s="414"/>
      <c r="K317" s="393"/>
      <c r="L317" s="451"/>
      <c r="M317" s="451"/>
      <c r="N317" s="393"/>
      <c r="O317" s="46"/>
      <c r="P317" s="46"/>
      <c r="Q317" s="393"/>
    </row>
    <row r="318" spans="1:17">
      <c r="A318" s="38"/>
      <c r="B318" s="547"/>
      <c r="C318" s="44"/>
      <c r="D318" s="46"/>
      <c r="E318" s="46"/>
      <c r="F318" s="393"/>
      <c r="G318" s="48"/>
      <c r="H318" s="48"/>
      <c r="I318" s="414"/>
      <c r="J318" s="414"/>
      <c r="K318" s="393"/>
      <c r="L318" s="451"/>
      <c r="M318" s="451"/>
      <c r="N318" s="393"/>
      <c r="O318" s="46"/>
      <c r="P318" s="46"/>
      <c r="Q318" s="393"/>
    </row>
    <row r="319" spans="1:17">
      <c r="A319" s="38"/>
      <c r="B319" s="547"/>
      <c r="C319" s="44"/>
      <c r="D319" s="46"/>
      <c r="E319" s="46"/>
      <c r="F319" s="393"/>
      <c r="G319" s="48"/>
      <c r="H319" s="48"/>
      <c r="I319" s="414"/>
      <c r="J319" s="414"/>
      <c r="K319" s="393"/>
      <c r="L319" s="451"/>
      <c r="M319" s="451"/>
      <c r="N319" s="393"/>
      <c r="O319" s="46"/>
      <c r="P319" s="46"/>
      <c r="Q319" s="393"/>
    </row>
    <row r="320" spans="1:17">
      <c r="A320" s="38"/>
      <c r="B320" s="547"/>
      <c r="C320" s="44"/>
      <c r="D320" s="46"/>
      <c r="E320" s="46"/>
      <c r="F320" s="393"/>
      <c r="G320" s="48"/>
      <c r="H320" s="48"/>
      <c r="I320" s="414"/>
      <c r="J320" s="414"/>
      <c r="K320" s="393"/>
      <c r="L320" s="451"/>
      <c r="M320" s="451"/>
      <c r="N320" s="393"/>
      <c r="O320" s="46"/>
      <c r="P320" s="46"/>
      <c r="Q320" s="393"/>
    </row>
    <row r="321" spans="1:17">
      <c r="A321" s="38"/>
      <c r="B321" s="547"/>
      <c r="C321" s="44"/>
      <c r="D321" s="46"/>
      <c r="E321" s="46"/>
      <c r="F321" s="393"/>
      <c r="G321" s="48"/>
      <c r="H321" s="48"/>
      <c r="I321" s="414"/>
      <c r="J321" s="414"/>
      <c r="K321" s="393"/>
      <c r="L321" s="451"/>
      <c r="M321" s="451"/>
      <c r="N321" s="393"/>
      <c r="O321" s="46"/>
      <c r="P321" s="46"/>
      <c r="Q321" s="393"/>
    </row>
    <row r="322" spans="1:17">
      <c r="A322" s="38"/>
      <c r="B322" s="547"/>
      <c r="C322" s="44"/>
      <c r="D322" s="46"/>
      <c r="E322" s="46"/>
      <c r="F322" s="393"/>
      <c r="G322" s="48"/>
      <c r="H322" s="48"/>
      <c r="I322" s="414"/>
      <c r="J322" s="414"/>
      <c r="K322" s="393"/>
      <c r="L322" s="451"/>
      <c r="M322" s="451"/>
      <c r="N322" s="393"/>
      <c r="O322" s="46"/>
      <c r="P322" s="46"/>
      <c r="Q322" s="393"/>
    </row>
    <row r="323" spans="1:17">
      <c r="A323" s="38"/>
      <c r="B323" s="547"/>
      <c r="C323" s="44"/>
      <c r="D323" s="46"/>
      <c r="E323" s="46"/>
      <c r="F323" s="393"/>
      <c r="G323" s="48"/>
      <c r="H323" s="48"/>
      <c r="I323" s="414"/>
      <c r="J323" s="414"/>
      <c r="K323" s="393"/>
      <c r="L323" s="451"/>
      <c r="M323" s="451"/>
      <c r="N323" s="393"/>
      <c r="O323" s="46"/>
      <c r="P323" s="46"/>
      <c r="Q323" s="393"/>
    </row>
    <row r="324" spans="1:17">
      <c r="A324" s="38"/>
      <c r="B324" s="547"/>
      <c r="C324" s="44"/>
      <c r="D324" s="46"/>
      <c r="E324" s="46"/>
      <c r="F324" s="393"/>
      <c r="G324" s="48"/>
      <c r="H324" s="48"/>
      <c r="I324" s="414"/>
      <c r="J324" s="414"/>
      <c r="K324" s="393"/>
      <c r="L324" s="451"/>
      <c r="M324" s="451"/>
      <c r="N324" s="393"/>
      <c r="O324" s="46"/>
      <c r="P324" s="46"/>
      <c r="Q324" s="393"/>
    </row>
    <row r="325" spans="1:17">
      <c r="A325" s="38"/>
      <c r="B325" s="547"/>
      <c r="C325" s="44"/>
      <c r="D325" s="46"/>
      <c r="E325" s="46"/>
      <c r="F325" s="393"/>
      <c r="G325" s="48"/>
      <c r="H325" s="48"/>
      <c r="I325" s="414"/>
      <c r="J325" s="414"/>
      <c r="K325" s="393"/>
      <c r="L325" s="451"/>
      <c r="M325" s="451"/>
      <c r="N325" s="393"/>
      <c r="O325" s="46"/>
      <c r="P325" s="46"/>
      <c r="Q325" s="393"/>
    </row>
    <row r="326" spans="1:17">
      <c r="A326" s="38"/>
      <c r="B326" s="38"/>
      <c r="C326" s="43"/>
      <c r="D326" s="38"/>
      <c r="E326" s="38"/>
      <c r="F326" s="493"/>
      <c r="G326" s="49"/>
      <c r="H326" s="49"/>
      <c r="I326" s="415"/>
      <c r="J326" s="415"/>
      <c r="K326" s="493"/>
      <c r="L326" s="452"/>
      <c r="M326" s="452"/>
      <c r="N326" s="493"/>
      <c r="O326" s="38"/>
      <c r="P326" s="38"/>
      <c r="Q326" s="493"/>
    </row>
    <row r="327" spans="1:17">
      <c r="A327" s="38"/>
      <c r="B327" s="38"/>
      <c r="C327" s="43"/>
      <c r="D327" s="38"/>
      <c r="E327" s="38"/>
      <c r="F327" s="493"/>
      <c r="G327" s="49"/>
      <c r="H327" s="49"/>
      <c r="I327" s="415"/>
      <c r="J327" s="415"/>
      <c r="K327" s="493"/>
      <c r="L327" s="452"/>
      <c r="M327" s="452"/>
      <c r="N327" s="493"/>
      <c r="O327" s="38"/>
      <c r="P327" s="38"/>
      <c r="Q327" s="493"/>
    </row>
    <row r="328" spans="1:17">
      <c r="A328" s="38"/>
      <c r="B328" s="38"/>
      <c r="C328" s="43"/>
      <c r="D328" s="38"/>
      <c r="E328" s="38"/>
      <c r="F328" s="493"/>
      <c r="G328" s="49"/>
      <c r="H328" s="49"/>
      <c r="I328" s="415"/>
      <c r="J328" s="415"/>
      <c r="K328" s="493"/>
      <c r="L328" s="452"/>
      <c r="M328" s="452"/>
      <c r="N328" s="493"/>
      <c r="O328" s="38"/>
      <c r="P328" s="38"/>
      <c r="Q328" s="493"/>
    </row>
    <row r="329" spans="1:17">
      <c r="A329" s="38"/>
      <c r="B329" s="38"/>
      <c r="C329" s="43"/>
      <c r="D329" s="38"/>
      <c r="E329" s="38"/>
      <c r="F329" s="493"/>
      <c r="G329" s="49"/>
      <c r="H329" s="49"/>
      <c r="I329" s="415"/>
      <c r="J329" s="415"/>
      <c r="K329" s="493"/>
      <c r="L329" s="452"/>
      <c r="M329" s="452"/>
      <c r="N329" s="493"/>
      <c r="O329" s="38"/>
      <c r="P329" s="38"/>
      <c r="Q329" s="493"/>
    </row>
    <row r="330" spans="1:17">
      <c r="A330" s="38"/>
      <c r="B330" s="38"/>
      <c r="C330" s="43"/>
      <c r="D330" s="38"/>
      <c r="E330" s="38"/>
      <c r="F330" s="493"/>
      <c r="G330" s="49"/>
      <c r="H330" s="49"/>
      <c r="I330" s="415"/>
      <c r="J330" s="415"/>
      <c r="K330" s="493"/>
      <c r="L330" s="452"/>
      <c r="M330" s="452"/>
      <c r="N330" s="493"/>
      <c r="O330" s="38"/>
      <c r="P330" s="38"/>
      <c r="Q330" s="493"/>
    </row>
    <row r="331" spans="1:17">
      <c r="A331" s="38"/>
      <c r="B331" s="38"/>
      <c r="C331" s="43"/>
      <c r="D331" s="38"/>
      <c r="E331" s="38"/>
      <c r="F331" s="493"/>
      <c r="G331" s="49"/>
      <c r="H331" s="49"/>
      <c r="I331" s="415"/>
      <c r="J331" s="415"/>
      <c r="K331" s="493"/>
      <c r="L331" s="452"/>
      <c r="M331" s="452"/>
      <c r="N331" s="493"/>
      <c r="O331" s="38"/>
      <c r="P331" s="38"/>
      <c r="Q331" s="493"/>
    </row>
  </sheetData>
  <mergeCells count="58">
    <mergeCell ref="B161:B179"/>
    <mergeCell ref="B254:B325"/>
    <mergeCell ref="B218:B224"/>
    <mergeCell ref="B225:B226"/>
    <mergeCell ref="B227:B230"/>
    <mergeCell ref="B231:B243"/>
    <mergeCell ref="B244:B248"/>
    <mergeCell ref="B249:B253"/>
    <mergeCell ref="B180:B181"/>
    <mergeCell ref="B182:B188"/>
    <mergeCell ref="B189:B190"/>
    <mergeCell ref="B191:B192"/>
    <mergeCell ref="B193:B200"/>
    <mergeCell ref="B201:B204"/>
    <mergeCell ref="B76:B88"/>
    <mergeCell ref="B89:B92"/>
    <mergeCell ref="B93:B111"/>
    <mergeCell ref="B112:B113"/>
    <mergeCell ref="B139:Q139"/>
    <mergeCell ref="B114:B120"/>
    <mergeCell ref="B121:B122"/>
    <mergeCell ref="B123:B124"/>
    <mergeCell ref="B125:B132"/>
    <mergeCell ref="B133:B136"/>
    <mergeCell ref="B138:Q138"/>
    <mergeCell ref="B71:Q71"/>
    <mergeCell ref="B72:Q72"/>
    <mergeCell ref="D73:F73"/>
    <mergeCell ref="G73:H73"/>
    <mergeCell ref="I73:K73"/>
    <mergeCell ref="L73:N73"/>
    <mergeCell ref="O73:Q73"/>
    <mergeCell ref="B53:B54"/>
    <mergeCell ref="B55:B56"/>
    <mergeCell ref="B57:B64"/>
    <mergeCell ref="B65:B68"/>
    <mergeCell ref="B70:Q70"/>
    <mergeCell ref="B8:B20"/>
    <mergeCell ref="B21:B24"/>
    <mergeCell ref="B25:B43"/>
    <mergeCell ref="B44:B45"/>
    <mergeCell ref="B46:B52"/>
    <mergeCell ref="B2:Q2"/>
    <mergeCell ref="B3:Q3"/>
    <mergeCell ref="B4:Q4"/>
    <mergeCell ref="D5:F5"/>
    <mergeCell ref="G5:H5"/>
    <mergeCell ref="I5:K5"/>
    <mergeCell ref="L5:N5"/>
    <mergeCell ref="O5:Q5"/>
    <mergeCell ref="B144:B156"/>
    <mergeCell ref="B157:B160"/>
    <mergeCell ref="B140:Q140"/>
    <mergeCell ref="D141:F141"/>
    <mergeCell ref="G141:H141"/>
    <mergeCell ref="I141:K141"/>
    <mergeCell ref="L141:N141"/>
    <mergeCell ref="O141:Q141"/>
  </mergeCells>
  <conditionalFormatting sqref="C7">
    <cfRule type="cellIs" dxfId="155" priority="40" operator="lessThan">
      <formula>0</formula>
    </cfRule>
  </conditionalFormatting>
  <conditionalFormatting sqref="C25">
    <cfRule type="cellIs" dxfId="154" priority="38" operator="lessThan">
      <formula>0</formula>
    </cfRule>
  </conditionalFormatting>
  <conditionalFormatting sqref="C65">
    <cfRule type="cellIs" dxfId="153" priority="39" operator="lessThan">
      <formula>0</formula>
    </cfRule>
  </conditionalFormatting>
  <conditionalFormatting sqref="C75">
    <cfRule type="cellIs" dxfId="152" priority="43" operator="lessThan">
      <formula>0</formula>
    </cfRule>
  </conditionalFormatting>
  <conditionalFormatting sqref="C93">
    <cfRule type="cellIs" dxfId="151" priority="41" operator="lessThan">
      <formula>0</formula>
    </cfRule>
  </conditionalFormatting>
  <conditionalFormatting sqref="C133">
    <cfRule type="cellIs" dxfId="150" priority="42" operator="lessThan">
      <formula>0</formula>
    </cfRule>
  </conditionalFormatting>
  <conditionalFormatting sqref="C143">
    <cfRule type="cellIs" dxfId="149" priority="52" operator="lessThan">
      <formula>0</formula>
    </cfRule>
  </conditionalFormatting>
  <conditionalFormatting sqref="C161">
    <cfRule type="cellIs" dxfId="148" priority="48" operator="lessThan">
      <formula>0</formula>
    </cfRule>
  </conditionalFormatting>
  <conditionalFormatting sqref="C201">
    <cfRule type="cellIs" dxfId="147" priority="49" operator="lessThan">
      <formula>0</formula>
    </cfRule>
  </conditionalFormatting>
  <conditionalFormatting sqref="D20">
    <cfRule type="cellIs" dxfId="146" priority="12" operator="lessThan">
      <formula>0</formula>
    </cfRule>
  </conditionalFormatting>
  <conditionalFormatting sqref="D69 D137">
    <cfRule type="dataBar" priority="16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{B5EE2EFA-7351-4926-8886-D775D9663286}</x14:id>
        </ext>
      </extLst>
    </cfRule>
  </conditionalFormatting>
  <conditionalFormatting sqref="D88">
    <cfRule type="cellIs" dxfId="145" priority="8" operator="lessThan">
      <formula>0</formula>
    </cfRule>
  </conditionalFormatting>
  <conditionalFormatting sqref="D156">
    <cfRule type="cellIs" dxfId="144" priority="4" operator="lessThan">
      <formula>0</formula>
    </cfRule>
  </conditionalFormatting>
  <conditionalFormatting sqref="D254">
    <cfRule type="cellIs" dxfId="143" priority="157" operator="lessThan">
      <formula>0</formula>
    </cfRule>
  </conditionalFormatting>
  <conditionalFormatting sqref="D254:D325">
    <cfRule type="dataBar" priority="15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{329D7D6D-04D8-4019-864B-BE4ED2390FCC}</x14:id>
        </ext>
      </extLst>
    </cfRule>
  </conditionalFormatting>
  <conditionalFormatting sqref="D7:Q69">
    <cfRule type="cellIs" dxfId="142" priority="9" operator="lessThan">
      <formula>0</formula>
    </cfRule>
  </conditionalFormatting>
  <conditionalFormatting sqref="D75:Q137">
    <cfRule type="cellIs" dxfId="141" priority="5" operator="lessThan">
      <formula>0</formula>
    </cfRule>
  </conditionalFormatting>
  <conditionalFormatting sqref="D143:Q325">
    <cfRule type="cellIs" dxfId="140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EE2EFA-7351-4926-8886-D775D966328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329D7D6D-04D8-4019-864B-BE4ED2390FC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7301-BE90-4742-A792-DBD9BF246D75}">
  <sheetPr>
    <tabColor rgb="FFC00000"/>
    <pageSetUpPr fitToPage="1"/>
  </sheetPr>
  <dimension ref="A1:T331"/>
  <sheetViews>
    <sheetView showGridLines="0" zoomScale="70" zoomScaleNormal="70" workbookViewId="0">
      <selection activeCell="O19" sqref="O19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.5546875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10.77734375" style="395" customWidth="1"/>
    <col min="10" max="10" width="9" style="395" bestFit="1" customWidth="1"/>
    <col min="11" max="11" width="11.33203125" style="10" bestFit="1" customWidth="1"/>
    <col min="12" max="12" width="20.77734375" style="433" bestFit="1" customWidth="1"/>
    <col min="13" max="13" width="19.5546875" style="433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453"/>
      <c r="B1" s="8"/>
    </row>
    <row r="2" spans="1:17" ht="23.4">
      <c r="B2" s="540" t="s">
        <v>250</v>
      </c>
      <c r="C2" s="540"/>
      <c r="D2" s="540"/>
      <c r="E2" s="540"/>
      <c r="F2" s="540"/>
      <c r="G2" s="540"/>
      <c r="H2" s="540"/>
      <c r="I2" s="549"/>
      <c r="J2" s="549"/>
      <c r="K2" s="540"/>
      <c r="L2" s="549"/>
      <c r="M2" s="549"/>
      <c r="N2" s="540"/>
      <c r="O2" s="540"/>
      <c r="P2" s="540"/>
      <c r="Q2" s="540"/>
    </row>
    <row r="3" spans="1:17">
      <c r="B3" s="534" t="s">
        <v>296</v>
      </c>
      <c r="C3" s="534"/>
      <c r="D3" s="534"/>
      <c r="E3" s="534"/>
      <c r="F3" s="534"/>
      <c r="G3" s="534"/>
      <c r="H3" s="534"/>
      <c r="I3" s="550"/>
      <c r="J3" s="550"/>
      <c r="K3" s="534"/>
      <c r="L3" s="550"/>
      <c r="M3" s="550"/>
      <c r="N3" s="534"/>
      <c r="O3" s="534"/>
      <c r="P3" s="534"/>
      <c r="Q3" s="534"/>
    </row>
    <row r="4" spans="1:17" ht="15" thickBot="1">
      <c r="B4" s="534" t="str">
        <f>'HOME PAGE'!H5</f>
        <v>4 WEEKS ENDING 5-17-2026</v>
      </c>
      <c r="C4" s="534"/>
      <c r="D4" s="534"/>
      <c r="E4" s="534"/>
      <c r="F4" s="534"/>
      <c r="G4" s="534"/>
      <c r="H4" s="534"/>
      <c r="I4" s="550"/>
      <c r="J4" s="550"/>
      <c r="K4" s="534"/>
      <c r="L4" s="550"/>
      <c r="M4" s="550"/>
      <c r="N4" s="534"/>
      <c r="O4" s="534"/>
      <c r="P4" s="534"/>
      <c r="Q4" s="534"/>
    </row>
    <row r="5" spans="1:17">
      <c r="D5" s="535" t="s">
        <v>263</v>
      </c>
      <c r="E5" s="536"/>
      <c r="F5" s="537"/>
      <c r="G5" s="538" t="s">
        <v>264</v>
      </c>
      <c r="H5" s="539"/>
      <c r="I5" s="551" t="s">
        <v>265</v>
      </c>
      <c r="J5" s="552"/>
      <c r="K5" s="537"/>
      <c r="L5" s="553" t="s">
        <v>266</v>
      </c>
      <c r="M5" s="552"/>
      <c r="N5" s="539"/>
      <c r="O5" s="535" t="s">
        <v>267</v>
      </c>
      <c r="P5" s="536"/>
      <c r="Q5" s="537"/>
    </row>
    <row r="6" spans="1:17" s="11" customFormat="1" ht="29.4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2" t="s">
        <v>268</v>
      </c>
      <c r="J6" s="396" t="s">
        <v>269</v>
      </c>
      <c r="K6" s="236" t="s">
        <v>270</v>
      </c>
      <c r="L6" s="416" t="s">
        <v>268</v>
      </c>
      <c r="M6" s="396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SubSegments!D45</f>
        <v>313080678.90455663</v>
      </c>
      <c r="E7" s="155">
        <f>SubSegments!E45</f>
        <v>5639978.0649179816</v>
      </c>
      <c r="F7" s="165">
        <f>SubSegments!F45</f>
        <v>1.834492976861837E-2</v>
      </c>
      <c r="G7" s="180">
        <f>SubSegments!G45</f>
        <v>100</v>
      </c>
      <c r="H7" s="190">
        <f>SubSegments!H45</f>
        <v>4.2632564145606011E-14</v>
      </c>
      <c r="I7" s="417">
        <f>SubSegments!I45</f>
        <v>2.2962718234184796</v>
      </c>
      <c r="J7" s="397">
        <f>SubSegments!J45</f>
        <v>4.0351572530008539E-3</v>
      </c>
      <c r="K7" s="175">
        <f>SubSegments!K45</f>
        <v>1.7603580435483499E-3</v>
      </c>
      <c r="L7" s="434">
        <f>SubSegments!L45</f>
        <v>718918341.42526174</v>
      </c>
      <c r="M7" s="397">
        <f>SubSegments!M45</f>
        <v>14191494.289030075</v>
      </c>
      <c r="N7" s="166">
        <f>SubSegments!N45</f>
        <v>2.0137581456843093E-2</v>
      </c>
      <c r="O7" s="168">
        <f>SubSegments!O45</f>
        <v>160511126.28092843</v>
      </c>
      <c r="P7" s="155">
        <f>SubSegments!P45</f>
        <v>5253518.7103347182</v>
      </c>
      <c r="Q7" s="166">
        <f>SubSegments!Q45</f>
        <v>3.3837431817606803E-2</v>
      </c>
    </row>
    <row r="8" spans="1:17">
      <c r="B8" s="528" t="s">
        <v>272</v>
      </c>
      <c r="C8" s="18" t="s">
        <v>26</v>
      </c>
      <c r="D8" s="241">
        <f>SubSegments!D46</f>
        <v>455349.68865721248</v>
      </c>
      <c r="E8" s="242">
        <f>SubSegments!E46</f>
        <v>64259.475747051474</v>
      </c>
      <c r="F8" s="243">
        <f>SubSegments!F46</f>
        <v>0.16430857542787139</v>
      </c>
      <c r="G8" s="244">
        <f>SubSegments!G46</f>
        <v>0.14544164470654763</v>
      </c>
      <c r="H8" s="245">
        <f>SubSegments!H46</f>
        <v>1.8233304417812124E-2</v>
      </c>
      <c r="I8" s="418">
        <f>SubSegments!I46</f>
        <v>4.4705952350296929</v>
      </c>
      <c r="J8" s="398">
        <f>SubSegments!J46</f>
        <v>0.22405725886512151</v>
      </c>
      <c r="K8" s="246">
        <f>SubSegments!K46</f>
        <v>5.2762334900272732E-2</v>
      </c>
      <c r="L8" s="435">
        <f>SubSegments!L46</f>
        <v>2035684.1483831883</v>
      </c>
      <c r="M8" s="398">
        <f>SubSegments!M46</f>
        <v>374904.70715390169</v>
      </c>
      <c r="N8" s="247">
        <f>SubSegments!N46</f>
        <v>0.22574021441185607</v>
      </c>
      <c r="O8" s="248">
        <f>SubSegments!O46</f>
        <v>509251.17758093856</v>
      </c>
      <c r="P8" s="242">
        <f>SubSegments!P46</f>
        <v>97318.544003848976</v>
      </c>
      <c r="Q8" s="247">
        <f>SubSegments!Q46</f>
        <v>0.23624868745835031</v>
      </c>
    </row>
    <row r="9" spans="1:17">
      <c r="B9" s="529"/>
      <c r="C9" s="18" t="s">
        <v>273</v>
      </c>
      <c r="D9" s="249">
        <f>SubSegments!D47</f>
        <v>16380398.670846859</v>
      </c>
      <c r="E9" s="250">
        <f>SubSegments!E47</f>
        <v>-1181659.7008597795</v>
      </c>
      <c r="F9" s="251">
        <f>SubSegments!F47</f>
        <v>-6.7284806589841026E-2</v>
      </c>
      <c r="G9" s="252">
        <f>SubSegments!G47</f>
        <v>5.232005605762871</v>
      </c>
      <c r="H9" s="253">
        <f>SubSegments!H47</f>
        <v>-0.48033447274450136</v>
      </c>
      <c r="I9" s="419">
        <f>SubSegments!I47</f>
        <v>2.604431056983664</v>
      </c>
      <c r="J9" s="399">
        <f>SubSegments!J47</f>
        <v>3.6188616246428662E-2</v>
      </c>
      <c r="K9" s="254">
        <f>SubSegments!K47</f>
        <v>1.40908099922375E-2</v>
      </c>
      <c r="L9" s="436">
        <f>SubSegments!L47</f>
        <v>42661619.024127491</v>
      </c>
      <c r="M9" s="399">
        <f>SubSegments!M47</f>
        <v>-2442004.6327941641</v>
      </c>
      <c r="N9" s="255">
        <f>SubSegments!N47</f>
        <v>-5.414209402262541E-2</v>
      </c>
      <c r="O9" s="256">
        <f>SubSegments!O47</f>
        <v>8775288.7334335372</v>
      </c>
      <c r="P9" s="250">
        <f>SubSegments!P47</f>
        <v>-613039.44046503678</v>
      </c>
      <c r="Q9" s="255">
        <f>SubSegments!Q47</f>
        <v>-6.529804126036079E-2</v>
      </c>
    </row>
    <row r="10" spans="1:17">
      <c r="B10" s="529"/>
      <c r="C10" s="18" t="s">
        <v>274</v>
      </c>
      <c r="D10" s="249">
        <f>SubSegments!D48</f>
        <v>262912.64227751776</v>
      </c>
      <c r="E10" s="250">
        <f>SubSegments!E48</f>
        <v>-56989.205569868616</v>
      </c>
      <c r="F10" s="251">
        <f>SubSegments!F48</f>
        <v>-0.17814590929482879</v>
      </c>
      <c r="G10" s="252">
        <f>SubSegments!G48</f>
        <v>8.3976003628658064E-2</v>
      </c>
      <c r="H10" s="253">
        <f>SubSegments!H48</f>
        <v>-2.0077183530268994E-2</v>
      </c>
      <c r="I10" s="419">
        <f>SubSegments!I48</f>
        <v>3.0770945125376632</v>
      </c>
      <c r="J10" s="399">
        <f>SubSegments!J48</f>
        <v>0.11140248731268487</v>
      </c>
      <c r="K10" s="254">
        <f>SubSegments!K48</f>
        <v>3.7563741064527374E-2</v>
      </c>
      <c r="L10" s="436">
        <f>SubSegments!L48</f>
        <v>809007.04882892757</v>
      </c>
      <c r="M10" s="399">
        <f>SubSegments!M48</f>
        <v>-139723.31018680055</v>
      </c>
      <c r="N10" s="255">
        <f>SubSegments!N48</f>
        <v>-0.14727399503875707</v>
      </c>
      <c r="O10" s="256">
        <f>SubSegments!O48</f>
        <v>143155.82995097223</v>
      </c>
      <c r="P10" s="250">
        <f>SubSegments!P48</f>
        <v>-29803.933946333011</v>
      </c>
      <c r="Q10" s="255">
        <f>SubSegments!Q48</f>
        <v>-0.17231715212116663</v>
      </c>
    </row>
    <row r="11" spans="1:17">
      <c r="B11" s="529"/>
      <c r="C11" s="18" t="s">
        <v>244</v>
      </c>
      <c r="D11" s="249">
        <f>SubSegments!D49</f>
        <v>142146880.61349335</v>
      </c>
      <c r="E11" s="250">
        <f>SubSegments!E49</f>
        <v>-6288603.2289553583</v>
      </c>
      <c r="F11" s="251">
        <f>SubSegments!F49</f>
        <v>-4.2365902452476664E-2</v>
      </c>
      <c r="G11" s="252">
        <f>SubSegments!G49</f>
        <v>45.402635867168016</v>
      </c>
      <c r="H11" s="253">
        <f>SubSegments!H49</f>
        <v>-2.8783768409941146</v>
      </c>
      <c r="I11" s="419">
        <f>SubSegments!I49</f>
        <v>1.9503183726758277</v>
      </c>
      <c r="J11" s="399">
        <f>SubSegments!J49</f>
        <v>4.0583960615070858E-2</v>
      </c>
      <c r="K11" s="254">
        <f>SubSegments!K49</f>
        <v>2.1251101911745677E-2</v>
      </c>
      <c r="L11" s="436">
        <f>SubSegments!L49</f>
        <v>277231672.87905353</v>
      </c>
      <c r="M11" s="399">
        <f>SubSegments!M49</f>
        <v>-6240678.5857592225</v>
      </c>
      <c r="N11" s="255">
        <f>SubSegments!N49</f>
        <v>-2.2015122651331567E-2</v>
      </c>
      <c r="O11" s="256">
        <f>SubSegments!O49</f>
        <v>60481756.297759019</v>
      </c>
      <c r="P11" s="250">
        <f>SubSegments!P49</f>
        <v>-1276744.4726544842</v>
      </c>
      <c r="Q11" s="255">
        <f>SubSegments!Q49</f>
        <v>-2.0673177890129922E-2</v>
      </c>
    </row>
    <row r="12" spans="1:17">
      <c r="B12" s="529"/>
      <c r="C12" s="18" t="s">
        <v>275</v>
      </c>
      <c r="D12" s="249">
        <f>SubSegments!D50</f>
        <v>33974426.566807613</v>
      </c>
      <c r="E12" s="250">
        <f>SubSegments!E50</f>
        <v>8874924.3358492777</v>
      </c>
      <c r="F12" s="251">
        <f>SubSegments!F50</f>
        <v>0.35358965505310819</v>
      </c>
      <c r="G12" s="252">
        <f>SubSegments!G50</f>
        <v>10.851652259628834</v>
      </c>
      <c r="H12" s="253">
        <f>SubSegments!H50</f>
        <v>2.6876381383982668</v>
      </c>
      <c r="I12" s="419">
        <f>SubSegments!I50</f>
        <v>3.0151963803797348</v>
      </c>
      <c r="J12" s="399">
        <f>SubSegments!J50</f>
        <v>-5.9698681933175735E-3</v>
      </c>
      <c r="K12" s="254">
        <f>SubSegments!K50</f>
        <v>-1.9760144600242512E-3</v>
      </c>
      <c r="L12" s="436">
        <f>SubSegments!L50</f>
        <v>102439568.00971541</v>
      </c>
      <c r="M12" s="399">
        <f>SubSegments!M50</f>
        <v>26609799.013560057</v>
      </c>
      <c r="N12" s="255">
        <f>SubSegments!N50</f>
        <v>0.35091494232178394</v>
      </c>
      <c r="O12" s="256">
        <f>SubSegments!O50</f>
        <v>19027963.213481661</v>
      </c>
      <c r="P12" s="250">
        <f>SubSegments!P50</f>
        <v>5088306.6047657859</v>
      </c>
      <c r="Q12" s="255">
        <f>SubSegments!Q50</f>
        <v>0.36502381282364471</v>
      </c>
    </row>
    <row r="13" spans="1:17">
      <c r="B13" s="529"/>
      <c r="C13" s="18" t="s">
        <v>276</v>
      </c>
      <c r="D13" s="249">
        <f>SubSegments!D51</f>
        <v>66046306.641962834</v>
      </c>
      <c r="E13" s="250">
        <f>SubSegments!E51</f>
        <v>260119.659889929</v>
      </c>
      <c r="F13" s="251">
        <f>SubSegments!F51</f>
        <v>3.9540163645722928E-3</v>
      </c>
      <c r="G13" s="252">
        <f>SubSegments!G51</f>
        <v>21.095618826768035</v>
      </c>
      <c r="H13" s="253">
        <f>SubSegments!H51</f>
        <v>-0.30238957043081527</v>
      </c>
      <c r="I13" s="419">
        <f>SubSegments!I51</f>
        <v>1.6738827664663183</v>
      </c>
      <c r="J13" s="399">
        <f>SubSegments!J51</f>
        <v>-5.5252632820625092E-2</v>
      </c>
      <c r="K13" s="254">
        <f>SubSegments!K51</f>
        <v>-3.1953907625400554E-2</v>
      </c>
      <c r="L13" s="436">
        <f>SubSegments!L51</f>
        <v>110553774.47673152</v>
      </c>
      <c r="M13" s="399">
        <f>SubSegments!M51</f>
        <v>-3199450.2180806249</v>
      </c>
      <c r="N13" s="255">
        <f>SubSegments!N51</f>
        <v>-2.8126237534491096E-2</v>
      </c>
      <c r="O13" s="256">
        <f>SubSegments!O51</f>
        <v>30842797.560430005</v>
      </c>
      <c r="P13" s="250">
        <f>SubSegments!P51</f>
        <v>63526.806981366128</v>
      </c>
      <c r="Q13" s="255">
        <f>SubSegments!Q51</f>
        <v>2.0639477617983627E-3</v>
      </c>
    </row>
    <row r="14" spans="1:17">
      <c r="B14" s="529"/>
      <c r="C14" s="18" t="s">
        <v>277</v>
      </c>
      <c r="D14" s="249">
        <f>SubSegments!D52</f>
        <v>2992605.0009463085</v>
      </c>
      <c r="E14" s="250">
        <f>SubSegments!E52</f>
        <v>85786.204370797146</v>
      </c>
      <c r="F14" s="251">
        <f>SubSegments!F52</f>
        <v>2.951205781105477E-2</v>
      </c>
      <c r="G14" s="252">
        <f>SubSegments!G52</f>
        <v>0.9558574522762584</v>
      </c>
      <c r="H14" s="253">
        <f>SubSegments!H52</f>
        <v>1.0368195767013977E-2</v>
      </c>
      <c r="I14" s="419">
        <f>SubSegments!I52</f>
        <v>2.933748641590979</v>
      </c>
      <c r="J14" s="399">
        <f>SubSegments!J52</f>
        <v>-0.18349786061869144</v>
      </c>
      <c r="K14" s="254">
        <f>SubSegments!K52</f>
        <v>-5.8865367396713213E-2</v>
      </c>
      <c r="L14" s="436">
        <f>SubSegments!L52</f>
        <v>8779550.856344603</v>
      </c>
      <c r="M14" s="399">
        <f>SubSegments!M52</f>
        <v>-281719.86983773299</v>
      </c>
      <c r="N14" s="255">
        <f>SubSegments!N52</f>
        <v>-3.1090547711339185E-2</v>
      </c>
      <c r="O14" s="256">
        <f>SubSegments!O52</f>
        <v>2037196.915882335</v>
      </c>
      <c r="P14" s="250">
        <f>SubSegments!P52</f>
        <v>44138.916247749235</v>
      </c>
      <c r="Q14" s="255">
        <f>SubSegments!Q52</f>
        <v>2.2146328032521791E-2</v>
      </c>
    </row>
    <row r="15" spans="1:17">
      <c r="B15" s="529"/>
      <c r="C15" s="18" t="s">
        <v>278</v>
      </c>
      <c r="D15" s="249">
        <f>SubSegments!D53</f>
        <v>61252.334607134828</v>
      </c>
      <c r="E15" s="250">
        <f>SubSegments!E53</f>
        <v>-21138.29116813359</v>
      </c>
      <c r="F15" s="251">
        <f>SubSegments!F53</f>
        <v>-0.25656184753094535</v>
      </c>
      <c r="G15" s="252">
        <f>SubSegments!G53</f>
        <v>1.9564393057231021E-2</v>
      </c>
      <c r="H15" s="253">
        <f>SubSegments!H53</f>
        <v>-7.2344743504527166E-3</v>
      </c>
      <c r="I15" s="419">
        <f>SubSegments!I53</f>
        <v>9.6776411709766474</v>
      </c>
      <c r="J15" s="399">
        <f>SubSegments!J53</f>
        <v>0.39976950326243177</v>
      </c>
      <c r="K15" s="254">
        <f>SubSegments!K53</f>
        <v>4.308849244526388E-2</v>
      </c>
      <c r="L15" s="436">
        <f>SubSegments!L53</f>
        <v>592778.11521244573</v>
      </c>
      <c r="M15" s="399">
        <f>SubSegments!M53</f>
        <v>-171631.53735316172</v>
      </c>
      <c r="N15" s="255">
        <f>SubSegments!N53</f>
        <v>-0.22452821831476152</v>
      </c>
      <c r="O15" s="256">
        <f>SubSegments!O53</f>
        <v>130648.71006734036</v>
      </c>
      <c r="P15" s="250">
        <f>SubSegments!P53</f>
        <v>-53163.421094202538</v>
      </c>
      <c r="Q15" s="255">
        <f>SubSegments!Q53</f>
        <v>-0.28922694469757265</v>
      </c>
    </row>
    <row r="16" spans="1:17">
      <c r="B16" s="529"/>
      <c r="C16" s="18" t="s">
        <v>279</v>
      </c>
      <c r="D16" s="249">
        <f>SubSegments!D54</f>
        <v>426744.19418317475</v>
      </c>
      <c r="E16" s="250">
        <f>SubSegments!E54</f>
        <v>84620.415874294355</v>
      </c>
      <c r="F16" s="251">
        <f>SubSegments!F54</f>
        <v>0.24733859859894425</v>
      </c>
      <c r="G16" s="252">
        <f>SubSegments!G54</f>
        <v>0.13630486418910209</v>
      </c>
      <c r="H16" s="253">
        <f>SubSegments!H54</f>
        <v>2.5023639102599207E-2</v>
      </c>
      <c r="I16" s="419">
        <f>SubSegments!I54</f>
        <v>4.2944686820293487</v>
      </c>
      <c r="J16" s="399">
        <f>SubSegments!J54</f>
        <v>-8.6854954752304536E-2</v>
      </c>
      <c r="K16" s="254">
        <f>SubSegments!K54</f>
        <v>-1.9823907556873552E-2</v>
      </c>
      <c r="L16" s="436">
        <f>SubSegments!L54</f>
        <v>1832639.5771574951</v>
      </c>
      <c r="M16" s="399">
        <f>SubSegments!M54</f>
        <v>333684.58054775116</v>
      </c>
      <c r="N16" s="255">
        <f>SubSegments!N54</f>
        <v>0.22261147352819868</v>
      </c>
      <c r="O16" s="256">
        <f>SubSegments!O54</f>
        <v>418178.7786351947</v>
      </c>
      <c r="P16" s="250">
        <f>SubSegments!P54</f>
        <v>74076.612625712529</v>
      </c>
      <c r="Q16" s="255">
        <f>SubSegments!Q54</f>
        <v>0.21527505474543063</v>
      </c>
    </row>
    <row r="17" spans="2:17">
      <c r="B17" s="529"/>
      <c r="C17" s="18" t="s">
        <v>280</v>
      </c>
      <c r="D17" s="249">
        <f>SubSegments!D55</f>
        <v>8051496.7249723226</v>
      </c>
      <c r="E17" s="250">
        <f>SubSegments!E55</f>
        <v>-211860.06799911149</v>
      </c>
      <c r="F17" s="251">
        <f>SubSegments!F55</f>
        <v>-2.5638499378280916E-2</v>
      </c>
      <c r="G17" s="252">
        <f>SubSegments!G55</f>
        <v>2.5717002892493532</v>
      </c>
      <c r="H17" s="253">
        <f>SubSegments!H55</f>
        <v>-0.11608853324673074</v>
      </c>
      <c r="I17" s="419">
        <f>SubSegments!I55</f>
        <v>5.6084896309285437</v>
      </c>
      <c r="J17" s="399">
        <f>SubSegments!J55</f>
        <v>-0.21208689377076251</v>
      </c>
      <c r="K17" s="254">
        <f>SubSegments!K55</f>
        <v>-3.6437437575261328E-2</v>
      </c>
      <c r="L17" s="436">
        <f>SubSegments!L55</f>
        <v>45156735.895462401</v>
      </c>
      <c r="M17" s="399">
        <f>SubSegments!M55</f>
        <v>-2940764.6689216718</v>
      </c>
      <c r="N17" s="255">
        <f>SubSegments!N55</f>
        <v>-6.1141735732922711E-2</v>
      </c>
      <c r="O17" s="256">
        <f>SubSegments!O55</f>
        <v>11883659.708795877</v>
      </c>
      <c r="P17" s="250">
        <f>SubSegments!P55</f>
        <v>-677831.37976018153</v>
      </c>
      <c r="Q17" s="255">
        <f>SubSegments!Q55</f>
        <v>-5.3961060433160575E-2</v>
      </c>
    </row>
    <row r="18" spans="2:17" ht="15" thickBot="1">
      <c r="B18" s="529"/>
      <c r="C18" s="296" t="s">
        <v>281</v>
      </c>
      <c r="D18" s="258">
        <f>SubSegments!D56</f>
        <v>42184241.028616957</v>
      </c>
      <c r="E18" s="259">
        <f>SubSegments!E56</f>
        <v>3932453.6705530807</v>
      </c>
      <c r="F18" s="260">
        <f>SubSegments!F56</f>
        <v>0.10280444241056041</v>
      </c>
      <c r="G18" s="261">
        <f>SubSegments!G56</f>
        <v>13.473920261134007</v>
      </c>
      <c r="H18" s="262">
        <f>SubSegments!H56</f>
        <v>1.0319152651799968</v>
      </c>
      <c r="I18" s="420">
        <f>SubSegments!I56</f>
        <v>2.9944837550795027</v>
      </c>
      <c r="J18" s="400">
        <f>SubSegments!J56</f>
        <v>-0.26121332955070242</v>
      </c>
      <c r="K18" s="263">
        <f>SubSegments!K56</f>
        <v>-8.0232688349251652E-2</v>
      </c>
      <c r="L18" s="437">
        <f>SubSegments!L56</f>
        <v>126320024.48055173</v>
      </c>
      <c r="M18" s="400">
        <f>SubSegments!M56</f>
        <v>1783791.8970086426</v>
      </c>
      <c r="N18" s="264">
        <f>SubSegments!N56</f>
        <v>1.4323477272463778E-2</v>
      </c>
      <c r="O18" s="265">
        <f>SubSegments!O56</f>
        <v>26149840.086699344</v>
      </c>
      <c r="P18" s="259">
        <f>SubSegments!P56</f>
        <v>2425344.6054181978</v>
      </c>
      <c r="Q18" s="264">
        <f>SubSegments!Q56</f>
        <v>0.10222955456868695</v>
      </c>
    </row>
    <row r="19" spans="2:17" s="151" customFormat="1">
      <c r="B19" s="529"/>
      <c r="C19" s="199" t="s">
        <v>282</v>
      </c>
      <c r="D19" s="220">
        <f>'RFG vs SS'!E19</f>
        <v>137794317.85794339</v>
      </c>
      <c r="E19" s="200">
        <f>'RFG vs SS'!F19</f>
        <v>-5629952.1364140213</v>
      </c>
      <c r="F19" s="205">
        <f>'RFG vs SS'!G19</f>
        <v>-3.9253831563064709E-2</v>
      </c>
      <c r="G19" s="206">
        <f>'RFG vs SS'!H19</f>
        <v>44.012399085141332</v>
      </c>
      <c r="H19" s="207">
        <f>'RFG vs SS'!I19</f>
        <v>-2.6386362535946759</v>
      </c>
      <c r="I19" s="421">
        <f>'RFG vs SS'!J19</f>
        <v>1.884916287166434</v>
      </c>
      <c r="J19" s="401">
        <f>'RFG vs SS'!K19</f>
        <v>3.6319480416598937E-2</v>
      </c>
      <c r="K19" s="208">
        <f>'RFG vs SS'!L19</f>
        <v>1.9647053529457892E-2</v>
      </c>
      <c r="L19" s="438">
        <f>'RFG vs SS'!M19</f>
        <v>259730754.00942609</v>
      </c>
      <c r="M19" s="401">
        <f>'RFG vs SS'!N19</f>
        <v>-5402893.5125691891</v>
      </c>
      <c r="N19" s="209">
        <f>'RFG vs SS'!O19</f>
        <v>-2.0378000163562678E-2</v>
      </c>
      <c r="O19" s="210">
        <f>'RFG vs SS'!P19</f>
        <v>58029192.158957064</v>
      </c>
      <c r="P19" s="211">
        <f>'RFG vs SS'!Q19</f>
        <v>-866145.91080647707</v>
      </c>
      <c r="Q19" s="209">
        <f>'RFG vs SS'!R19</f>
        <v>-1.4706527531610357E-2</v>
      </c>
    </row>
    <row r="20" spans="2:17" s="151" customFormat="1" ht="15" thickBot="1">
      <c r="B20" s="530"/>
      <c r="C20" s="152" t="s">
        <v>283</v>
      </c>
      <c r="D20" s="219">
        <f>'RFG vs SS'!E20</f>
        <v>4352562.7555500297</v>
      </c>
      <c r="E20" s="201">
        <f>'RFG vs SS'!F20</f>
        <v>-658651.09254122712</v>
      </c>
      <c r="F20" s="212">
        <f>'RFG vs SS'!G20</f>
        <v>-0.13143543909867339</v>
      </c>
      <c r="G20" s="213">
        <f>'RFG vs SS'!H20</f>
        <v>1.3902367820266921</v>
      </c>
      <c r="H20" s="214">
        <f>'RFG vs SS'!I20</f>
        <v>-0.23974058739945692</v>
      </c>
      <c r="I20" s="422">
        <f>'RFG vs SS'!J20</f>
        <v>4.0208309110102309</v>
      </c>
      <c r="J20" s="402">
        <f>'RFG vs SS'!K20</f>
        <v>0.36129761254552806</v>
      </c>
      <c r="K20" s="215">
        <f>'RFG vs SS'!L20</f>
        <v>9.8727783867168128E-2</v>
      </c>
      <c r="L20" s="439">
        <f>'RFG vs SS'!M20</f>
        <v>17500918.869627427</v>
      </c>
      <c r="M20" s="402">
        <f>'RFG vs SS'!N20</f>
        <v>-837785.07318996638</v>
      </c>
      <c r="N20" s="216">
        <f>'RFG vs SS'!O20</f>
        <v>-4.5683984855325419E-2</v>
      </c>
      <c r="O20" s="217">
        <f>'RFG vs SS'!P20</f>
        <v>2452564.1388019635</v>
      </c>
      <c r="P20" s="218">
        <f>'RFG vs SS'!Q20</f>
        <v>-410598.56184801459</v>
      </c>
      <c r="Q20" s="216">
        <f>'RFG vs SS'!R20</f>
        <v>-0.14340734522519555</v>
      </c>
    </row>
    <row r="21" spans="2:17">
      <c r="B21" s="531" t="s">
        <v>284</v>
      </c>
      <c r="C21" s="13" t="s">
        <v>31</v>
      </c>
      <c r="D21" s="153">
        <f>'Fat Content'!D21</f>
        <v>2304241.1304431418</v>
      </c>
      <c r="E21" s="32">
        <f>'Fat Content'!E21</f>
        <v>-134077.6542446157</v>
      </c>
      <c r="F21" s="179">
        <f>'Fat Content'!F21</f>
        <v>-5.4987746100551495E-2</v>
      </c>
      <c r="G21" s="183">
        <f>'Fat Content'!G21</f>
        <v>0.73598956617364264</v>
      </c>
      <c r="H21" s="193">
        <f>'Fat Content'!H21</f>
        <v>-5.7112576134960458E-2</v>
      </c>
      <c r="I21" s="423">
        <f>'Fat Content'!I21</f>
        <v>3.0705304398737985</v>
      </c>
      <c r="J21" s="403">
        <f>'Fat Content'!J21</f>
        <v>-8.7643727972857022E-2</v>
      </c>
      <c r="K21" s="172">
        <f>'Fat Content'!K21</f>
        <v>-2.7751391568317251E-2</v>
      </c>
      <c r="L21" s="440">
        <f>'Fat Content'!L21</f>
        <v>7075242.531834879</v>
      </c>
      <c r="M21" s="403">
        <f>'Fat Content'!M21</f>
        <v>-625392.86694124807</v>
      </c>
      <c r="N21" s="173">
        <f>'Fat Content'!N21</f>
        <v>-8.1213151195373132E-2</v>
      </c>
      <c r="O21" s="31">
        <f>'Fat Content'!O21</f>
        <v>1252089.4154633284</v>
      </c>
      <c r="P21" s="32">
        <f>'Fat Content'!P21</f>
        <v>-62340.182338118553</v>
      </c>
      <c r="Q21" s="173">
        <f>'Fat Content'!Q21</f>
        <v>-4.7427555224251301E-2</v>
      </c>
    </row>
    <row r="22" spans="2:17">
      <c r="B22" s="532"/>
      <c r="C22" s="18" t="s">
        <v>217</v>
      </c>
      <c r="D22" s="27">
        <f>'Fat Content'!D22</f>
        <v>14944369.531204278</v>
      </c>
      <c r="E22" s="266">
        <f>'Fat Content'!E22</f>
        <v>-1549044.226636054</v>
      </c>
      <c r="F22" s="267">
        <f>'Fat Content'!F22</f>
        <v>-9.3918957553568813E-2</v>
      </c>
      <c r="G22" s="268">
        <f>'Fat Content'!G22</f>
        <v>4.7733285821064992</v>
      </c>
      <c r="H22" s="189">
        <f>'Fat Content'!H22</f>
        <v>-0.59141776175618599</v>
      </c>
      <c r="I22" s="424">
        <f>'Fat Content'!I22</f>
        <v>1.6596294899941562</v>
      </c>
      <c r="J22" s="404">
        <f>'Fat Content'!J22</f>
        <v>-7.919693922215032E-3</v>
      </c>
      <c r="K22" s="269">
        <f>'Fat Content'!K22</f>
        <v>-4.7493015490043923E-3</v>
      </c>
      <c r="L22" s="441">
        <f>'Fat Content'!L22</f>
        <v>24802116.383356761</v>
      </c>
      <c r="M22" s="404">
        <f>'Fat Content'!M22</f>
        <v>-2701462.2685249336</v>
      </c>
      <c r="N22" s="162">
        <f>'Fat Content'!N22</f>
        <v>-9.8222209651983208E-2</v>
      </c>
      <c r="O22" s="270">
        <f>'Fat Content'!O22</f>
        <v>7119894.1891073827</v>
      </c>
      <c r="P22" s="266">
        <f>'Fat Content'!P22</f>
        <v>-744257.4792644782</v>
      </c>
      <c r="Q22" s="162">
        <f>'Fat Content'!Q22</f>
        <v>-9.4639258072519356E-2</v>
      </c>
    </row>
    <row r="23" spans="2:17">
      <c r="B23" s="532"/>
      <c r="C23" s="18" t="s">
        <v>218</v>
      </c>
      <c r="D23" s="27">
        <f>'Fat Content'!D23</f>
        <v>166561.29430277966</v>
      </c>
      <c r="E23" s="266">
        <f>'Fat Content'!E23</f>
        <v>-38738.122113179939</v>
      </c>
      <c r="F23" s="267">
        <f>'Fat Content'!F23</f>
        <v>-0.18869085353215115</v>
      </c>
      <c r="G23" s="268">
        <f>'Fat Content'!G23</f>
        <v>5.3200757991698433E-2</v>
      </c>
      <c r="H23" s="189">
        <f>'Fat Content'!H23</f>
        <v>-1.3576157314334508E-2</v>
      </c>
      <c r="I23" s="424">
        <f>'Fat Content'!I23</f>
        <v>1.9676475724135034</v>
      </c>
      <c r="J23" s="404">
        <f>'Fat Content'!J23</f>
        <v>-0.93334442947421725</v>
      </c>
      <c r="K23" s="269">
        <f>'Fat Content'!K23</f>
        <v>-0.32173285168207133</v>
      </c>
      <c r="L23" s="441">
        <f>'Fat Content'!L23</f>
        <v>327733.92639291548</v>
      </c>
      <c r="M23" s="404">
        <f>'Fat Content'!M23</f>
        <v>-267838.03862199996</v>
      </c>
      <c r="N23" s="162">
        <f>'Fat Content'!N23</f>
        <v>-0.44971565882099951</v>
      </c>
      <c r="O23" s="270">
        <f>'Fat Content'!O23</f>
        <v>92632.488853234274</v>
      </c>
      <c r="P23" s="266">
        <f>'Fat Content'!P23</f>
        <v>-34355.476027589815</v>
      </c>
      <c r="Q23" s="162">
        <f>'Fat Content'!Q23</f>
        <v>-0.27054119703258345</v>
      </c>
    </row>
    <row r="24" spans="2:17" ht="15" thickBot="1">
      <c r="B24" s="533"/>
      <c r="C24" s="21" t="s">
        <v>219</v>
      </c>
      <c r="D24" s="271">
        <f>'Fat Content'!D24</f>
        <v>295665506.94860661</v>
      </c>
      <c r="E24" s="272">
        <f>'Fat Content'!E24</f>
        <v>7361838.0679118633</v>
      </c>
      <c r="F24" s="273">
        <f>'Fat Content'!F24</f>
        <v>2.5535013468587959E-2</v>
      </c>
      <c r="G24" s="274">
        <f>'Fat Content'!G24</f>
        <v>94.437481093728195</v>
      </c>
      <c r="H24" s="275">
        <f>'Fat Content'!H24</f>
        <v>0.66210649520547804</v>
      </c>
      <c r="I24" s="425">
        <f>'Fat Content'!I24</f>
        <v>2.3226018336425129</v>
      </c>
      <c r="J24" s="405">
        <f>'Fat Content'!J24</f>
        <v>2.3848772728976009E-3</v>
      </c>
      <c r="K24" s="276">
        <f>'Fat Content'!K24</f>
        <v>1.0278682199742035E-3</v>
      </c>
      <c r="L24" s="442">
        <f>'Fat Content'!L24</f>
        <v>686713248.58367682</v>
      </c>
      <c r="M24" s="405">
        <f>'Fat Content'!M24</f>
        <v>17786187.463117838</v>
      </c>
      <c r="N24" s="277">
        <f>'Fat Content'!N24</f>
        <v>2.6589128317403024E-2</v>
      </c>
      <c r="O24" s="278">
        <f>'Fat Content'!O24</f>
        <v>152046510.1875045</v>
      </c>
      <c r="P24" s="272">
        <f>'Fat Content'!P24</f>
        <v>6094471.847964853</v>
      </c>
      <c r="Q24" s="277">
        <f>'Fat Content'!Q24</f>
        <v>4.175667511944442E-2</v>
      </c>
    </row>
    <row r="25" spans="2:17" ht="15" thickBot="1">
      <c r="B25" s="531" t="s">
        <v>198</v>
      </c>
      <c r="C25" s="149" t="s">
        <v>198</v>
      </c>
      <c r="D25" s="154">
        <f>Flavors!D66</f>
        <v>179363145.91764513</v>
      </c>
      <c r="E25" s="155">
        <f>Flavors!E66</f>
        <v>2167245.008820504</v>
      </c>
      <c r="F25" s="165">
        <f>Flavors!F66</f>
        <v>1.2230785236593314E-2</v>
      </c>
      <c r="G25" s="180">
        <f>Flavors!G66</f>
        <v>57.28975245141983</v>
      </c>
      <c r="H25" s="190">
        <f>Flavors!H66</f>
        <v>-0.34604541948411338</v>
      </c>
      <c r="I25" s="417">
        <f>Flavors!I66</f>
        <v>2.188188115374226</v>
      </c>
      <c r="J25" s="397">
        <f>Flavors!J66</f>
        <v>7.660408868115498E-2</v>
      </c>
      <c r="K25" s="175">
        <f>Flavors!K66</f>
        <v>3.6278020534718583E-2</v>
      </c>
      <c r="L25" s="434">
        <f>Flavors!L66</f>
        <v>392480304.2331242</v>
      </c>
      <c r="M25" s="397">
        <f>Flavors!M66</f>
        <v>18316270.27856189</v>
      </c>
      <c r="N25" s="166">
        <f>Flavors!N66</f>
        <v>4.8952514449280768E-2</v>
      </c>
      <c r="O25" s="168">
        <f>Flavors!O66</f>
        <v>82613262.733642563</v>
      </c>
      <c r="P25" s="155">
        <f>Flavors!P66</f>
        <v>3326011.1960961968</v>
      </c>
      <c r="Q25" s="166">
        <f>Flavors!Q66</f>
        <v>4.1948877424779554E-2</v>
      </c>
    </row>
    <row r="26" spans="2:17">
      <c r="B26" s="532"/>
      <c r="C26" s="195" t="s">
        <v>31</v>
      </c>
      <c r="D26" s="279">
        <f>Flavors!D67</f>
        <v>17924854.825507738</v>
      </c>
      <c r="E26" s="280">
        <f>Flavors!E67</f>
        <v>4567970.672984926</v>
      </c>
      <c r="F26" s="281">
        <f>Flavors!F67</f>
        <v>0.34199373303107822</v>
      </c>
      <c r="G26" s="282">
        <f>Flavors!G67</f>
        <v>5.7253149214526164</v>
      </c>
      <c r="H26" s="283">
        <f>Flavors!H67</f>
        <v>1.3807749447857747</v>
      </c>
      <c r="I26" s="426">
        <f>Flavors!I67</f>
        <v>2.6915546713340475</v>
      </c>
      <c r="J26" s="406">
        <f>Flavors!J67</f>
        <v>-6.5124506824814077E-3</v>
      </c>
      <c r="K26" s="284">
        <f>Flavors!K67</f>
        <v>-2.4137467260688526E-3</v>
      </c>
      <c r="L26" s="443">
        <f>Flavors!L67</f>
        <v>48245726.738579996</v>
      </c>
      <c r="M26" s="406">
        <f>Flavors!M67</f>
        <v>12207956.754074588</v>
      </c>
      <c r="N26" s="285">
        <f>Flavors!N67</f>
        <v>0.33875450005156954</v>
      </c>
      <c r="O26" s="286">
        <f>Flavors!O67</f>
        <v>10585563.755227474</v>
      </c>
      <c r="P26" s="280">
        <f>Flavors!P67</f>
        <v>2682846.9654812701</v>
      </c>
      <c r="Q26" s="285">
        <f>Flavors!Q67</f>
        <v>0.33948413398317284</v>
      </c>
    </row>
    <row r="27" spans="2:17">
      <c r="B27" s="532"/>
      <c r="C27" s="18" t="s">
        <v>199</v>
      </c>
      <c r="D27" s="249">
        <f>Flavors!D68</f>
        <v>2522972.4705176279</v>
      </c>
      <c r="E27" s="250">
        <f>Flavors!E68</f>
        <v>1162803.791137506</v>
      </c>
      <c r="F27" s="251">
        <f>Flavors!F68</f>
        <v>0.85489675564904044</v>
      </c>
      <c r="G27" s="252">
        <f>Flavors!G68</f>
        <v>0.80585377524582458</v>
      </c>
      <c r="H27" s="253">
        <f>Flavors!H68</f>
        <v>0.36343718054466073</v>
      </c>
      <c r="I27" s="419">
        <f>Flavors!I68</f>
        <v>1.9720302739871998</v>
      </c>
      <c r="J27" s="399">
        <f>Flavors!J68</f>
        <v>-8.7590833972716275E-2</v>
      </c>
      <c r="K27" s="254">
        <f>Flavors!K68</f>
        <v>-4.2527644348856107E-2</v>
      </c>
      <c r="L27" s="436">
        <f>Flavors!L68</f>
        <v>4975378.0922970399</v>
      </c>
      <c r="M27" s="399">
        <f>Flavors!M68</f>
        <v>2173945.9698597775</v>
      </c>
      <c r="N27" s="255">
        <f>Flavors!N68</f>
        <v>0.77601236612095092</v>
      </c>
      <c r="O27" s="256">
        <f>Flavors!O68</f>
        <v>1261705.212796204</v>
      </c>
      <c r="P27" s="250">
        <f>Flavors!P68</f>
        <v>576392.28058987169</v>
      </c>
      <c r="Q27" s="255">
        <f>Flavors!Q68</f>
        <v>0.84106435688321857</v>
      </c>
    </row>
    <row r="28" spans="2:17">
      <c r="B28" s="532"/>
      <c r="C28" s="18" t="s">
        <v>200</v>
      </c>
      <c r="D28" s="249">
        <f>Flavors!D69</f>
        <v>23219874.843256634</v>
      </c>
      <c r="E28" s="250">
        <f>Flavors!E69</f>
        <v>729306.61922062188</v>
      </c>
      <c r="F28" s="251">
        <f>Flavors!F69</f>
        <v>3.2427220688946434E-2</v>
      </c>
      <c r="G28" s="252">
        <f>Flavors!G69</f>
        <v>7.4165786673585385</v>
      </c>
      <c r="H28" s="253">
        <f>Flavors!H69</f>
        <v>0.10116201542763115</v>
      </c>
      <c r="I28" s="419">
        <f>Flavors!I69</f>
        <v>2.3329618572115587</v>
      </c>
      <c r="J28" s="399">
        <f>Flavors!J69</f>
        <v>1.6996099640954832E-2</v>
      </c>
      <c r="K28" s="254">
        <f>Flavors!K69</f>
        <v>7.3386662066987378E-3</v>
      </c>
      <c r="L28" s="436">
        <f>Flavors!L69</f>
        <v>54171082.338543952</v>
      </c>
      <c r="M28" s="399">
        <f>Flavors!M69</f>
        <v>2083696.4633710384</v>
      </c>
      <c r="N28" s="255">
        <f>Flavors!N69</f>
        <v>4.0003859444292397E-2</v>
      </c>
      <c r="O28" s="256">
        <f>Flavors!O69</f>
        <v>11048429.454931907</v>
      </c>
      <c r="P28" s="250">
        <f>Flavors!P69</f>
        <v>498016.94297365658</v>
      </c>
      <c r="Q28" s="255">
        <f>Flavors!Q69</f>
        <v>4.7203551748254836E-2</v>
      </c>
    </row>
    <row r="29" spans="2:17">
      <c r="B29" s="532"/>
      <c r="C29" s="18" t="s">
        <v>201</v>
      </c>
      <c r="D29" s="249">
        <f>Flavors!D70</f>
        <v>3836995.092108103</v>
      </c>
      <c r="E29" s="250">
        <f>Flavors!E70</f>
        <v>-476549.58224761439</v>
      </c>
      <c r="F29" s="251">
        <f>Flavors!F70</f>
        <v>-0.11047748852138482</v>
      </c>
      <c r="G29" s="252">
        <f>Flavors!G70</f>
        <v>1.2255611255007592</v>
      </c>
      <c r="H29" s="253">
        <f>Flavors!H70</f>
        <v>-0.17748819834451335</v>
      </c>
      <c r="I29" s="419">
        <f>Flavors!I70</f>
        <v>2.1830304759817647</v>
      </c>
      <c r="J29" s="399">
        <f>Flavors!J70</f>
        <v>6.1099187926068055E-2</v>
      </c>
      <c r="K29" s="254">
        <f>Flavors!K70</f>
        <v>2.8794140634993227E-2</v>
      </c>
      <c r="L29" s="436">
        <f>Flavors!L70</f>
        <v>8376277.2222644472</v>
      </c>
      <c r="M29" s="399">
        <f>Flavors!M70</f>
        <v>-776768.18467697036</v>
      </c>
      <c r="N29" s="255">
        <f>Flavors!N70</f>
        <v>-8.4864452227877155E-2</v>
      </c>
      <c r="O29" s="256">
        <f>Flavors!O70</f>
        <v>2029687.4568893823</v>
      </c>
      <c r="P29" s="250">
        <f>Flavors!P70</f>
        <v>-185361.34346732893</v>
      </c>
      <c r="Q29" s="255">
        <f>Flavors!Q70</f>
        <v>-8.3682735765224836E-2</v>
      </c>
    </row>
    <row r="30" spans="2:17">
      <c r="B30" s="532"/>
      <c r="C30" s="18" t="s">
        <v>202</v>
      </c>
      <c r="D30" s="249">
        <f>Flavors!D71</f>
        <v>913773.26010814193</v>
      </c>
      <c r="E30" s="250">
        <f>Flavors!E71</f>
        <v>-638186.62830219371</v>
      </c>
      <c r="F30" s="251">
        <f>Flavors!F71</f>
        <v>-0.41121335227026062</v>
      </c>
      <c r="G30" s="252">
        <f>Flavors!G71</f>
        <v>0.29186510751968431</v>
      </c>
      <c r="H30" s="253">
        <f>Flavors!H71</f>
        <v>-0.21293464221151326</v>
      </c>
      <c r="I30" s="419">
        <f>Flavors!I71</f>
        <v>2.3321033272955587</v>
      </c>
      <c r="J30" s="399">
        <f>Flavors!J71</f>
        <v>0.11651164870831909</v>
      </c>
      <c r="K30" s="254">
        <f>Flavors!K71</f>
        <v>5.2587148541112114E-2</v>
      </c>
      <c r="L30" s="436">
        <f>Flavors!L71</f>
        <v>2131013.6602919078</v>
      </c>
      <c r="M30" s="399">
        <f>Flavors!M71</f>
        <v>-1307495.753971213</v>
      </c>
      <c r="N30" s="255">
        <f>Flavors!N71</f>
        <v>-0.38025074136707337</v>
      </c>
      <c r="O30" s="256">
        <f>Flavors!O71</f>
        <v>505475.80964184157</v>
      </c>
      <c r="P30" s="250">
        <f>Flavors!P71</f>
        <v>-349621.23896849598</v>
      </c>
      <c r="Q30" s="255">
        <f>Flavors!Q71</f>
        <v>-0.40886732042483781</v>
      </c>
    </row>
    <row r="31" spans="2:17">
      <c r="B31" s="532"/>
      <c r="C31" s="18" t="s">
        <v>203</v>
      </c>
      <c r="D31" s="249">
        <f>Flavors!D72</f>
        <v>3218611.3487183508</v>
      </c>
      <c r="E31" s="250">
        <f>Flavors!E72</f>
        <v>-1856.7912660907023</v>
      </c>
      <c r="F31" s="251">
        <f>Flavors!F72</f>
        <v>-5.7655942719547369E-4</v>
      </c>
      <c r="G31" s="252">
        <f>Flavors!G72</f>
        <v>1.0280453460047436</v>
      </c>
      <c r="H31" s="253">
        <f>Flavors!H72</f>
        <v>-1.9463370697096138E-2</v>
      </c>
      <c r="I31" s="419">
        <f>Flavors!I72</f>
        <v>2.0599766395200505</v>
      </c>
      <c r="J31" s="399">
        <f>Flavors!J72</f>
        <v>-1.3820398226342068E-2</v>
      </c>
      <c r="K31" s="254">
        <f>Flavors!K72</f>
        <v>-6.6642964450179636E-3</v>
      </c>
      <c r="L31" s="436">
        <f>Flavors!L72</f>
        <v>6630264.1900539258</v>
      </c>
      <c r="M31" s="399">
        <f>Flavors!M72</f>
        <v>-48333.098802443594</v>
      </c>
      <c r="N31" s="255">
        <f>Flavors!N72</f>
        <v>-7.2370135092724034E-3</v>
      </c>
      <c r="O31" s="256">
        <f>Flavors!O72</f>
        <v>1629914.6726259906</v>
      </c>
      <c r="P31" s="250">
        <f>Flavors!P72</f>
        <v>-3824.5295405625366</v>
      </c>
      <c r="Q31" s="255">
        <f>Flavors!Q72</f>
        <v>-2.3409669887890965E-3</v>
      </c>
    </row>
    <row r="32" spans="2:17">
      <c r="B32" s="532"/>
      <c r="C32" s="18" t="s">
        <v>204</v>
      </c>
      <c r="D32" s="249">
        <f>Flavors!D73</f>
        <v>21472563.850278482</v>
      </c>
      <c r="E32" s="250">
        <f>Flavors!E73</f>
        <v>-1687388.3474583626</v>
      </c>
      <c r="F32" s="251">
        <f>Flavors!F73</f>
        <v>-7.2858023758065077E-2</v>
      </c>
      <c r="G32" s="252">
        <f>Flavors!G73</f>
        <v>6.8584762002590516</v>
      </c>
      <c r="H32" s="253">
        <f>Flavors!H73</f>
        <v>-0.6746682840221947</v>
      </c>
      <c r="I32" s="419">
        <f>Flavors!I73</f>
        <v>1.9555424444480463</v>
      </c>
      <c r="J32" s="399">
        <f>Flavors!J73</f>
        <v>4.7233618949099165E-2</v>
      </c>
      <c r="K32" s="254">
        <f>Flavors!K73</f>
        <v>2.4751559243430869E-2</v>
      </c>
      <c r="L32" s="436">
        <f>Flavors!L73</f>
        <v>41990510.000340335</v>
      </c>
      <c r="M32" s="399">
        <f>Flavors!M73</f>
        <v>-2205831.1767346188</v>
      </c>
      <c r="N32" s="255">
        <f>Flavors!N73</f>
        <v>-4.9909814206041195E-2</v>
      </c>
      <c r="O32" s="256">
        <f>Flavors!O73</f>
        <v>9152434.2283628117</v>
      </c>
      <c r="P32" s="250">
        <f>Flavors!P73</f>
        <v>-531915.57731500454</v>
      </c>
      <c r="Q32" s="255">
        <f>Flavors!Q73</f>
        <v>-5.4925275107591522E-2</v>
      </c>
    </row>
    <row r="33" spans="2:17">
      <c r="B33" s="532"/>
      <c r="C33" s="18" t="s">
        <v>205</v>
      </c>
      <c r="D33" s="249">
        <f>Flavors!D74</f>
        <v>517649.07595467102</v>
      </c>
      <c r="E33" s="250">
        <f>Flavors!E74</f>
        <v>109810.30531502853</v>
      </c>
      <c r="F33" s="251">
        <f>Flavors!F74</f>
        <v>0.26924930443176165</v>
      </c>
      <c r="G33" s="252">
        <f>Flavors!G74</f>
        <v>0.16534047318597947</v>
      </c>
      <c r="H33" s="253">
        <f>Flavors!H74</f>
        <v>3.2684396900110102E-2</v>
      </c>
      <c r="I33" s="419">
        <f>Flavors!I74</f>
        <v>2.1827636661596479</v>
      </c>
      <c r="J33" s="399">
        <f>Flavors!J74</f>
        <v>0.11956802122428156</v>
      </c>
      <c r="K33" s="254">
        <f>Flavors!K74</f>
        <v>5.7952827458603549E-2</v>
      </c>
      <c r="L33" s="436">
        <f>Flavors!L74</f>
        <v>1129905.5948149718</v>
      </c>
      <c r="M33" s="399">
        <f>Flavors!M74</f>
        <v>288454.41939546773</v>
      </c>
      <c r="N33" s="255">
        <f>Flavors!N74</f>
        <v>0.34280589037344833</v>
      </c>
      <c r="O33" s="256">
        <f>Flavors!O74</f>
        <v>261686.79471260309</v>
      </c>
      <c r="P33" s="250">
        <f>Flavors!P74</f>
        <v>60734.133967638016</v>
      </c>
      <c r="Q33" s="255">
        <f>Flavors!Q74</f>
        <v>0.30223105154460977</v>
      </c>
    </row>
    <row r="34" spans="2:17">
      <c r="B34" s="532"/>
      <c r="C34" s="18" t="s">
        <v>206</v>
      </c>
      <c r="D34" s="249">
        <f>Flavors!D75</f>
        <v>809.63213443756104</v>
      </c>
      <c r="E34" s="250">
        <f>Flavors!E75</f>
        <v>-166098.94799804688</v>
      </c>
      <c r="F34" s="251">
        <f>Flavors!F75</f>
        <v>-0.99514924796679172</v>
      </c>
      <c r="G34" s="252">
        <f>Flavors!G75</f>
        <v>2.5860175634932075E-4</v>
      </c>
      <c r="H34" s="253">
        <f>Flavors!H75</f>
        <v>-5.4031080669122412E-2</v>
      </c>
      <c r="I34" s="419">
        <f>Flavors!I75</f>
        <v>2.4423613614032189</v>
      </c>
      <c r="J34" s="399">
        <f>Flavors!J75</f>
        <v>0.36739472658648298</v>
      </c>
      <c r="K34" s="254">
        <f>Flavors!K75</f>
        <v>0.17706054662364815</v>
      </c>
      <c r="L34" s="436">
        <f>Flavors!L75</f>
        <v>1977.4142421007157</v>
      </c>
      <c r="M34" s="399">
        <f>Flavors!M75</f>
        <v>-344352.32059744</v>
      </c>
      <c r="N34" s="255">
        <f>Flavors!N75</f>
        <v>-0.99429037116025598</v>
      </c>
      <c r="O34" s="256">
        <f>Flavors!O75</f>
        <v>404.81606721878052</v>
      </c>
      <c r="P34" s="250">
        <f>Flavors!P75</f>
        <v>-83049.473999023438</v>
      </c>
      <c r="Q34" s="255">
        <f>Flavors!Q75</f>
        <v>-0.99514924796679172</v>
      </c>
    </row>
    <row r="35" spans="2:17">
      <c r="B35" s="532"/>
      <c r="C35" s="18" t="s">
        <v>207</v>
      </c>
      <c r="D35" s="249">
        <f>Flavors!D76</f>
        <v>0</v>
      </c>
      <c r="E35" s="250">
        <f>Flavors!E76</f>
        <v>-46061.25</v>
      </c>
      <c r="F35" s="251">
        <f>Flavors!F76</f>
        <v>-1</v>
      </c>
      <c r="G35" s="252">
        <f>Flavors!G76</f>
        <v>0</v>
      </c>
      <c r="H35" s="253">
        <f>Flavors!H76</f>
        <v>-1.4982157493852967E-2</v>
      </c>
      <c r="I35" s="419">
        <f>Flavors!I76</f>
        <v>0</v>
      </c>
      <c r="J35" s="399">
        <f>Flavors!J76</f>
        <v>-4.4674925235420231</v>
      </c>
      <c r="K35" s="254">
        <f>Flavors!K76</f>
        <v>-1</v>
      </c>
      <c r="L35" s="436">
        <f>Flavors!L76</f>
        <v>0</v>
      </c>
      <c r="M35" s="399">
        <f>Flavors!M76</f>
        <v>-205778.29</v>
      </c>
      <c r="N35" s="255">
        <f>Flavors!N76</f>
        <v>-1</v>
      </c>
      <c r="O35" s="256">
        <f>Flavors!O76</f>
        <v>0</v>
      </c>
      <c r="P35" s="250">
        <f>Flavors!P76</f>
        <v>-24566</v>
      </c>
      <c r="Q35" s="255">
        <f>Flavors!Q76</f>
        <v>-1</v>
      </c>
    </row>
    <row r="36" spans="2:17">
      <c r="B36" s="532"/>
      <c r="C36" s="18" t="s">
        <v>208</v>
      </c>
      <c r="D36" s="249">
        <f>Flavors!D77</f>
        <v>1931585.7928210604</v>
      </c>
      <c r="E36" s="250">
        <f>Flavors!E77</f>
        <v>-308274.72443667892</v>
      </c>
      <c r="F36" s="251">
        <f>Flavors!F77</f>
        <v>-0.13763121500712891</v>
      </c>
      <c r="G36" s="252">
        <f>Flavors!G77</f>
        <v>0.6169610336797271</v>
      </c>
      <c r="H36" s="253">
        <f>Flavors!H77</f>
        <v>-0.11158938633315618</v>
      </c>
      <c r="I36" s="419">
        <f>Flavors!I77</f>
        <v>2.0396423391521328</v>
      </c>
      <c r="J36" s="399">
        <f>Flavors!J77</f>
        <v>-9.8265151392095351E-2</v>
      </c>
      <c r="K36" s="254">
        <f>Flavors!K77</f>
        <v>-4.5963238272335567E-2</v>
      </c>
      <c r="L36" s="436">
        <f>Flavors!L77</f>
        <v>3939744.1647425746</v>
      </c>
      <c r="M36" s="399">
        <f>Flavors!M77</f>
        <v>-848870.4128770153</v>
      </c>
      <c r="N36" s="255">
        <f>Flavors!N77</f>
        <v>-0.1772684769503807</v>
      </c>
      <c r="O36" s="256">
        <f>Flavors!O77</f>
        <v>967408.75763245323</v>
      </c>
      <c r="P36" s="250">
        <f>Flavors!P77</f>
        <v>-174080.53443626477</v>
      </c>
      <c r="Q36" s="255">
        <f>Flavors!Q77</f>
        <v>-0.15250299380450524</v>
      </c>
    </row>
    <row r="37" spans="2:17">
      <c r="B37" s="532"/>
      <c r="C37" s="18" t="s">
        <v>209</v>
      </c>
      <c r="D37" s="249">
        <f>Flavors!D78</f>
        <v>129880537.89480379</v>
      </c>
      <c r="E37" s="250">
        <f>Flavors!E78</f>
        <v>3949282.6383452117</v>
      </c>
      <c r="F37" s="251">
        <f>Flavors!F78</f>
        <v>3.1360623145560734E-2</v>
      </c>
      <c r="G37" s="252">
        <f>Flavors!G78</f>
        <v>41.484686423079509</v>
      </c>
      <c r="H37" s="253">
        <f>Flavors!H78</f>
        <v>0.52353361782864027</v>
      </c>
      <c r="I37" s="419">
        <f>Flavors!I78</f>
        <v>2.4488792941979152</v>
      </c>
      <c r="J37" s="399">
        <f>Flavors!J78</f>
        <v>-0.10338437632754749</v>
      </c>
      <c r="K37" s="254">
        <f>Flavors!K78</f>
        <v>-4.0506934107737626E-2</v>
      </c>
      <c r="L37" s="436">
        <f>Flavors!L78</f>
        <v>318061759.96987271</v>
      </c>
      <c r="M37" s="399">
        <f>Flavors!M78</f>
        <v>-3348007.8048552275</v>
      </c>
      <c r="N37" s="255">
        <f>Flavors!N78</f>
        <v>-1.0416633657511628E-2</v>
      </c>
      <c r="O37" s="256">
        <f>Flavors!O78</f>
        <v>75868176.090396494</v>
      </c>
      <c r="P37" s="250">
        <f>Flavors!P78</f>
        <v>2112868.8577057719</v>
      </c>
      <c r="Q37" s="255">
        <f>Flavors!Q78</f>
        <v>2.8647007747386627E-2</v>
      </c>
    </row>
    <row r="38" spans="2:17">
      <c r="B38" s="532"/>
      <c r="C38" s="18" t="s">
        <v>210</v>
      </c>
      <c r="D38" s="249">
        <f>Flavors!D79</f>
        <v>28103.489002356124</v>
      </c>
      <c r="E38" s="250">
        <f>Flavors!E79</f>
        <v>-1356.4947675189287</v>
      </c>
      <c r="F38" s="251">
        <f>Flavors!F79</f>
        <v>-4.6045333158195492E-2</v>
      </c>
      <c r="G38" s="252">
        <f>Flavors!G79</f>
        <v>8.9764367129545972E-3</v>
      </c>
      <c r="H38" s="253">
        <f>Flavors!H79</f>
        <v>-6.0589369724096259E-4</v>
      </c>
      <c r="I38" s="419">
        <f>Flavors!I79</f>
        <v>2.1211617417693431</v>
      </c>
      <c r="J38" s="399">
        <f>Flavors!J79</f>
        <v>-8.7055233525081377E-2</v>
      </c>
      <c r="K38" s="254">
        <f>Flavors!K79</f>
        <v>-3.9423315054207562E-2</v>
      </c>
      <c r="L38" s="436">
        <f>Flavors!L79</f>
        <v>59612.045682033298</v>
      </c>
      <c r="M38" s="399">
        <f>Flavors!M79</f>
        <v>-5441.9905705030251</v>
      </c>
      <c r="N38" s="255">
        <f>Flavors!N79</f>
        <v>-8.3653388536531481E-2</v>
      </c>
      <c r="O38" s="256">
        <f>Flavors!O79</f>
        <v>15138.776245474815</v>
      </c>
      <c r="P38" s="250">
        <f>Flavors!P79</f>
        <v>-454.12156693635006</v>
      </c>
      <c r="Q38" s="255">
        <f>Flavors!Q79</f>
        <v>-2.9123615917940028E-2</v>
      </c>
    </row>
    <row r="39" spans="2:17">
      <c r="B39" s="532"/>
      <c r="C39" s="18" t="s">
        <v>211</v>
      </c>
      <c r="D39" s="249">
        <f>Flavors!D80</f>
        <v>795.00546050071716</v>
      </c>
      <c r="E39" s="250">
        <f>Flavors!E80</f>
        <v>-1012.3437175750732</v>
      </c>
      <c r="F39" s="251">
        <f>Flavors!F80</f>
        <v>-0.56012625001045646</v>
      </c>
      <c r="G39" s="252">
        <f>Flavors!G80</f>
        <v>2.5392990180115086E-4</v>
      </c>
      <c r="H39" s="253">
        <f>Flavors!H80</f>
        <v>-3.3393929480808582E-4</v>
      </c>
      <c r="I39" s="419">
        <f>Flavors!I80</f>
        <v>2.5412123556492219</v>
      </c>
      <c r="J39" s="399">
        <f>Flavors!J80</f>
        <v>-0.76832635528088655</v>
      </c>
      <c r="K39" s="254">
        <f>Flavors!K80</f>
        <v>-0.23215511960727514</v>
      </c>
      <c r="L39" s="436">
        <f>Flavors!L80</f>
        <v>2020.2776990330219</v>
      </c>
      <c r="M39" s="399">
        <f>Flavors!M80</f>
        <v>-3961.2143699765202</v>
      </c>
      <c r="N39" s="255">
        <f>Flavors!N80</f>
        <v>-0.66224519305137952</v>
      </c>
      <c r="O39" s="256">
        <f>Flavors!O80</f>
        <v>397.50273025035858</v>
      </c>
      <c r="P39" s="250">
        <f>Flavors!P80</f>
        <v>-506.17185878753662</v>
      </c>
      <c r="Q39" s="255">
        <f>Flavors!Q80</f>
        <v>-0.56012625001045646</v>
      </c>
    </row>
    <row r="40" spans="2:17">
      <c r="B40" s="532"/>
      <c r="C40" s="18" t="s">
        <v>212</v>
      </c>
      <c r="D40" s="249">
        <f>Flavors!D81</f>
        <v>35715011.926271603</v>
      </c>
      <c r="E40" s="250">
        <f>Flavors!E81</f>
        <v>1509155.4033560976</v>
      </c>
      <c r="F40" s="251">
        <f>Flavors!F81</f>
        <v>4.4119795753252672E-2</v>
      </c>
      <c r="G40" s="252">
        <f>Flavors!G81</f>
        <v>11.407606515750338</v>
      </c>
      <c r="H40" s="253">
        <f>Flavors!H81</f>
        <v>0.28160516671057145</v>
      </c>
      <c r="I40" s="419">
        <f>Flavors!I81</f>
        <v>2.2902746595520034</v>
      </c>
      <c r="J40" s="399">
        <f>Flavors!J81</f>
        <v>8.7277636791985191E-2</v>
      </c>
      <c r="K40" s="254">
        <f>Flavors!K81</f>
        <v>3.9617682588894136E-2</v>
      </c>
      <c r="L40" s="436">
        <f>Flavors!L81</f>
        <v>81797186.780337438</v>
      </c>
      <c r="M40" s="399">
        <f>Flavors!M81</f>
        <v>6441786.6993982345</v>
      </c>
      <c r="N40" s="255">
        <f>Flavors!N81</f>
        <v>8.5485402406186073E-2</v>
      </c>
      <c r="O40" s="256">
        <f>Flavors!O81</f>
        <v>16733794.82066224</v>
      </c>
      <c r="P40" s="250">
        <f>Flavors!P81</f>
        <v>1033842.0866790358</v>
      </c>
      <c r="Q40" s="255">
        <f>Flavors!Q81</f>
        <v>6.5850012684512196E-2</v>
      </c>
    </row>
    <row r="41" spans="2:17">
      <c r="B41" s="532"/>
      <c r="C41" s="18" t="s">
        <v>213</v>
      </c>
      <c r="D41" s="249">
        <f>Flavors!D82</f>
        <v>427858.83479809761</v>
      </c>
      <c r="E41" s="250">
        <f>Flavors!E82</f>
        <v>82392.714228108409</v>
      </c>
      <c r="F41" s="251">
        <f>Flavors!F82</f>
        <v>0.23849723409105228</v>
      </c>
      <c r="G41" s="252">
        <f>Flavors!G82</f>
        <v>0.13666088763290668</v>
      </c>
      <c r="H41" s="253">
        <f>Flavors!H82</f>
        <v>2.4292512324594895E-2</v>
      </c>
      <c r="I41" s="419">
        <f>Flavors!I82</f>
        <v>1.9998532182839917</v>
      </c>
      <c r="J41" s="399">
        <f>Flavors!J82</f>
        <v>-2.1443852463023383E-3</v>
      </c>
      <c r="K41" s="254">
        <f>Flavors!K82</f>
        <v>-1.0711227838239965E-3</v>
      </c>
      <c r="L41" s="436">
        <f>Flavors!L82</f>
        <v>855654.86774221424</v>
      </c>
      <c r="M41" s="399">
        <f>Flavors!M82</f>
        <v>164032.52226018824</v>
      </c>
      <c r="N41" s="255">
        <f>Flavors!N82</f>
        <v>0.23717065148591435</v>
      </c>
      <c r="O41" s="256">
        <f>Flavors!O82</f>
        <v>213929.41739904881</v>
      </c>
      <c r="P41" s="250">
        <f>Flavors!P82</f>
        <v>41196.357114054204</v>
      </c>
      <c r="Q41" s="255">
        <f>Flavors!Q82</f>
        <v>0.23849723409105228</v>
      </c>
    </row>
    <row r="42" spans="2:17">
      <c r="B42" s="532"/>
      <c r="C42" s="18" t="s">
        <v>214</v>
      </c>
      <c r="D42" s="249">
        <f>Flavors!D83</f>
        <v>69302600.948874786</v>
      </c>
      <c r="E42" s="250">
        <f>Flavors!E83</f>
        <v>-3792195.5866973847</v>
      </c>
      <c r="F42" s="251">
        <f>Flavors!F83</f>
        <v>-5.1880513612920204E-2</v>
      </c>
      <c r="G42" s="252">
        <f>Flavors!G83</f>
        <v>22.135700354093661</v>
      </c>
      <c r="H42" s="253">
        <f>Flavors!H83</f>
        <v>-1.6395500717432476</v>
      </c>
      <c r="I42" s="419">
        <f>Flavors!I83</f>
        <v>2.0263850066511324</v>
      </c>
      <c r="J42" s="399">
        <f>Flavors!J83</f>
        <v>8.3266811639465255E-2</v>
      </c>
      <c r="K42" s="254">
        <f>Flavors!K83</f>
        <v>4.2852159921731005E-2</v>
      </c>
      <c r="L42" s="436">
        <f>Flavors!L83</f>
        <v>140433751.4847264</v>
      </c>
      <c r="M42" s="399">
        <f>Flavors!M83</f>
        <v>-1598077.624219656</v>
      </c>
      <c r="N42" s="255">
        <f>Flavors!N83</f>
        <v>-1.1251545757351647E-2</v>
      </c>
      <c r="O42" s="256">
        <f>Flavors!O83</f>
        <v>28813280.504720099</v>
      </c>
      <c r="P42" s="250">
        <f>Flavors!P83</f>
        <v>-872396.61269499734</v>
      </c>
      <c r="Q42" s="255">
        <f>Flavors!Q83</f>
        <v>-2.9387795644493016E-2</v>
      </c>
    </row>
    <row r="43" spans="2:17" ht="15" thickBot="1">
      <c r="B43" s="532"/>
      <c r="C43" s="21" t="s">
        <v>215</v>
      </c>
      <c r="D43" s="287">
        <f>Flavors!D84</f>
        <v>2166080.613940591</v>
      </c>
      <c r="E43" s="288">
        <f>Flavors!E84</f>
        <v>648236.61722198944</v>
      </c>
      <c r="F43" s="289">
        <f>Flavors!F84</f>
        <v>0.42707723496182742</v>
      </c>
      <c r="G43" s="290">
        <f>Flavors!G84</f>
        <v>0.69186020086564493</v>
      </c>
      <c r="H43" s="291">
        <f>Flavors!H84</f>
        <v>0.19815718998475623</v>
      </c>
      <c r="I43" s="427">
        <f>Flavors!I84</f>
        <v>2.8237529774586876</v>
      </c>
      <c r="J43" s="407">
        <f>Flavors!J84</f>
        <v>-0.20154953097568606</v>
      </c>
      <c r="K43" s="292">
        <f>Flavors!K84</f>
        <v>-6.662128181025774E-2</v>
      </c>
      <c r="L43" s="444">
        <f>Flavors!L84</f>
        <v>6116476.5830302862</v>
      </c>
      <c r="M43" s="407">
        <f>Flavors!M84</f>
        <v>1524539.3323454456</v>
      </c>
      <c r="N43" s="293">
        <f>Flavors!N84</f>
        <v>0.33200352032643221</v>
      </c>
      <c r="O43" s="294">
        <f>Flavors!O84</f>
        <v>1423698.2098869416</v>
      </c>
      <c r="P43" s="288">
        <f>Flavors!P84</f>
        <v>473396.68967073865</v>
      </c>
      <c r="Q43" s="293">
        <f>Flavors!Q84</f>
        <v>0.49815419590514415</v>
      </c>
    </row>
    <row r="44" spans="2:17">
      <c r="B44" s="531" t="s">
        <v>285</v>
      </c>
      <c r="C44" s="24" t="s">
        <v>286</v>
      </c>
      <c r="D44" s="169">
        <f>'NB vs PL'!D15</f>
        <v>200505617.64696789</v>
      </c>
      <c r="E44" s="23">
        <f>'NB vs PL'!E15</f>
        <v>2835413.6391408741</v>
      </c>
      <c r="F44" s="177">
        <f>'NB vs PL'!F15</f>
        <v>1.4344163063789838E-2</v>
      </c>
      <c r="G44" s="181">
        <f>'NB vs PL'!G15</f>
        <v>64.042795086723459</v>
      </c>
      <c r="H44" s="191">
        <f>'NB vs PL'!H15</f>
        <v>-0.2525969898552205</v>
      </c>
      <c r="I44" s="428">
        <f>'NB vs PL'!I15</f>
        <v>2.4446652888535816</v>
      </c>
      <c r="J44" s="408">
        <f>'NB vs PL'!J15</f>
        <v>3.7168549344504864E-2</v>
      </c>
      <c r="K44" s="184">
        <f>'NB vs PL'!K15</f>
        <v>1.5438670688328354E-2</v>
      </c>
      <c r="L44" s="445">
        <f>'NB vs PL'!L15</f>
        <v>490169123.68169051</v>
      </c>
      <c r="M44" s="408">
        <f>'NB vs PL'!M15</f>
        <v>14278752.034752905</v>
      </c>
      <c r="N44" s="186">
        <f>'NB vs PL'!N15</f>
        <v>3.0004288561959584E-2</v>
      </c>
      <c r="O44" s="22">
        <f>'NB vs PL'!O15</f>
        <v>98084336.809563801</v>
      </c>
      <c r="P44" s="23">
        <f>'NB vs PL'!P15</f>
        <v>2249620.8259213865</v>
      </c>
      <c r="Q44" s="186">
        <f>'NB vs PL'!Q15</f>
        <v>2.3473965596197559E-2</v>
      </c>
    </row>
    <row r="45" spans="2:17" ht="15" thickBot="1">
      <c r="B45" s="533"/>
      <c r="C45" s="25" t="s">
        <v>197</v>
      </c>
      <c r="D45" s="170">
        <f>'NB vs PL'!D16</f>
        <v>112575061.25758916</v>
      </c>
      <c r="E45" s="17">
        <f>'NB vs PL'!E16</f>
        <v>2804564.4257770926</v>
      </c>
      <c r="F45" s="178">
        <f>'NB vs PL'!F16</f>
        <v>2.5549346197040395E-2</v>
      </c>
      <c r="G45" s="182">
        <f>'NB vs PL'!G16</f>
        <v>35.957204913276655</v>
      </c>
      <c r="H45" s="192">
        <f>'NB vs PL'!H16</f>
        <v>0.25259698985519918</v>
      </c>
      <c r="I45" s="429">
        <f>'NB vs PL'!I16</f>
        <v>2.0012391539346925</v>
      </c>
      <c r="J45" s="409">
        <f>'NB vs PL'!J16</f>
        <v>-8.3441750609477339E-2</v>
      </c>
      <c r="K45" s="185">
        <f>'NB vs PL'!K16</f>
        <v>-4.002615001058038E-2</v>
      </c>
      <c r="L45" s="446">
        <f>'NB vs PL'!L16</f>
        <v>225289620.34528393</v>
      </c>
      <c r="M45" s="409">
        <f>'NB vs PL'!M16</f>
        <v>-3546838.2823209763</v>
      </c>
      <c r="N45" s="187">
        <f>'NB vs PL'!N16</f>
        <v>-1.5499445777094872E-2</v>
      </c>
      <c r="O45" s="16">
        <f>'NB vs PL'!O16</f>
        <v>61271677.783248365</v>
      </c>
      <c r="P45" s="17">
        <f>'NB vs PL'!P16</f>
        <v>1848792.6957308054</v>
      </c>
      <c r="Q45" s="187">
        <f>'NB vs PL'!Q16</f>
        <v>3.1112469430050697E-2</v>
      </c>
    </row>
    <row r="46" spans="2:17">
      <c r="B46" s="532" t="s">
        <v>287</v>
      </c>
      <c r="C46" s="13" t="s">
        <v>39</v>
      </c>
      <c r="D46" s="153">
        <f>Size!D30</f>
        <v>17740931.140082609</v>
      </c>
      <c r="E46" s="32">
        <f>Size!E30</f>
        <v>5858597.6059046183</v>
      </c>
      <c r="F46" s="179">
        <f>Size!F30</f>
        <v>0.49305109884797649</v>
      </c>
      <c r="G46" s="183">
        <f>Size!G30</f>
        <v>5.6665685030953199</v>
      </c>
      <c r="H46" s="193">
        <f>Size!H30</f>
        <v>1.8016496742848722</v>
      </c>
      <c r="I46" s="423">
        <f>Size!I30</f>
        <v>3.5027253307712281</v>
      </c>
      <c r="J46" s="403">
        <f>Size!J30</f>
        <v>-0.12989198959978765</v>
      </c>
      <c r="K46" s="172">
        <f>Size!K30</f>
        <v>-3.57571354602585E-2</v>
      </c>
      <c r="L46" s="440">
        <f>Size!L30</f>
        <v>62141608.895835437</v>
      </c>
      <c r="M46" s="403">
        <f>Size!M30</f>
        <v>18977638.293155126</v>
      </c>
      <c r="N46" s="173">
        <f>Size!N30</f>
        <v>0.4396638684573817</v>
      </c>
      <c r="O46" s="31">
        <f>Size!O30</f>
        <v>11778738.329434643</v>
      </c>
      <c r="P46" s="32">
        <f>Size!P30</f>
        <v>3907319.0530394111</v>
      </c>
      <c r="Q46" s="173">
        <f>Size!Q30</f>
        <v>0.49639320633785294</v>
      </c>
    </row>
    <row r="47" spans="2:17">
      <c r="B47" s="532"/>
      <c r="C47" s="18" t="s">
        <v>234</v>
      </c>
      <c r="D47" s="27">
        <f>Size!D31</f>
        <v>174121295.60090679</v>
      </c>
      <c r="E47" s="266">
        <f>Size!E31</f>
        <v>3423264.6813541949</v>
      </c>
      <c r="F47" s="267">
        <f>Size!F31</f>
        <v>2.0054505977093125E-2</v>
      </c>
      <c r="G47" s="268">
        <f>Size!G31</f>
        <v>55.615471452963078</v>
      </c>
      <c r="H47" s="189">
        <f>Size!H31</f>
        <v>9.3209614056817713E-2</v>
      </c>
      <c r="I47" s="424">
        <f>Size!I31</f>
        <v>2.099242675799283</v>
      </c>
      <c r="J47" s="404">
        <f>Size!J31</f>
        <v>-1.0087734569797835E-2</v>
      </c>
      <c r="K47" s="269">
        <f>Size!K31</f>
        <v>-4.7824345205513489E-3</v>
      </c>
      <c r="L47" s="441">
        <f>Size!L31</f>
        <v>365522854.4908855</v>
      </c>
      <c r="M47" s="404">
        <f>Size!M31</f>
        <v>5464306.8821515441</v>
      </c>
      <c r="N47" s="162">
        <f>Size!N31</f>
        <v>1.5176162094864252E-2</v>
      </c>
      <c r="O47" s="270">
        <f>Size!O31</f>
        <v>88701115.503498375</v>
      </c>
      <c r="P47" s="266">
        <f>Size!P31</f>
        <v>2810778.795665741</v>
      </c>
      <c r="Q47" s="162">
        <f>Size!Q31</f>
        <v>3.2725204061394911E-2</v>
      </c>
    </row>
    <row r="48" spans="2:17">
      <c r="B48" s="532"/>
      <c r="C48" s="18" t="s">
        <v>235</v>
      </c>
      <c r="D48" s="27">
        <f>Size!D32</f>
        <v>5018861.1359842969</v>
      </c>
      <c r="E48" s="266">
        <f>Size!E32</f>
        <v>345758.25930687133</v>
      </c>
      <c r="F48" s="267">
        <f>Size!F32</f>
        <v>7.3989010820302195E-2</v>
      </c>
      <c r="G48" s="268">
        <f>Size!G32</f>
        <v>1.6030568074481228</v>
      </c>
      <c r="H48" s="189">
        <f>Size!H32</f>
        <v>8.30554335523086E-2</v>
      </c>
      <c r="I48" s="424">
        <f>Size!I32</f>
        <v>2.4518567218588245</v>
      </c>
      <c r="J48" s="404">
        <f>Size!J32</f>
        <v>-5.2912908563010674E-2</v>
      </c>
      <c r="K48" s="269">
        <f>Size!K32</f>
        <v>-2.1124860314638783E-2</v>
      </c>
      <c r="L48" s="441">
        <f>Size!L32</f>
        <v>12305528.412339114</v>
      </c>
      <c r="M48" s="404">
        <f>Size!M32</f>
        <v>600482.24700058252</v>
      </c>
      <c r="N48" s="162">
        <f>Size!N32</f>
        <v>5.1301142987266082E-2</v>
      </c>
      <c r="O48" s="270">
        <f>Size!O32</f>
        <v>1646203.4828959666</v>
      </c>
      <c r="P48" s="266">
        <f>Size!P32</f>
        <v>97424.465904571582</v>
      </c>
      <c r="Q48" s="162">
        <f>Size!Q32</f>
        <v>6.290404559704392E-2</v>
      </c>
    </row>
    <row r="49" spans="2:20">
      <c r="B49" s="532"/>
      <c r="C49" s="18" t="s">
        <v>236</v>
      </c>
      <c r="D49" s="27">
        <f>Size!D33</f>
        <v>3567467.6577716889</v>
      </c>
      <c r="E49" s="266">
        <f>Size!E33</f>
        <v>-106850.06936205132</v>
      </c>
      <c r="F49" s="267">
        <f>Size!F33</f>
        <v>-2.9080247626109043E-2</v>
      </c>
      <c r="G49" s="268">
        <f>Size!G33</f>
        <v>1.1394723143740331</v>
      </c>
      <c r="H49" s="189">
        <f>Size!H33</f>
        <v>-5.565823180900753E-2</v>
      </c>
      <c r="I49" s="424">
        <f>Size!I33</f>
        <v>2.0194363694538278</v>
      </c>
      <c r="J49" s="404">
        <f>Size!J33</f>
        <v>0.1007400218516783</v>
      </c>
      <c r="K49" s="269">
        <f>Size!K33</f>
        <v>5.2504411121424205E-2</v>
      </c>
      <c r="L49" s="441">
        <f>Size!L33</f>
        <v>7204273.9349544104</v>
      </c>
      <c r="M49" s="404">
        <f>Size!M33</f>
        <v>154373.93197307177</v>
      </c>
      <c r="N49" s="162">
        <f>Size!N33</f>
        <v>2.1897322218441175E-2</v>
      </c>
      <c r="O49" s="270">
        <f>Size!O33</f>
        <v>997625.0596653223</v>
      </c>
      <c r="P49" s="266">
        <f>Size!P33</f>
        <v>-32834.035398542881</v>
      </c>
      <c r="Q49" s="162">
        <f>Size!Q33</f>
        <v>-3.1863501963178761E-2</v>
      </c>
    </row>
    <row r="50" spans="2:20">
      <c r="B50" s="532"/>
      <c r="C50" s="18" t="s">
        <v>237</v>
      </c>
      <c r="D50" s="27">
        <f>Size!D34</f>
        <v>75225888.501125768</v>
      </c>
      <c r="E50" s="266">
        <f>Size!E34</f>
        <v>-3447727.3575835079</v>
      </c>
      <c r="F50" s="267">
        <f>Size!F34</f>
        <v>-4.3823171465454384E-2</v>
      </c>
      <c r="G50" s="268">
        <f>Size!G34</f>
        <v>24.027636826499442</v>
      </c>
      <c r="H50" s="189">
        <f>Size!H34</f>
        <v>-1.5622137182875804</v>
      </c>
      <c r="I50" s="424">
        <f>Size!I34</f>
        <v>1.6821254366757155</v>
      </c>
      <c r="J50" s="404">
        <f>Size!J34</f>
        <v>-3.7929930294493541E-3</v>
      </c>
      <c r="K50" s="269">
        <f>Size!K34</f>
        <v>-2.2498081535965394E-3</v>
      </c>
      <c r="L50" s="441">
        <f>Size!L34</f>
        <v>126539380.54427487</v>
      </c>
      <c r="M50" s="404">
        <f>Size!M34</f>
        <v>-6097918.3634676188</v>
      </c>
      <c r="N50" s="162">
        <f>Size!N34</f>
        <v>-4.5974385890571408E-2</v>
      </c>
      <c r="O50" s="270">
        <f>Size!O34</f>
        <v>18848249.836732812</v>
      </c>
      <c r="P50" s="266">
        <f>Size!P34</f>
        <v>-740579.13917716965</v>
      </c>
      <c r="Q50" s="162">
        <f>Size!Q34</f>
        <v>-3.7806197608234858E-2</v>
      </c>
    </row>
    <row r="51" spans="2:20">
      <c r="B51" s="532"/>
      <c r="C51" s="18" t="s">
        <v>238</v>
      </c>
      <c r="D51" s="27">
        <f>Size!D35</f>
        <v>32423803.942328215</v>
      </c>
      <c r="E51" s="266">
        <f>Size!E35</f>
        <v>-277236.28168466687</v>
      </c>
      <c r="F51" s="267">
        <f>Size!F35</f>
        <v>-8.4779040601004486E-3</v>
      </c>
      <c r="G51" s="268">
        <f>Size!G35</f>
        <v>10.356373333473149</v>
      </c>
      <c r="H51" s="189">
        <f>Size!H35</f>
        <v>-0.28016247154694973</v>
      </c>
      <c r="I51" s="424">
        <f>Size!I35</f>
        <v>4.1998368432587556</v>
      </c>
      <c r="J51" s="404">
        <f>Size!J35</f>
        <v>-0.11122586489715758</v>
      </c>
      <c r="K51" s="269">
        <f>Size!K35</f>
        <v>-2.5800103692932643E-2</v>
      </c>
      <c r="L51" s="441">
        <f>Size!L35</f>
        <v>136174686.39558852</v>
      </c>
      <c r="M51" s="404">
        <f>Size!M35</f>
        <v>-4801548.632059902</v>
      </c>
      <c r="N51" s="162">
        <f>Size!N35</f>
        <v>-3.4059276949183787E-2</v>
      </c>
      <c r="O51" s="270">
        <f>Size!O35</f>
        <v>37781650.486886181</v>
      </c>
      <c r="P51" s="266">
        <f>Size!P35</f>
        <v>-761892.11024460196</v>
      </c>
      <c r="Q51" s="162">
        <f>Size!Q35</f>
        <v>-1.9767049391596868E-2</v>
      </c>
    </row>
    <row r="52" spans="2:20" ht="15" thickBot="1">
      <c r="B52" s="532"/>
      <c r="C52" s="21" t="s">
        <v>239</v>
      </c>
      <c r="D52" s="271">
        <f>Size!D36</f>
        <v>4982430.9263576744</v>
      </c>
      <c r="E52" s="272">
        <f>Size!E36</f>
        <v>-155828.77301743906</v>
      </c>
      <c r="F52" s="273">
        <f>Size!F36</f>
        <v>-3.0327150073086045E-2</v>
      </c>
      <c r="G52" s="274">
        <f>Size!G36</f>
        <v>1.5914207621469281</v>
      </c>
      <c r="H52" s="275">
        <f>Size!H36</f>
        <v>-7.9880300250544156E-2</v>
      </c>
      <c r="I52" s="425">
        <f>Size!I36</f>
        <v>1.8123700829676685</v>
      </c>
      <c r="J52" s="405">
        <f>Size!J36</f>
        <v>3.436559202736289E-2</v>
      </c>
      <c r="K52" s="276">
        <f>Size!K36</f>
        <v>1.9328180666848875E-2</v>
      </c>
      <c r="L52" s="442">
        <f>Size!L36</f>
        <v>9030008.7513835356</v>
      </c>
      <c r="M52" s="405">
        <f>Size!M36</f>
        <v>-105840.06972300075</v>
      </c>
      <c r="N52" s="277">
        <f>Size!N36</f>
        <v>-1.1585138041960437E-2</v>
      </c>
      <c r="O52" s="278">
        <f>Size!O36</f>
        <v>757543.58181512356</v>
      </c>
      <c r="P52" s="272">
        <f>Size!P36</f>
        <v>-26698.319454789162</v>
      </c>
      <c r="Q52" s="277">
        <f>Size!Q36</f>
        <v>-3.4043474866054621E-2</v>
      </c>
    </row>
    <row r="53" spans="2:20">
      <c r="B53" s="531" t="s">
        <v>35</v>
      </c>
      <c r="C53" s="24" t="s">
        <v>288</v>
      </c>
      <c r="D53" s="169">
        <f>Organic!D15</f>
        <v>13719954.507419586</v>
      </c>
      <c r="E53" s="23">
        <f>Organic!E15</f>
        <v>1042066.6352042351</v>
      </c>
      <c r="F53" s="177">
        <f>Organic!F15</f>
        <v>8.2195602746101826E-2</v>
      </c>
      <c r="G53" s="181">
        <f>Organic!G15</f>
        <v>4.3822424799334669</v>
      </c>
      <c r="H53" s="191">
        <f>Organic!H15</f>
        <v>0.25855689191883524</v>
      </c>
      <c r="I53" s="428">
        <f>Organic!I15</f>
        <v>3.3155160066950566</v>
      </c>
      <c r="J53" s="408">
        <f>Organic!J15</f>
        <v>0.11266500327278672</v>
      </c>
      <c r="K53" s="184">
        <f>Organic!K15</f>
        <v>3.5176473445815412E-2</v>
      </c>
      <c r="L53" s="445">
        <f>Organic!L15</f>
        <v>45488728.780477628</v>
      </c>
      <c r="M53" s="408">
        <f>Organic!M15</f>
        <v>4883342.8876776621</v>
      </c>
      <c r="N53" s="186">
        <f>Organic!N15</f>
        <v>0.12026342762927819</v>
      </c>
      <c r="O53" s="22">
        <f>Organic!O15</f>
        <v>7841599.1724860677</v>
      </c>
      <c r="P53" s="23">
        <f>Organic!P15</f>
        <v>655565.7606842285</v>
      </c>
      <c r="Q53" s="186">
        <f>Organic!Q15</f>
        <v>9.1227764069058331E-2</v>
      </c>
    </row>
    <row r="54" spans="2:20" ht="15" thickBot="1">
      <c r="B54" s="533"/>
      <c r="C54" s="25" t="s">
        <v>289</v>
      </c>
      <c r="D54" s="170">
        <f>Organic!D16</f>
        <v>299360724.39713717</v>
      </c>
      <c r="E54" s="17">
        <f>Organic!E16</f>
        <v>4597911.429713726</v>
      </c>
      <c r="F54" s="178">
        <f>Organic!F16</f>
        <v>1.5598682152018536E-2</v>
      </c>
      <c r="G54" s="182">
        <f>Organic!G16</f>
        <v>95.617757520066505</v>
      </c>
      <c r="H54" s="192">
        <f>Organic!H16</f>
        <v>-0.25855689191894271</v>
      </c>
      <c r="I54" s="429">
        <f>Organic!I16</f>
        <v>2.2495590027748604</v>
      </c>
      <c r="J54" s="409">
        <f>Organic!J16</f>
        <v>-3.5117104457680348E-3</v>
      </c>
      <c r="K54" s="185">
        <f>Organic!K16</f>
        <v>-1.5586330358660855E-3</v>
      </c>
      <c r="L54" s="446">
        <f>Organic!L16</f>
        <v>673429612.64478374</v>
      </c>
      <c r="M54" s="409">
        <f>Organic!M16</f>
        <v>9308151.4013522863</v>
      </c>
      <c r="N54" s="187">
        <f>Organic!N16</f>
        <v>1.4015736494834362E-2</v>
      </c>
      <c r="O54" s="16">
        <f>Organic!O16</f>
        <v>152669527.10844237</v>
      </c>
      <c r="P54" s="17">
        <f>Organic!P16</f>
        <v>4597952.9496504068</v>
      </c>
      <c r="Q54" s="187">
        <f>Organic!Q16</f>
        <v>3.1052232515064383E-2</v>
      </c>
    </row>
    <row r="55" spans="2:20">
      <c r="B55" s="531" t="s">
        <v>290</v>
      </c>
      <c r="C55" s="13" t="s">
        <v>291</v>
      </c>
      <c r="D55" s="26">
        <f>Form!D15</f>
        <v>54806036.747107565</v>
      </c>
      <c r="E55" s="15">
        <f>Form!E15</f>
        <v>2555789.6624824107</v>
      </c>
      <c r="F55" s="160">
        <f>Form!F15</f>
        <v>4.8914403377710761E-2</v>
      </c>
      <c r="G55" s="196">
        <f>Form!G15</f>
        <v>17.50540369941362</v>
      </c>
      <c r="H55" s="197">
        <f>Form!H15</f>
        <v>0.51017602073390123</v>
      </c>
      <c r="I55" s="430">
        <f>Form!I15</f>
        <v>2.4431657050645903</v>
      </c>
      <c r="J55" s="410">
        <f>Form!J15</f>
        <v>3.0215045333397139E-2</v>
      </c>
      <c r="K55" s="198">
        <f>Form!K15</f>
        <v>1.2522031982520167E-2</v>
      </c>
      <c r="L55" s="447">
        <f>Form!L15</f>
        <v>133900229.4110429</v>
      </c>
      <c r="M55" s="410">
        <f>Form!M15</f>
        <v>7822961.2370787859</v>
      </c>
      <c r="N55" s="161">
        <f>Form!N15</f>
        <v>6.2048943083732558E-2</v>
      </c>
      <c r="O55" s="14">
        <f>Form!O15</f>
        <v>29100928.73054298</v>
      </c>
      <c r="P55" s="15">
        <f>Form!P15</f>
        <v>2096003.6421535946</v>
      </c>
      <c r="Q55" s="161">
        <f>Form!Q15</f>
        <v>7.7615606608542664E-2</v>
      </c>
    </row>
    <row r="56" spans="2:20" ht="15" thickBot="1">
      <c r="B56" s="533"/>
      <c r="C56" s="21" t="s">
        <v>225</v>
      </c>
      <c r="D56" s="30">
        <f>Form!D16</f>
        <v>258274642.15744942</v>
      </c>
      <c r="E56" s="20">
        <f>Form!E16</f>
        <v>3084188.4024354815</v>
      </c>
      <c r="F56" s="158">
        <f>Form!F16</f>
        <v>1.2085829846113057E-2</v>
      </c>
      <c r="G56" s="188">
        <f>Form!G16</f>
        <v>82.494596300586437</v>
      </c>
      <c r="H56" s="194">
        <f>Form!H16</f>
        <v>-0.51017602073403623</v>
      </c>
      <c r="I56" s="431">
        <f>Form!I16</f>
        <v>2.2651008520518232</v>
      </c>
      <c r="J56" s="411">
        <f>Form!J16</f>
        <v>-2.4196231371833576E-3</v>
      </c>
      <c r="K56" s="167">
        <f>Form!K16</f>
        <v>-1.0670788483097039E-3</v>
      </c>
      <c r="L56" s="448">
        <f>Form!L16</f>
        <v>585018112.01421845</v>
      </c>
      <c r="M56" s="411">
        <f>Form!M16</f>
        <v>6368533.0519510508</v>
      </c>
      <c r="N56" s="163">
        <f>Form!N16</f>
        <v>1.1005854464410368E-2</v>
      </c>
      <c r="O56" s="19">
        <f>Form!O16</f>
        <v>131410197.55038545</v>
      </c>
      <c r="P56" s="20">
        <f>Form!P16</f>
        <v>3157515.0681809634</v>
      </c>
      <c r="Q56" s="163">
        <f>Form!Q16</f>
        <v>2.4619485589465778E-2</v>
      </c>
    </row>
    <row r="57" spans="2:20">
      <c r="B57" s="532" t="s">
        <v>292</v>
      </c>
      <c r="C57" s="13" t="s">
        <v>37</v>
      </c>
      <c r="D57" s="153">
        <f>'Package Type'!D33</f>
        <v>10019100.07080538</v>
      </c>
      <c r="E57" s="32">
        <f>'Package Type'!E33</f>
        <v>-458990.81932454184</v>
      </c>
      <c r="F57" s="179">
        <f>'Package Type'!F33</f>
        <v>-4.3804813695298137E-2</v>
      </c>
      <c r="G57" s="183">
        <f>'Package Type'!G33</f>
        <v>3.2001655630303909</v>
      </c>
      <c r="H57" s="193">
        <f>'Package Type'!H33</f>
        <v>-0.20800090989061237</v>
      </c>
      <c r="I57" s="423">
        <f>'Package Type'!I33</f>
        <v>5.4254887585720297</v>
      </c>
      <c r="J57" s="403">
        <f>'Package Type'!J33</f>
        <v>-0.1804913897886502</v>
      </c>
      <c r="K57" s="172">
        <f>'Package Type'!K33</f>
        <v>-3.2196223499191323E-2</v>
      </c>
      <c r="L57" s="440">
        <f>'Package Type'!L33</f>
        <v>54358514.805162817</v>
      </c>
      <c r="M57" s="403">
        <f>'Package Type'!M33</f>
        <v>-4381454.717624411</v>
      </c>
      <c r="N57" s="173">
        <f>'Package Type'!N33</f>
        <v>-7.4590687622415192E-2</v>
      </c>
      <c r="O57" s="31">
        <f>'Package Type'!O33</f>
        <v>13713218.807018496</v>
      </c>
      <c r="P57" s="32">
        <f>'Package Type'!P33</f>
        <v>-879034.41824389249</v>
      </c>
      <c r="Q57" s="173">
        <f>'Package Type'!Q33</f>
        <v>-6.0239800164795063E-2</v>
      </c>
    </row>
    <row r="58" spans="2:20">
      <c r="B58" s="532"/>
      <c r="C58" s="18" t="s">
        <v>227</v>
      </c>
      <c r="D58" s="27">
        <f>'Package Type'!D34</f>
        <v>2224264.2217385476</v>
      </c>
      <c r="E58" s="266">
        <f>'Package Type'!E34</f>
        <v>231402.36686522071</v>
      </c>
      <c r="F58" s="267">
        <f>'Package Type'!F34</f>
        <v>0.11611560846495778</v>
      </c>
      <c r="G58" s="268">
        <f>'Package Type'!G34</f>
        <v>0.71044442267119856</v>
      </c>
      <c r="H58" s="189">
        <f>'Package Type'!H34</f>
        <v>6.2234263954182745E-2</v>
      </c>
      <c r="I58" s="424">
        <f>'Package Type'!I34</f>
        <v>2.145170104086537</v>
      </c>
      <c r="J58" s="404">
        <f>'Package Type'!J34</f>
        <v>-0.11614735767797857</v>
      </c>
      <c r="K58" s="269">
        <f>'Package Type'!K34</f>
        <v>-5.136269437699751E-2</v>
      </c>
      <c r="L58" s="441">
        <f>'Package Type'!L34</f>
        <v>4771425.1120628398</v>
      </c>
      <c r="M58" s="404">
        <f>'Package Type'!M34</f>
        <v>264931.80075336434</v>
      </c>
      <c r="N58" s="162">
        <f>'Package Type'!N34</f>
        <v>5.8788903577975511E-2</v>
      </c>
      <c r="O58" s="270">
        <f>'Package Type'!O34</f>
        <v>968369.72356234211</v>
      </c>
      <c r="P58" s="266">
        <f>'Package Type'!P34</f>
        <v>81508.456676359987</v>
      </c>
      <c r="Q58" s="162">
        <f>'Package Type'!Q34</f>
        <v>9.1906659722054349E-2</v>
      </c>
    </row>
    <row r="59" spans="2:20">
      <c r="B59" s="532"/>
      <c r="C59" s="18" t="s">
        <v>228</v>
      </c>
      <c r="D59" s="27">
        <f>'Package Type'!D35</f>
        <v>120560702.90206146</v>
      </c>
      <c r="E59" s="266">
        <f>'Package Type'!E35</f>
        <v>5695994.7915203124</v>
      </c>
      <c r="F59" s="267">
        <f>'Package Type'!F35</f>
        <v>4.9588728210920252E-2</v>
      </c>
      <c r="G59" s="268">
        <f>'Package Type'!G35</f>
        <v>38.507870662569566</v>
      </c>
      <c r="H59" s="189">
        <f>'Package Type'!H35</f>
        <v>1.1462891293376529</v>
      </c>
      <c r="I59" s="424">
        <f>'Package Type'!I35</f>
        <v>2.2574877457592537</v>
      </c>
      <c r="J59" s="404">
        <f>'Package Type'!J35</f>
        <v>-6.7188728865442471E-2</v>
      </c>
      <c r="K59" s="269">
        <f>'Package Type'!K35</f>
        <v>-2.8902399795777883E-2</v>
      </c>
      <c r="L59" s="441">
        <f>'Package Type'!L35</f>
        <v>272164309.42152584</v>
      </c>
      <c r="M59" s="404">
        <f>'Package Type'!M35</f>
        <v>5141024.7123183012</v>
      </c>
      <c r="N59" s="162">
        <f>'Package Type'!N35</f>
        <v>1.9253095167026186E-2</v>
      </c>
      <c r="O59" s="270">
        <f>'Package Type'!O35</f>
        <v>62646692.681084573</v>
      </c>
      <c r="P59" s="266">
        <f>'Package Type'!P35</f>
        <v>3662168.5699417591</v>
      </c>
      <c r="Q59" s="162">
        <f>'Package Type'!Q35</f>
        <v>6.2086939330751267E-2</v>
      </c>
    </row>
    <row r="60" spans="2:20" ht="15" customHeight="1">
      <c r="B60" s="532"/>
      <c r="C60" s="18" t="s">
        <v>229</v>
      </c>
      <c r="D60" s="27">
        <f>'Package Type'!D36</f>
        <v>8123276.7793934448</v>
      </c>
      <c r="E60" s="266">
        <f>'Package Type'!E36</f>
        <v>4102840.9391707391</v>
      </c>
      <c r="F60" s="267">
        <f>'Package Type'!F36</f>
        <v>1.0204965586376498</v>
      </c>
      <c r="G60" s="268">
        <f>'Package Type'!G36</f>
        <v>2.5946273043153329</v>
      </c>
      <c r="H60" s="189">
        <f>'Package Type'!H36</f>
        <v>1.2869163118401465</v>
      </c>
      <c r="I60" s="424">
        <f>'Package Type'!I36</f>
        <v>2.7711637414439187</v>
      </c>
      <c r="J60" s="404">
        <f>'Package Type'!J36</f>
        <v>0.11620168314197832</v>
      </c>
      <c r="K60" s="269">
        <f>'Package Type'!K36</f>
        <v>4.3767737764319893E-2</v>
      </c>
      <c r="L60" s="441">
        <f>'Package Type'!L36</f>
        <v>22510930.072768446</v>
      </c>
      <c r="M60" s="404">
        <f>'Package Type'!M36</f>
        <v>11836825.45913988</v>
      </c>
      <c r="N60" s="162">
        <f>'Package Type'!N36</f>
        <v>1.1089291221698132</v>
      </c>
      <c r="O60" s="270">
        <f>'Package Type'!O36</f>
        <v>4431240.8730763961</v>
      </c>
      <c r="P60" s="266">
        <f>'Package Type'!P36</f>
        <v>2227401.1094619269</v>
      </c>
      <c r="Q60" s="162">
        <f>'Package Type'!Q36</f>
        <v>1.0106910430769318</v>
      </c>
    </row>
    <row r="61" spans="2:20">
      <c r="B61" s="532"/>
      <c r="C61" s="18" t="s">
        <v>230</v>
      </c>
      <c r="D61" s="27">
        <f>'Package Type'!D37</f>
        <v>107749.47137968941</v>
      </c>
      <c r="E61" s="266">
        <f>'Package Type'!E37</f>
        <v>-125.39342189324088</v>
      </c>
      <c r="F61" s="267">
        <f>'Package Type'!F37</f>
        <v>-1.1623970247738491E-3</v>
      </c>
      <c r="G61" s="268">
        <f>'Package Type'!G37</f>
        <v>3.4415880199537008E-2</v>
      </c>
      <c r="H61" s="189">
        <f>'Package Type'!H37</f>
        <v>-6.7214311909650354E-4</v>
      </c>
      <c r="I61" s="424">
        <f>'Package Type'!I37</f>
        <v>3.50164870681497</v>
      </c>
      <c r="J61" s="404">
        <f>'Package Type'!J37</f>
        <v>0.22773369641861052</v>
      </c>
      <c r="K61" s="269">
        <f>'Package Type'!K37</f>
        <v>6.956005140495071E-2</v>
      </c>
      <c r="L61" s="441">
        <f>'Package Type'!L37</f>
        <v>377300.79711668601</v>
      </c>
      <c r="M61" s="404">
        <f>'Package Type'!M37</f>
        <v>24127.657998306677</v>
      </c>
      <c r="N61" s="162">
        <f>'Package Type'!N37</f>
        <v>6.8316797983380556E-2</v>
      </c>
      <c r="O61" s="270">
        <f>'Package Type'!O37</f>
        <v>98979.93489633585</v>
      </c>
      <c r="P61" s="266">
        <f>'Package Type'!P37</f>
        <v>4038.8389460899925</v>
      </c>
      <c r="Q61" s="162">
        <f>'Package Type'!Q37</f>
        <v>4.2540471074892131E-2</v>
      </c>
    </row>
    <row r="62" spans="2:20">
      <c r="B62" s="532"/>
      <c r="C62" s="18" t="s">
        <v>231</v>
      </c>
      <c r="D62" s="27">
        <f>'Package Type'!D38</f>
        <v>168343847.31398872</v>
      </c>
      <c r="E62" s="266">
        <f>'Package Type'!E38</f>
        <v>-3765764.0925482213</v>
      </c>
      <c r="F62" s="267">
        <f>'Package Type'!F38</f>
        <v>-2.1880033670247382E-2</v>
      </c>
      <c r="G62" s="268">
        <f>'Package Type'!G38</f>
        <v>53.770116988058739</v>
      </c>
      <c r="H62" s="189">
        <f>'Package Type'!H38</f>
        <v>-2.2112839573904282</v>
      </c>
      <c r="I62" s="424">
        <f>'Package Type'!I38</f>
        <v>2.0742473659748124</v>
      </c>
      <c r="J62" s="404">
        <f>'Package Type'!J38</f>
        <v>5.0338540073291416E-2</v>
      </c>
      <c r="K62" s="269">
        <f>'Package Type'!K38</f>
        <v>2.4871940587970331E-2</v>
      </c>
      <c r="L62" s="441">
        <f>'Package Type'!L38</f>
        <v>349186781.86910713</v>
      </c>
      <c r="M62" s="404">
        <f>'Package Type'!M38</f>
        <v>852620.32093596458</v>
      </c>
      <c r="N62" s="162">
        <f>'Package Type'!N38</f>
        <v>2.4477080202139623E-3</v>
      </c>
      <c r="O62" s="270">
        <f>'Package Type'!O38</f>
        <v>76492590.55527018</v>
      </c>
      <c r="P62" s="266">
        <f>'Package Type'!P38</f>
        <v>255670.03670831025</v>
      </c>
      <c r="Q62" s="162">
        <f>'Package Type'!Q38</f>
        <v>3.3536249230589096E-3</v>
      </c>
    </row>
    <row r="63" spans="2:20">
      <c r="B63" s="532"/>
      <c r="C63" s="18" t="s">
        <v>232</v>
      </c>
      <c r="D63" s="27">
        <f>'Package Type'!D39</f>
        <v>3245377.4202110399</v>
      </c>
      <c r="E63" s="266">
        <f>'Package Type'!E39</f>
        <v>-202725.53526791371</v>
      </c>
      <c r="F63" s="267">
        <f>'Package Type'!F39</f>
        <v>-5.8793353297582854E-2</v>
      </c>
      <c r="G63" s="268">
        <f>'Package Type'!G39</f>
        <v>1.0365946028884137</v>
      </c>
      <c r="H63" s="189">
        <f>'Package Type'!H39</f>
        <v>-8.4955974527648248E-2</v>
      </c>
      <c r="I63" s="424">
        <f>'Package Type'!I39</f>
        <v>4.4686649572928046</v>
      </c>
      <c r="J63" s="404">
        <f>'Package Type'!J39</f>
        <v>0.3812505392476444</v>
      </c>
      <c r="K63" s="269">
        <f>'Package Type'!K39</f>
        <v>9.3274256107845468E-2</v>
      </c>
      <c r="L63" s="441">
        <f>'Package Type'!L39</f>
        <v>14502504.350886399</v>
      </c>
      <c r="M63" s="404">
        <f>'Package Type'!M39</f>
        <v>408678.61575759389</v>
      </c>
      <c r="N63" s="162">
        <f>'Package Type'!N39</f>
        <v>2.8996996517344758E-2</v>
      </c>
      <c r="O63" s="270">
        <f>'Package Type'!O39</f>
        <v>1950863.0021203624</v>
      </c>
      <c r="P63" s="266">
        <f>'Package Type'!P39</f>
        <v>-110087.80668009492</v>
      </c>
      <c r="Q63" s="162">
        <f>'Package Type'!Q39</f>
        <v>-5.3416028276856216E-2</v>
      </c>
      <c r="T63" s="29"/>
    </row>
    <row r="64" spans="2:20" ht="15" thickBot="1">
      <c r="B64" s="532"/>
      <c r="C64" s="21" t="s">
        <v>233</v>
      </c>
      <c r="D64" s="271">
        <f>'Package Type'!D40</f>
        <v>26027.050971210003</v>
      </c>
      <c r="E64" s="272">
        <f>'Package Type'!E40</f>
        <v>-2757.7180645465851</v>
      </c>
      <c r="F64" s="273">
        <f>'Package Type'!F40</f>
        <v>-9.5804766094212304E-2</v>
      </c>
      <c r="G64" s="274">
        <f>'Package Type'!G40</f>
        <v>8.3132089346032098E-3</v>
      </c>
      <c r="H64" s="275">
        <f>'Package Type'!H40</f>
        <v>-1.0494970952567607E-3</v>
      </c>
      <c r="I64" s="425">
        <f>'Package Type'!I40</f>
        <v>3.7271556333731302</v>
      </c>
      <c r="J64" s="405">
        <f>'Package Type'!J40</f>
        <v>0.10124624449883868</v>
      </c>
      <c r="K64" s="276">
        <f>'Package Type'!K40</f>
        <v>2.7922993555630972E-2</v>
      </c>
      <c r="L64" s="442">
        <f>'Package Type'!L40</f>
        <v>97006.869647434956</v>
      </c>
      <c r="M64" s="405">
        <f>'Package Type'!M40</f>
        <v>-7364.0946558928408</v>
      </c>
      <c r="N64" s="277">
        <f>'Package Type'!N40</f>
        <v>-7.0556928404828786E-2</v>
      </c>
      <c r="O64" s="278">
        <f>'Package Type'!O40</f>
        <v>25801.946626067162</v>
      </c>
      <c r="P64" s="272">
        <f>'Package Type'!P40</f>
        <v>-4469.3698769807816</v>
      </c>
      <c r="Q64" s="277">
        <f>'Package Type'!Q40</f>
        <v>-0.14764372327615061</v>
      </c>
    </row>
    <row r="65" spans="2:17" ht="15.6" customHeight="1" thickBot="1">
      <c r="B65" s="531" t="s">
        <v>293</v>
      </c>
      <c r="C65" s="149" t="s">
        <v>44</v>
      </c>
      <c r="D65" s="154">
        <f>'Sugar Content'!D21</f>
        <v>313080678.90455669</v>
      </c>
      <c r="E65" s="155">
        <f>'Sugar Content'!E21</f>
        <v>5639978.0649180412</v>
      </c>
      <c r="F65" s="164">
        <f>'Sugar Content'!F21</f>
        <v>1.8344929768618564E-2</v>
      </c>
      <c r="G65" s="180">
        <f>'Sugar Content'!G21</f>
        <v>100</v>
      </c>
      <c r="H65" s="190">
        <f>'Sugar Content'!H21</f>
        <v>-2.8421709430404007E-14</v>
      </c>
      <c r="I65" s="417">
        <f>'Sugar Content'!I21</f>
        <v>2.2962718234184774</v>
      </c>
      <c r="J65" s="397">
        <f>'Sugar Content'!J21</f>
        <v>4.0351572529981894E-3</v>
      </c>
      <c r="K65" s="175">
        <f>'Sugar Content'!K21</f>
        <v>1.760358043547187E-3</v>
      </c>
      <c r="L65" s="434">
        <f>'Sugar Content'!L21</f>
        <v>718918341.42526126</v>
      </c>
      <c r="M65" s="397">
        <f>'Sugar Content'!M21</f>
        <v>14191494.289029479</v>
      </c>
      <c r="N65" s="166">
        <f>'Sugar Content'!N21</f>
        <v>2.0137581456842243E-2</v>
      </c>
      <c r="O65" s="168">
        <f>'Sugar Content'!O21</f>
        <v>160511126.28092843</v>
      </c>
      <c r="P65" s="155">
        <f>'Sugar Content'!P21</f>
        <v>5253518.7103346288</v>
      </c>
      <c r="Q65" s="176">
        <f>'Sugar Content'!Q21</f>
        <v>3.3837431817606206E-2</v>
      </c>
    </row>
    <row r="66" spans="2:17" ht="15.6" customHeight="1">
      <c r="B66" s="545"/>
      <c r="C66" s="13" t="s">
        <v>31</v>
      </c>
      <c r="D66" s="153">
        <f>'Sugar Content'!D22</f>
        <v>283427228.98417509</v>
      </c>
      <c r="E66" s="32">
        <f>'Sugar Content'!E22</f>
        <v>5675252.2254971266</v>
      </c>
      <c r="F66" s="171">
        <f>'Sugar Content'!F22</f>
        <v>2.0432805885763374E-2</v>
      </c>
      <c r="G66" s="183">
        <f>'Sugar Content'!G22</f>
        <v>90.528495714224022</v>
      </c>
      <c r="H66" s="193">
        <f>'Sugar Content'!H22</f>
        <v>0.18522756523753969</v>
      </c>
      <c r="I66" s="423">
        <f>'Sugar Content'!I22</f>
        <v>2.3087823175419313</v>
      </c>
      <c r="J66" s="403">
        <f>'Sugar Content'!J22</f>
        <v>-3.5160166739478527E-4</v>
      </c>
      <c r="K66" s="172">
        <f>'Sugar Content'!K22</f>
        <v>-1.5226560247106745E-4</v>
      </c>
      <c r="L66" s="440">
        <f>'Sugar Content'!L22</f>
        <v>654371774.58857143</v>
      </c>
      <c r="M66" s="403">
        <f>'Sugar Content'!M22</f>
        <v>13005263.927667737</v>
      </c>
      <c r="N66" s="173">
        <f>'Sugar Content'!N22</f>
        <v>2.0277429069793976E-2</v>
      </c>
      <c r="O66" s="31">
        <f>'Sugar Content'!O22</f>
        <v>145732517.23477045</v>
      </c>
      <c r="P66" s="32">
        <f>'Sugar Content'!P22</f>
        <v>4836256.4332106411</v>
      </c>
      <c r="Q66" s="174">
        <f>'Sugar Content'!Q22</f>
        <v>3.4324945216410607E-2</v>
      </c>
    </row>
    <row r="67" spans="2:17" ht="15.6" customHeight="1">
      <c r="B67" s="545"/>
      <c r="C67" s="18" t="s">
        <v>294</v>
      </c>
      <c r="D67" s="27">
        <f>'Sugar Content'!D23</f>
        <v>29391340.28101765</v>
      </c>
      <c r="E67" s="266">
        <f>'Sugar Content'!E23</f>
        <v>-80446.095728669316</v>
      </c>
      <c r="F67" s="295">
        <f>'Sugar Content'!F23</f>
        <v>-2.7295968659756063E-3</v>
      </c>
      <c r="G67" s="268">
        <f>'Sugar Content'!G23</f>
        <v>9.3877847664875116</v>
      </c>
      <c r="H67" s="189">
        <f>'Sugar Content'!H23</f>
        <v>-0.19838463016593977</v>
      </c>
      <c r="I67" s="424">
        <f>'Sugar Content'!I23</f>
        <v>2.1607436524090824</v>
      </c>
      <c r="J67" s="404">
        <f>'Sugar Content'!J23</f>
        <v>4.0806656543395103E-2</v>
      </c>
      <c r="K67" s="269">
        <f>'Sugar Content'!K23</f>
        <v>1.9248994957386217E-2</v>
      </c>
      <c r="L67" s="441">
        <f>'Sugar Content'!L23</f>
        <v>63507151.948004268</v>
      </c>
      <c r="M67" s="404">
        <f>'Sugar Content'!M23</f>
        <v>1028821.6736893877</v>
      </c>
      <c r="N67" s="162">
        <f>'Sugar Content'!N23</f>
        <v>1.6466856095101838E-2</v>
      </c>
      <c r="O67" s="270">
        <f>'Sugar Content'!O23</f>
        <v>14516584.419878859</v>
      </c>
      <c r="P67" s="266">
        <f>'Sugar Content'!P23</f>
        <v>381793.78914590366</v>
      </c>
      <c r="Q67" s="156">
        <f>'Sugar Content'!Q23</f>
        <v>2.7010926381589133E-2</v>
      </c>
    </row>
    <row r="68" spans="2:17" ht="15.6" customHeight="1" thickBot="1">
      <c r="B68" s="546"/>
      <c r="C68" s="21" t="s">
        <v>295</v>
      </c>
      <c r="D68" s="30">
        <f>'Sugar Content'!D24</f>
        <v>262109.63936397916</v>
      </c>
      <c r="E68" s="20">
        <f>'Sugar Content'!E24</f>
        <v>45171.935149330879</v>
      </c>
      <c r="F68" s="157">
        <f>'Sugar Content'!F24</f>
        <v>0.20822537655619172</v>
      </c>
      <c r="G68" s="188">
        <f>'Sugar Content'!G24</f>
        <v>8.3719519288471919E-2</v>
      </c>
      <c r="H68" s="194">
        <f>'Sugar Content'!H24</f>
        <v>1.315706492827215E-2</v>
      </c>
      <c r="I68" s="431">
        <f>'Sugar Content'!I24</f>
        <v>3.9655729228720746</v>
      </c>
      <c r="J68" s="411">
        <f>'Sugar Content'!J24</f>
        <v>-0.10013895605753653</v>
      </c>
      <c r="K68" s="167">
        <f>'Sugar Content'!K24</f>
        <v>-2.463011621076807E-2</v>
      </c>
      <c r="L68" s="448">
        <f>'Sugar Content'!L24</f>
        <v>1039414.8886855602</v>
      </c>
      <c r="M68" s="411">
        <f>'Sugar Content'!M24</f>
        <v>157408.68767234625</v>
      </c>
      <c r="N68" s="163">
        <f>'Sugar Content'!N24</f>
        <v>0.1784666451228136</v>
      </c>
      <c r="O68" s="19">
        <f>'Sugar Content'!O24</f>
        <v>262024.62627912377</v>
      </c>
      <c r="P68" s="20">
        <f>'Sugar Content'!P24</f>
        <v>35468.487978067162</v>
      </c>
      <c r="Q68" s="159">
        <f>'Sugar Content'!Q24</f>
        <v>0.1565549635690526</v>
      </c>
    </row>
    <row r="69" spans="2:17">
      <c r="B69" s="33"/>
      <c r="C69" s="34"/>
      <c r="D69" s="35"/>
      <c r="E69" s="35"/>
      <c r="F69" s="36"/>
      <c r="G69" s="37"/>
      <c r="H69" s="37"/>
      <c r="I69" s="412"/>
      <c r="J69" s="412"/>
      <c r="K69" s="36"/>
      <c r="L69" s="449"/>
      <c r="M69" s="449"/>
      <c r="N69" s="36"/>
      <c r="O69" s="35"/>
      <c r="P69" s="35"/>
      <c r="Q69" s="36"/>
    </row>
    <row r="70" spans="2:17" ht="23.4">
      <c r="B70" s="540" t="s">
        <v>250</v>
      </c>
      <c r="C70" s="540"/>
      <c r="D70" s="540"/>
      <c r="E70" s="540"/>
      <c r="F70" s="540"/>
      <c r="G70" s="540"/>
      <c r="H70" s="540"/>
      <c r="I70" s="549"/>
      <c r="J70" s="549"/>
      <c r="K70" s="540"/>
      <c r="L70" s="549"/>
      <c r="M70" s="549"/>
      <c r="N70" s="540"/>
      <c r="O70" s="540"/>
      <c r="P70" s="540"/>
      <c r="Q70" s="540"/>
    </row>
    <row r="71" spans="2:17">
      <c r="B71" s="534" t="s">
        <v>296</v>
      </c>
      <c r="C71" s="534"/>
      <c r="D71" s="534"/>
      <c r="E71" s="534"/>
      <c r="F71" s="534"/>
      <c r="G71" s="534"/>
      <c r="H71" s="534"/>
      <c r="I71" s="550"/>
      <c r="J71" s="550"/>
      <c r="K71" s="534"/>
      <c r="L71" s="550"/>
      <c r="M71" s="550"/>
      <c r="N71" s="534"/>
      <c r="O71" s="534"/>
      <c r="P71" s="534"/>
      <c r="Q71" s="534"/>
    </row>
    <row r="72" spans="2:17" ht="15" thickBot="1">
      <c r="B72" s="534" t="str">
        <f>'HOME PAGE'!H6</f>
        <v>LATEST 52 WEEKS ENDING 5-17-2026</v>
      </c>
      <c r="C72" s="534"/>
      <c r="D72" s="534"/>
      <c r="E72" s="534"/>
      <c r="F72" s="534"/>
      <c r="G72" s="534"/>
      <c r="H72" s="534"/>
      <c r="I72" s="550"/>
      <c r="J72" s="550"/>
      <c r="K72" s="534"/>
      <c r="L72" s="550"/>
      <c r="M72" s="550"/>
      <c r="N72" s="534"/>
      <c r="O72" s="534"/>
      <c r="P72" s="534"/>
      <c r="Q72" s="534"/>
    </row>
    <row r="73" spans="2:17">
      <c r="D73" s="535" t="s">
        <v>263</v>
      </c>
      <c r="E73" s="536"/>
      <c r="F73" s="537"/>
      <c r="G73" s="538" t="s">
        <v>264</v>
      </c>
      <c r="H73" s="539"/>
      <c r="I73" s="551" t="s">
        <v>265</v>
      </c>
      <c r="J73" s="552"/>
      <c r="K73" s="537"/>
      <c r="L73" s="553" t="s">
        <v>266</v>
      </c>
      <c r="M73" s="552"/>
      <c r="N73" s="539"/>
      <c r="O73" s="535" t="s">
        <v>267</v>
      </c>
      <c r="P73" s="536"/>
      <c r="Q73" s="537"/>
    </row>
    <row r="74" spans="2:17" s="11" customFormat="1" ht="29.4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2" t="s">
        <v>268</v>
      </c>
      <c r="J74" s="396" t="s">
        <v>269</v>
      </c>
      <c r="K74" s="236" t="s">
        <v>270</v>
      </c>
      <c r="L74" s="416" t="s">
        <v>268</v>
      </c>
      <c r="M74" s="396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SubSegments!D57</f>
        <v>4271273438.5133853</v>
      </c>
      <c r="E75" s="155">
        <f>SubSegments!E57</f>
        <v>68574190.122025013</v>
      </c>
      <c r="F75" s="165">
        <f>SubSegments!F57</f>
        <v>1.6316701735979017E-2</v>
      </c>
      <c r="G75" s="180">
        <f>SubSegments!G57</f>
        <v>99.999999999999986</v>
      </c>
      <c r="H75" s="190">
        <f>SubSegments!H57</f>
        <v>-4.2632564145606011E-14</v>
      </c>
      <c r="I75" s="417">
        <f>SubSegments!I57</f>
        <v>2.3022257931407464</v>
      </c>
      <c r="J75" s="397">
        <f>SubSegments!J57</f>
        <v>1.9182081129089923E-3</v>
      </c>
      <c r="K75" s="175">
        <f>SubSegments!K57</f>
        <v>8.3389200878793731E-4</v>
      </c>
      <c r="L75" s="434">
        <f>SubSegments!L57</f>
        <v>9833435879.7024822</v>
      </c>
      <c r="M75" s="397">
        <f>SubSegments!M57</f>
        <v>165934921.03704453</v>
      </c>
      <c r="N75" s="166">
        <f>SubSegments!N57</f>
        <v>1.7164200111954395E-2</v>
      </c>
      <c r="O75" s="168">
        <f>SubSegments!O57</f>
        <v>2209310487.8500276</v>
      </c>
      <c r="P75" s="155">
        <f>SubSegments!P57</f>
        <v>51567100.656730175</v>
      </c>
      <c r="Q75" s="166">
        <f>SubSegments!Q57</f>
        <v>2.389862527805334E-2</v>
      </c>
    </row>
    <row r="76" spans="2:17">
      <c r="B76" s="528" t="s">
        <v>272</v>
      </c>
      <c r="C76" s="18" t="s">
        <v>26</v>
      </c>
      <c r="D76" s="241">
        <f>SubSegments!D58</f>
        <v>5698350.8232739801</v>
      </c>
      <c r="E76" s="242">
        <f>SubSegments!E58</f>
        <v>871651.896137367</v>
      </c>
      <c r="F76" s="243">
        <f>SubSegments!F58</f>
        <v>0.18058965543443686</v>
      </c>
      <c r="G76" s="244">
        <f>SubSegments!G58</f>
        <v>0.13341105188660757</v>
      </c>
      <c r="H76" s="245">
        <f>SubSegments!H58</f>
        <v>1.856345890254861E-2</v>
      </c>
      <c r="I76" s="418">
        <f>SubSegments!I58</f>
        <v>4.4723128382728818</v>
      </c>
      <c r="J76" s="398">
        <f>SubSegments!J58</f>
        <v>0.17905574142665603</v>
      </c>
      <c r="K76" s="246">
        <f>SubSegments!K58</f>
        <v>4.1706270411382584E-2</v>
      </c>
      <c r="L76" s="435">
        <f>SubSegments!L58</f>
        <v>25484807.543911066</v>
      </c>
      <c r="M76" s="398">
        <f>SubSegments!M58</f>
        <v>4762548.1206417382</v>
      </c>
      <c r="N76" s="247">
        <f>SubSegments!N58</f>
        <v>0.22982764684886645</v>
      </c>
      <c r="O76" s="248">
        <f>SubSegments!O58</f>
        <v>6355815.9883747557</v>
      </c>
      <c r="P76" s="242">
        <f>SubSegments!P58</f>
        <v>1153678.2618152257</v>
      </c>
      <c r="Q76" s="247">
        <f>SubSegments!Q58</f>
        <v>0.22177003425440234</v>
      </c>
    </row>
    <row r="77" spans="2:17">
      <c r="B77" s="529"/>
      <c r="C77" s="18" t="s">
        <v>273</v>
      </c>
      <c r="D77" s="249">
        <f>SubSegments!D59</f>
        <v>224962163.75865901</v>
      </c>
      <c r="E77" s="250">
        <f>SubSegments!E59</f>
        <v>-5144137.4090294242</v>
      </c>
      <c r="F77" s="251">
        <f>SubSegments!F59</f>
        <v>-2.235548258750493E-2</v>
      </c>
      <c r="G77" s="252">
        <f>SubSegments!G59</f>
        <v>5.2668640160147877</v>
      </c>
      <c r="H77" s="253">
        <f>SubSegments!H59</f>
        <v>-0.20833864703003524</v>
      </c>
      <c r="I77" s="419">
        <f>SubSegments!I59</f>
        <v>2.6040675952437766</v>
      </c>
      <c r="J77" s="399">
        <f>SubSegments!J59</f>
        <v>-7.6844228688854876E-3</v>
      </c>
      <c r="K77" s="254">
        <f>SubSegments!K59</f>
        <v>-2.9422482745657089E-3</v>
      </c>
      <c r="L77" s="436">
        <f>SubSegments!L59</f>
        <v>585816680.79984784</v>
      </c>
      <c r="M77" s="399">
        <f>SubSegments!M59</f>
        <v>-15163915.655302405</v>
      </c>
      <c r="N77" s="255">
        <f>SubSegments!N59</f>
        <v>-2.5231955482000412E-2</v>
      </c>
      <c r="O77" s="256">
        <f>SubSegments!O59</f>
        <v>120736447.56333244</v>
      </c>
      <c r="P77" s="250">
        <f>SubSegments!P59</f>
        <v>-2363219.5414707959</v>
      </c>
      <c r="Q77" s="255">
        <f>SubSegments!Q59</f>
        <v>-1.9197611147549441E-2</v>
      </c>
    </row>
    <row r="78" spans="2:17">
      <c r="B78" s="529"/>
      <c r="C78" s="18" t="s">
        <v>274</v>
      </c>
      <c r="D78" s="249">
        <f>SubSegments!D60</f>
        <v>3914958.7959563783</v>
      </c>
      <c r="E78" s="250">
        <f>SubSegments!E60</f>
        <v>204124.09144996246</v>
      </c>
      <c r="F78" s="251">
        <f>SubSegments!F60</f>
        <v>5.5007594706947029E-2</v>
      </c>
      <c r="G78" s="252">
        <f>SubSegments!G60</f>
        <v>9.1657882650542213E-2</v>
      </c>
      <c r="H78" s="253">
        <f>SubSegments!H60</f>
        <v>3.3614216100147781E-3</v>
      </c>
      <c r="I78" s="419">
        <f>SubSegments!I60</f>
        <v>2.9870171756262698</v>
      </c>
      <c r="J78" s="399">
        <f>SubSegments!J60</f>
        <v>3.9157543149506147E-3</v>
      </c>
      <c r="K78" s="254">
        <f>SubSegments!K60</f>
        <v>1.3126453854288727E-3</v>
      </c>
      <c r="L78" s="436">
        <f>SubSegments!L60</f>
        <v>11694049.165390844</v>
      </c>
      <c r="M78" s="399">
        <f>SubSegments!M60</f>
        <v>624252.88412638567</v>
      </c>
      <c r="N78" s="255">
        <f>SubSegments!N60</f>
        <v>5.6392445557731603E-2</v>
      </c>
      <c r="O78" s="256">
        <f>SubSegments!O60</f>
        <v>2112498.855823881</v>
      </c>
      <c r="P78" s="250">
        <f>SubSegments!P60</f>
        <v>101283.24694825825</v>
      </c>
      <c r="Q78" s="255">
        <f>SubSegments!Q60</f>
        <v>5.0359218823326959E-2</v>
      </c>
    </row>
    <row r="79" spans="2:17">
      <c r="B79" s="529"/>
      <c r="C79" s="18" t="s">
        <v>244</v>
      </c>
      <c r="D79" s="249">
        <f>SubSegments!D61</f>
        <v>1970232830.416563</v>
      </c>
      <c r="E79" s="250">
        <f>SubSegments!E61</f>
        <v>-73861260.902458906</v>
      </c>
      <c r="F79" s="251">
        <f>SubSegments!F61</f>
        <v>-3.6133982880796542E-2</v>
      </c>
      <c r="G79" s="252">
        <f>SubSegments!G61</f>
        <v>46.127527510912564</v>
      </c>
      <c r="H79" s="253">
        <f>SubSegments!H61</f>
        <v>-2.5101210693760905</v>
      </c>
      <c r="I79" s="419">
        <f>SubSegments!I61</f>
        <v>1.9073581382924958</v>
      </c>
      <c r="J79" s="399">
        <f>SubSegments!J61</f>
        <v>1.65121416284153E-3</v>
      </c>
      <c r="K79" s="254">
        <f>SubSegments!K61</f>
        <v>8.664575554269173E-4</v>
      </c>
      <c r="L79" s="436">
        <f>SubSegments!L61</f>
        <v>3757939623.4260902</v>
      </c>
      <c r="M79" s="399">
        <f>SubSegments!M61</f>
        <v>-137504639.9730835</v>
      </c>
      <c r="N79" s="255">
        <f>SubSegments!N61</f>
        <v>-3.5298833887844314E-2</v>
      </c>
      <c r="O79" s="256">
        <f>SubSegments!O61</f>
        <v>840040089.98987246</v>
      </c>
      <c r="P79" s="250">
        <f>SubSegments!P61</f>
        <v>-26870716.359691978</v>
      </c>
      <c r="Q79" s="255">
        <f>SubSegments!Q61</f>
        <v>-3.0995941177432849E-2</v>
      </c>
    </row>
    <row r="80" spans="2:17">
      <c r="B80" s="529"/>
      <c r="C80" s="18" t="s">
        <v>275</v>
      </c>
      <c r="D80" s="249">
        <f>SubSegments!D62</f>
        <v>412089966.34248793</v>
      </c>
      <c r="E80" s="250">
        <f>SubSegments!E62</f>
        <v>89710590.857750118</v>
      </c>
      <c r="F80" s="251">
        <f>SubSegments!F62</f>
        <v>0.27827645835859999</v>
      </c>
      <c r="G80" s="252">
        <f>SubSegments!G62</f>
        <v>9.6479415863835598</v>
      </c>
      <c r="H80" s="253">
        <f>SubSegments!H62</f>
        <v>1.9771720063777352</v>
      </c>
      <c r="I80" s="419">
        <f>SubSegments!I62</f>
        <v>2.9871285403865482</v>
      </c>
      <c r="J80" s="399">
        <f>SubSegments!J62</f>
        <v>6.5529591716914304E-2</v>
      </c>
      <c r="K80" s="254">
        <f>SubSegments!K62</f>
        <v>2.2429359014779753E-2</v>
      </c>
      <c r="L80" s="436">
        <f>SubSegments!L62</f>
        <v>1230965699.6685777</v>
      </c>
      <c r="M80" s="399">
        <f>SubSegments!M62</f>
        <v>289102455.17959452</v>
      </c>
      <c r="N80" s="255">
        <f>SubSegments!N62</f>
        <v>0.3069473799632661</v>
      </c>
      <c r="O80" s="256">
        <f>SubSegments!O62</f>
        <v>229368034.33616868</v>
      </c>
      <c r="P80" s="250">
        <f>SubSegments!P62</f>
        <v>52193788.355560064</v>
      </c>
      <c r="Q80" s="255">
        <f>SubSegments!Q62</f>
        <v>0.29459015370254532</v>
      </c>
    </row>
    <row r="81" spans="2:17">
      <c r="B81" s="529"/>
      <c r="C81" s="18" t="s">
        <v>276</v>
      </c>
      <c r="D81" s="249">
        <f>SubSegments!D63</f>
        <v>890310869.65502965</v>
      </c>
      <c r="E81" s="250">
        <f>SubSegments!E63</f>
        <v>3503427.7514665127</v>
      </c>
      <c r="F81" s="251">
        <f>SubSegments!F63</f>
        <v>3.950607071977523E-3</v>
      </c>
      <c r="G81" s="252">
        <f>SubSegments!G63</f>
        <v>20.844155319751707</v>
      </c>
      <c r="H81" s="253">
        <f>SubSegments!H63</f>
        <v>-0.25674649336282229</v>
      </c>
      <c r="I81" s="419">
        <f>SubSegments!I63</f>
        <v>1.70916195444483</v>
      </c>
      <c r="J81" s="399">
        <f>SubSegments!J63</f>
        <v>-2.1111739114637595E-2</v>
      </c>
      <c r="K81" s="254">
        <f>SubSegments!K63</f>
        <v>-1.2201387094551009E-2</v>
      </c>
      <c r="L81" s="436">
        <f>SubSegments!L63</f>
        <v>1521685466.0430667</v>
      </c>
      <c r="M81" s="399">
        <f>SubSegments!M63</f>
        <v>-12734121.935434341</v>
      </c>
      <c r="N81" s="255">
        <f>SubSegments!N63</f>
        <v>-8.2989829087171171E-3</v>
      </c>
      <c r="O81" s="256">
        <f>SubSegments!O63</f>
        <v>418907434.23829281</v>
      </c>
      <c r="P81" s="250">
        <f>SubSegments!P63</f>
        <v>-517110.58125567436</v>
      </c>
      <c r="Q81" s="255">
        <f>SubSegments!Q63</f>
        <v>-1.2329049113664866E-3</v>
      </c>
    </row>
    <row r="82" spans="2:17">
      <c r="B82" s="529"/>
      <c r="C82" s="18" t="s">
        <v>277</v>
      </c>
      <c r="D82" s="249">
        <f>SubSegments!D64</f>
        <v>43443866.464710928</v>
      </c>
      <c r="E82" s="250">
        <f>SubSegments!E64</f>
        <v>1364750.884868063</v>
      </c>
      <c r="F82" s="251">
        <f>SubSegments!F64</f>
        <v>3.2432974554289798E-2</v>
      </c>
      <c r="G82" s="252">
        <f>SubSegments!G64</f>
        <v>1.0171174262219922</v>
      </c>
      <c r="H82" s="253">
        <f>SubSegments!H64</f>
        <v>1.5877197196581427E-2</v>
      </c>
      <c r="I82" s="419">
        <f>SubSegments!I64</f>
        <v>3.0399432944853082</v>
      </c>
      <c r="J82" s="399">
        <f>SubSegments!J64</f>
        <v>-0.13028966567581879</v>
      </c>
      <c r="K82" s="254">
        <f>SubSegments!K64</f>
        <v>-4.1097820669051661E-2</v>
      </c>
      <c r="L82" s="436">
        <f>SubSegments!L64</f>
        <v>132066890.54591314</v>
      </c>
      <c r="M82" s="399">
        <f>SubSegments!M64</f>
        <v>-1333708.5997343063</v>
      </c>
      <c r="N82" s="255">
        <f>SubSegments!N64</f>
        <v>-9.9977706867579851E-3</v>
      </c>
      <c r="O82" s="256">
        <f>SubSegments!O64</f>
        <v>29981608.954937771</v>
      </c>
      <c r="P82" s="250">
        <f>SubSegments!P64</f>
        <v>720135.42237491906</v>
      </c>
      <c r="Q82" s="255">
        <f>SubSegments!Q64</f>
        <v>2.4610360840971849E-2</v>
      </c>
    </row>
    <row r="83" spans="2:17">
      <c r="B83" s="529"/>
      <c r="C83" s="18" t="s">
        <v>278</v>
      </c>
      <c r="D83" s="249">
        <f>SubSegments!D65</f>
        <v>1016216.5410335985</v>
      </c>
      <c r="E83" s="250">
        <f>SubSegments!E65</f>
        <v>-361052.37945007707</v>
      </c>
      <c r="F83" s="251">
        <f>SubSegments!F65</f>
        <v>-0.26215096709165636</v>
      </c>
      <c r="G83" s="252">
        <f>SubSegments!G65</f>
        <v>2.3791886791197616E-2</v>
      </c>
      <c r="H83" s="253">
        <f>SubSegments!H65</f>
        <v>-8.9791691203298211E-3</v>
      </c>
      <c r="I83" s="419">
        <f>SubSegments!I65</f>
        <v>9.9554755476802921</v>
      </c>
      <c r="J83" s="399">
        <f>SubSegments!J65</f>
        <v>-0.24778177026399284</v>
      </c>
      <c r="K83" s="254">
        <f>SubSegments!K65</f>
        <v>-2.4284575262864684E-2</v>
      </c>
      <c r="L83" s="436">
        <f>SubSegments!L65</f>
        <v>10116918.925408237</v>
      </c>
      <c r="M83" s="399">
        <f>SubSegments!M65</f>
        <v>-3935710.266294051</v>
      </c>
      <c r="N83" s="255">
        <f>SubSegments!N65</f>
        <v>-0.28006931746395086</v>
      </c>
      <c r="O83" s="256">
        <f>SubSegments!O65</f>
        <v>2291570.3572956915</v>
      </c>
      <c r="P83" s="250">
        <f>SubSegments!P65</f>
        <v>-924035.47827287344</v>
      </c>
      <c r="Q83" s="255">
        <f>SubSegments!Q65</f>
        <v>-0.28735968446502425</v>
      </c>
    </row>
    <row r="84" spans="2:17">
      <c r="B84" s="529"/>
      <c r="C84" s="18" t="s">
        <v>279</v>
      </c>
      <c r="D84" s="249">
        <f>SubSegments!D66</f>
        <v>6019508.7496116199</v>
      </c>
      <c r="E84" s="250">
        <f>SubSegments!E66</f>
        <v>1034791.0814748816</v>
      </c>
      <c r="F84" s="251">
        <f>SubSegments!F66</f>
        <v>0.20759271645201949</v>
      </c>
      <c r="G84" s="252">
        <f>SubSegments!G66</f>
        <v>0.14093007240732183</v>
      </c>
      <c r="H84" s="253">
        <f>SubSegments!H66</f>
        <v>2.2322544874993466E-2</v>
      </c>
      <c r="I84" s="419">
        <f>SubSegments!I66</f>
        <v>4.2600761196089456</v>
      </c>
      <c r="J84" s="399">
        <f>SubSegments!J66</f>
        <v>-3.3000618633032275E-3</v>
      </c>
      <c r="K84" s="254">
        <f>SubSegments!K66</f>
        <v>-7.7404895154328953E-4</v>
      </c>
      <c r="L84" s="436">
        <f>SubSegments!L66</f>
        <v>25643565.475997563</v>
      </c>
      <c r="M84" s="399">
        <f>SubSegments!M66</f>
        <v>4391838.8982995041</v>
      </c>
      <c r="N84" s="255">
        <f>SubSegments!N66</f>
        <v>0.20665798057595838</v>
      </c>
      <c r="O84" s="256">
        <f>SubSegments!O66</f>
        <v>5916916.9913287815</v>
      </c>
      <c r="P84" s="250">
        <f>SubSegments!P66</f>
        <v>939182.3460177267</v>
      </c>
      <c r="Q84" s="255">
        <f>SubSegments!Q66</f>
        <v>0.18867665975373379</v>
      </c>
    </row>
    <row r="85" spans="2:17">
      <c r="B85" s="529"/>
      <c r="C85" s="18" t="s">
        <v>280</v>
      </c>
      <c r="D85" s="249">
        <f>SubSegments!D67</f>
        <v>120747769.94745518</v>
      </c>
      <c r="E85" s="250">
        <f>SubSegments!E67</f>
        <v>-772710.126434654</v>
      </c>
      <c r="F85" s="251">
        <f>SubSegments!F67</f>
        <v>-6.3586823057711099E-3</v>
      </c>
      <c r="G85" s="252">
        <f>SubSegments!G67</f>
        <v>2.8269735404596661</v>
      </c>
      <c r="H85" s="253">
        <f>SubSegments!H67</f>
        <v>-6.4512927919042173E-2</v>
      </c>
      <c r="I85" s="419">
        <f>SubSegments!I67</f>
        <v>5.6003291988000417</v>
      </c>
      <c r="J85" s="399">
        <f>SubSegments!J67</f>
        <v>-0.27138703223706795</v>
      </c>
      <c r="K85" s="254">
        <f>SubSegments!K67</f>
        <v>-4.6219371229582293E-2</v>
      </c>
      <c r="L85" s="436">
        <f>SubSegments!L67</f>
        <v>676227261.72672343</v>
      </c>
      <c r="M85" s="399">
        <f>SubSegments!M67</f>
        <v>-37306513.526557207</v>
      </c>
      <c r="N85" s="255">
        <f>SubSegments!N67</f>
        <v>-5.2284159237332026E-2</v>
      </c>
      <c r="O85" s="256">
        <f>SubSegments!O67</f>
        <v>183229960.45743573</v>
      </c>
      <c r="P85" s="250">
        <f>SubSegments!P67</f>
        <v>-3292988.2738960683</v>
      </c>
      <c r="Q85" s="255">
        <f>SubSegments!Q67</f>
        <v>-1.7654601196763719E-2</v>
      </c>
    </row>
    <row r="86" spans="2:17" ht="15" thickBot="1">
      <c r="B86" s="529"/>
      <c r="C86" s="296" t="s">
        <v>281</v>
      </c>
      <c r="D86" s="258">
        <f>SubSegments!D68</f>
        <v>591851041.64328706</v>
      </c>
      <c r="E86" s="259">
        <f>SubSegments!E68</f>
        <v>51038119.000879884</v>
      </c>
      <c r="F86" s="260">
        <f>SubSegments!F68</f>
        <v>9.4372964964498415E-2</v>
      </c>
      <c r="G86" s="261">
        <f>SubSegments!G68</f>
        <v>13.856547705577952</v>
      </c>
      <c r="H86" s="262">
        <f>SubSegments!H68</f>
        <v>0.98831967690303202</v>
      </c>
      <c r="I86" s="420">
        <f>SubSegments!I68</f>
        <v>3.1270624129027698</v>
      </c>
      <c r="J86" s="400">
        <f>SubSegments!J68</f>
        <v>-0.16568893588118394</v>
      </c>
      <c r="K86" s="263">
        <f>SubSegments!K68</f>
        <v>-5.0319297854778663E-2</v>
      </c>
      <c r="L86" s="437">
        <f>SubSegments!L68</f>
        <v>1850755146.360075</v>
      </c>
      <c r="M86" s="400">
        <f>SubSegments!M68</f>
        <v>69992665.889496803</v>
      </c>
      <c r="N86" s="264">
        <f>SubSegments!N68</f>
        <v>3.9304885776232652E-2</v>
      </c>
      <c r="O86" s="265">
        <f>SubSegments!O68</f>
        <v>369241795.19978839</v>
      </c>
      <c r="P86" s="259">
        <f>SubSegments!P68</f>
        <v>29298788.341224968</v>
      </c>
      <c r="Q86" s="264">
        <f>SubSegments!Q68</f>
        <v>8.6187354203803385E-2</v>
      </c>
    </row>
    <row r="87" spans="2:17" s="151" customFormat="1">
      <c r="B87" s="529"/>
      <c r="C87" s="199" t="s">
        <v>282</v>
      </c>
      <c r="D87" s="220">
        <f>'RFG vs SS'!E22</f>
        <v>1909328187.8836532</v>
      </c>
      <c r="E87" s="200">
        <f>'RFG vs SS'!F22</f>
        <v>-70674393.975209713</v>
      </c>
      <c r="F87" s="205">
        <f>'RFG vs SS'!G22</f>
        <v>-3.5694091827324435E-2</v>
      </c>
      <c r="G87" s="206">
        <f>'RFG vs SS'!H22</f>
        <v>44.701614527123176</v>
      </c>
      <c r="H87" s="207">
        <f>'RFG vs SS'!I22</f>
        <v>-2.4110258222127001</v>
      </c>
      <c r="I87" s="421">
        <f>'RFG vs SS'!J22</f>
        <v>1.8471464256697578</v>
      </c>
      <c r="J87" s="401">
        <f>'RFG vs SS'!K22</f>
        <v>-6.9015719475942205E-3</v>
      </c>
      <c r="K87" s="208">
        <f>'RFG vs SS'!L22</f>
        <v>-3.722434347149303E-3</v>
      </c>
      <c r="L87" s="438">
        <f>'RFG vs SS'!M22</f>
        <v>3526808737.6798058</v>
      </c>
      <c r="M87" s="401">
        <f>'RFG vs SS'!N22</f>
        <v>-144211084.49280596</v>
      </c>
      <c r="N87" s="209">
        <f>'RFG vs SS'!O22</f>
        <v>-3.9283657261065349E-2</v>
      </c>
      <c r="O87" s="210">
        <f>'RFG vs SS'!P22</f>
        <v>805529593.78468096</v>
      </c>
      <c r="P87" s="211">
        <f>'RFG vs SS'!Q22</f>
        <v>-24015585.978183508</v>
      </c>
      <c r="Q87" s="209">
        <f>'RFG vs SS'!R22</f>
        <v>-2.8950305015392475E-2</v>
      </c>
    </row>
    <row r="88" spans="2:17" s="151" customFormat="1" ht="15" thickBot="1">
      <c r="B88" s="530"/>
      <c r="C88" s="152" t="s">
        <v>283</v>
      </c>
      <c r="D88" s="219">
        <f>'RFG vs SS'!E23</f>
        <v>60904642.532908618</v>
      </c>
      <c r="E88" s="201">
        <f>'RFG vs SS'!F23</f>
        <v>-3186866.9272494912</v>
      </c>
      <c r="F88" s="212">
        <f>'RFG vs SS'!G23</f>
        <v>-4.9723699037398664E-2</v>
      </c>
      <c r="G88" s="213">
        <f>'RFG vs SS'!H23</f>
        <v>1.4259129837893603</v>
      </c>
      <c r="H88" s="214">
        <f>'RFG vs SS'!I23</f>
        <v>-9.9095247163402345E-2</v>
      </c>
      <c r="I88" s="422">
        <f>'RFG vs SS'!J23</f>
        <v>3.7949633416104858</v>
      </c>
      <c r="J88" s="402">
        <f>'RFG vs SS'!K23</f>
        <v>0.29333819474009015</v>
      </c>
      <c r="K88" s="215">
        <f>'RFG vs SS'!L23</f>
        <v>8.3772015117684256E-2</v>
      </c>
      <c r="L88" s="439">
        <f>'RFG vs SS'!M23</f>
        <v>231130885.746279</v>
      </c>
      <c r="M88" s="402">
        <f>'RFG vs SS'!N23</f>
        <v>6706444.5197075009</v>
      </c>
      <c r="N88" s="216">
        <f>'RFG vs SS'!O23</f>
        <v>2.9882861612817366E-2</v>
      </c>
      <c r="O88" s="217">
        <f>'RFG vs SS'!P23</f>
        <v>34510496.205191322</v>
      </c>
      <c r="P88" s="218">
        <f>'RFG vs SS'!Q23</f>
        <v>-2855130.3815091923</v>
      </c>
      <c r="Q88" s="216">
        <f>'RFG vs SS'!R23</f>
        <v>-7.6410611632173567E-2</v>
      </c>
    </row>
    <row r="89" spans="2:17">
      <c r="B89" s="531" t="s">
        <v>284</v>
      </c>
      <c r="C89" s="13" t="s">
        <v>31</v>
      </c>
      <c r="D89" s="153">
        <f>'Fat Content'!D25</f>
        <v>34317889.288487524</v>
      </c>
      <c r="E89" s="32">
        <f>'Fat Content'!E25</f>
        <v>2355721.9160225168</v>
      </c>
      <c r="F89" s="179">
        <f>'Fat Content'!F25</f>
        <v>7.3703447221540444E-2</v>
      </c>
      <c r="G89" s="183">
        <f>'Fat Content'!G25</f>
        <v>0.80345802680410572</v>
      </c>
      <c r="H89" s="193">
        <f>'Fat Content'!H25</f>
        <v>4.2942808288315759E-2</v>
      </c>
      <c r="I89" s="423">
        <f>'Fat Content'!I25</f>
        <v>3.134048031682211</v>
      </c>
      <c r="J89" s="403">
        <f>'Fat Content'!J25</f>
        <v>-0.1209477140407067</v>
      </c>
      <c r="K89" s="172">
        <f>'Fat Content'!K25</f>
        <v>-3.7157564399164782E-2</v>
      </c>
      <c r="L89" s="440">
        <f>'Fat Content'!L25</f>
        <v>107553913.37607236</v>
      </c>
      <c r="M89" s="403">
        <f>'Fat Content'!M25</f>
        <v>3517194.5546149164</v>
      </c>
      <c r="N89" s="173">
        <f>'Fat Content'!N25</f>
        <v>3.380724223580088E-2</v>
      </c>
      <c r="O89" s="31">
        <f>'Fat Content'!O25</f>
        <v>18613247.121435061</v>
      </c>
      <c r="P89" s="32">
        <f>'Fat Content'!P25</f>
        <v>1130035.3226851001</v>
      </c>
      <c r="Q89" s="173">
        <f>'Fat Content'!Q25</f>
        <v>6.4635453467760257E-2</v>
      </c>
    </row>
    <row r="90" spans="2:17">
      <c r="B90" s="532"/>
      <c r="C90" s="18" t="s">
        <v>217</v>
      </c>
      <c r="D90" s="27">
        <f>'Fat Content'!D26</f>
        <v>206748058.40587857</v>
      </c>
      <c r="E90" s="266">
        <f>'Fat Content'!E26</f>
        <v>-22894926.300711989</v>
      </c>
      <c r="F90" s="267">
        <f>'Fat Content'!F26</f>
        <v>-9.9697912958082724E-2</v>
      </c>
      <c r="G90" s="268">
        <f>'Fat Content'!G26</f>
        <v>4.8404313463442676</v>
      </c>
      <c r="H90" s="189">
        <f>'Fat Content'!H26</f>
        <v>-0.62374705743967152</v>
      </c>
      <c r="I90" s="424">
        <f>'Fat Content'!I26</f>
        <v>1.64757261116252</v>
      </c>
      <c r="J90" s="404">
        <f>'Fat Content'!J26</f>
        <v>1.5053970394606875E-2</v>
      </c>
      <c r="K90" s="269">
        <f>'Fat Content'!K26</f>
        <v>9.221316080976389E-3</v>
      </c>
      <c r="L90" s="441">
        <f>'Fat Content'!L26</f>
        <v>340632438.44055456</v>
      </c>
      <c r="M90" s="404">
        <f>'Fat Content'!M26</f>
        <v>-34264014.81453532</v>
      </c>
      <c r="N90" s="162">
        <f>'Fat Content'!N26</f>
        <v>-9.1395942845106465E-2</v>
      </c>
      <c r="O90" s="270">
        <f>'Fat Content'!O26</f>
        <v>99218255.945088342</v>
      </c>
      <c r="P90" s="266">
        <f>'Fat Content'!P26</f>
        <v>-10074468.510893255</v>
      </c>
      <c r="Q90" s="162">
        <f>'Fat Content'!Q26</f>
        <v>-9.217876634552026E-2</v>
      </c>
    </row>
    <row r="91" spans="2:17">
      <c r="B91" s="532"/>
      <c r="C91" s="18" t="s">
        <v>218</v>
      </c>
      <c r="D91" s="27">
        <f>'Fat Content'!D27</f>
        <v>8952705.9247610886</v>
      </c>
      <c r="E91" s="266">
        <f>'Fat Content'!E27</f>
        <v>6954600.6592374016</v>
      </c>
      <c r="F91" s="267">
        <f>'Fat Content'!F27</f>
        <v>3.4805977338809813</v>
      </c>
      <c r="G91" s="268">
        <f>'Fat Content'!G27</f>
        <v>0.20960273449215355</v>
      </c>
      <c r="H91" s="189">
        <f>'Fat Content'!H27</f>
        <v>0.16205935469193375</v>
      </c>
      <c r="I91" s="424">
        <f>'Fat Content'!I27</f>
        <v>2.0869144205703227</v>
      </c>
      <c r="J91" s="404">
        <f>'Fat Content'!J27</f>
        <v>-0.21702312042104621</v>
      </c>
      <c r="K91" s="269">
        <f>'Fat Content'!K27</f>
        <v>-9.4196616253608423E-2</v>
      </c>
      <c r="L91" s="441">
        <f>'Fat Content'!L27</f>
        <v>18683531.097509284</v>
      </c>
      <c r="M91" s="404">
        <f>'Fat Content'!M27</f>
        <v>14080021.365416734</v>
      </c>
      <c r="N91" s="162">
        <f>'Fat Content'!N27</f>
        <v>3.058540588555807</v>
      </c>
      <c r="O91" s="270">
        <f>'Fat Content'!O27</f>
        <v>5050077.5151345618</v>
      </c>
      <c r="P91" s="266">
        <f>'Fat Content'!P27</f>
        <v>3898525.6593136676</v>
      </c>
      <c r="Q91" s="162">
        <f>'Fat Content'!Q27</f>
        <v>3.3854538461358024</v>
      </c>
    </row>
    <row r="92" spans="2:17" ht="15" thickBot="1">
      <c r="B92" s="533"/>
      <c r="C92" s="21" t="s">
        <v>219</v>
      </c>
      <c r="D92" s="271">
        <f>'Fat Content'!D28</f>
        <v>4021254784.8942289</v>
      </c>
      <c r="E92" s="272">
        <f>'Fat Content'!E28</f>
        <v>82158793.847457409</v>
      </c>
      <c r="F92" s="273">
        <f>'Fat Content'!F28</f>
        <v>2.0857271321693436E-2</v>
      </c>
      <c r="G92" s="274">
        <f>'Fat Content'!G28</f>
        <v>94.146507892358784</v>
      </c>
      <c r="H92" s="275">
        <f>'Fat Content'!H28</f>
        <v>0.41874489445892493</v>
      </c>
      <c r="I92" s="425">
        <f>'Fat Content'!I28</f>
        <v>2.3292644952450416</v>
      </c>
      <c r="J92" s="405">
        <f>'Fat Content'!J28</f>
        <v>-2.2258512027635291E-3</v>
      </c>
      <c r="K92" s="276">
        <f>'Fat Content'!K28</f>
        <v>-9.5469029333738185E-4</v>
      </c>
      <c r="L92" s="442">
        <f>'Fat Content'!L28</f>
        <v>9366565996.7883644</v>
      </c>
      <c r="M92" s="405">
        <f>'Fat Content'!M28</f>
        <v>182601719.93156624</v>
      </c>
      <c r="N92" s="277">
        <f>'Fat Content'!N28</f>
        <v>1.9882668793879659E-2</v>
      </c>
      <c r="O92" s="278">
        <f>'Fat Content'!O28</f>
        <v>2086428907.2683709</v>
      </c>
      <c r="P92" s="272">
        <f>'Fat Content'!P28</f>
        <v>56613008.185625076</v>
      </c>
      <c r="Q92" s="277">
        <f>'Fat Content'!Q28</f>
        <v>2.7890710783774995E-2</v>
      </c>
    </row>
    <row r="93" spans="2:17" ht="15" thickBot="1">
      <c r="B93" s="531" t="s">
        <v>198</v>
      </c>
      <c r="C93" s="149" t="s">
        <v>198</v>
      </c>
      <c r="D93" s="154">
        <f>Flavors!D85</f>
        <v>2419297276.6750283</v>
      </c>
      <c r="E93" s="155">
        <f>Flavors!E85</f>
        <v>14782713.457104683</v>
      </c>
      <c r="F93" s="165">
        <f>Flavors!F85</f>
        <v>6.1478993237292822E-3</v>
      </c>
      <c r="G93" s="180">
        <f>Flavors!G85</f>
        <v>56.641123812411863</v>
      </c>
      <c r="H93" s="190">
        <f>Flavors!H85</f>
        <v>-0.57245301296494233</v>
      </c>
      <c r="I93" s="417">
        <f>Flavors!I85</f>
        <v>2.1337913109654782</v>
      </c>
      <c r="J93" s="397">
        <f>Flavors!J85</f>
        <v>4.0499608416406208E-2</v>
      </c>
      <c r="K93" s="175">
        <f>Flavors!K85</f>
        <v>1.934733146225558E-2</v>
      </c>
      <c r="L93" s="434">
        <f>Flavors!L85</f>
        <v>5162275507.6116199</v>
      </c>
      <c r="M93" s="397">
        <f>Flavors!M85</f>
        <v>128925123.76913452</v>
      </c>
      <c r="N93" s="166">
        <f>Flavors!N85</f>
        <v>2.5614176231997667E-2</v>
      </c>
      <c r="O93" s="168">
        <f>Flavors!O85</f>
        <v>1109614063.4666662</v>
      </c>
      <c r="P93" s="155">
        <f>Flavors!P85</f>
        <v>24272056.227422237</v>
      </c>
      <c r="Q93" s="166">
        <f>Flavors!Q85</f>
        <v>2.2363509442670914E-2</v>
      </c>
    </row>
    <row r="94" spans="2:17">
      <c r="B94" s="532"/>
      <c r="C94" s="195" t="s">
        <v>31</v>
      </c>
      <c r="D94" s="279">
        <f>Flavors!D86</f>
        <v>215083632.68990499</v>
      </c>
      <c r="E94" s="280">
        <f>Flavors!E86</f>
        <v>48478699.351645976</v>
      </c>
      <c r="F94" s="281">
        <f>Flavors!F86</f>
        <v>0.29097997508404733</v>
      </c>
      <c r="G94" s="282">
        <f>Flavors!G86</f>
        <v>5.035585658144254</v>
      </c>
      <c r="H94" s="283">
        <f>Flavors!H86</f>
        <v>1.0713492593101153</v>
      </c>
      <c r="I94" s="426">
        <f>Flavors!I86</f>
        <v>2.6743135055057095</v>
      </c>
      <c r="J94" s="406">
        <f>Flavors!J86</f>
        <v>0.11443862277835271</v>
      </c>
      <c r="K94" s="284">
        <f>Flavors!K86</f>
        <v>4.4704771920894372E-2</v>
      </c>
      <c r="L94" s="443">
        <f>Flavors!L86</f>
        <v>575201063.71584225</v>
      </c>
      <c r="M94" s="406">
        <f>Flavors!M86</f>
        <v>148713279.52476734</v>
      </c>
      <c r="N94" s="285">
        <f>Flavors!N86</f>
        <v>0.34869294042462157</v>
      </c>
      <c r="O94" s="286">
        <f>Flavors!O86</f>
        <v>128095411.78551467</v>
      </c>
      <c r="P94" s="280">
        <f>Flavors!P86</f>
        <v>32240077.29014197</v>
      </c>
      <c r="Q94" s="285">
        <f>Flavors!Q86</f>
        <v>0.33634098154128628</v>
      </c>
    </row>
    <row r="95" spans="2:17">
      <c r="B95" s="532"/>
      <c r="C95" s="18" t="s">
        <v>199</v>
      </c>
      <c r="D95" s="249">
        <f>Flavors!D87</f>
        <v>29026919.996654924</v>
      </c>
      <c r="E95" s="250">
        <f>Flavors!E87</f>
        <v>4945368.741933018</v>
      </c>
      <c r="F95" s="251">
        <f>Flavors!F87</f>
        <v>0.20535922663882922</v>
      </c>
      <c r="G95" s="252">
        <f>Flavors!G87</f>
        <v>0.67958468158287066</v>
      </c>
      <c r="H95" s="253">
        <f>Flavors!H87</f>
        <v>0.10658266950838191</v>
      </c>
      <c r="I95" s="419">
        <f>Flavors!I87</f>
        <v>1.9490030469403861</v>
      </c>
      <c r="J95" s="399">
        <f>Flavors!J87</f>
        <v>-0.11678206577054162</v>
      </c>
      <c r="K95" s="254">
        <f>Flavors!K87</f>
        <v>-5.6531565191351697E-2</v>
      </c>
      <c r="L95" s="436">
        <f>Flavors!L87</f>
        <v>56573555.516775265</v>
      </c>
      <c r="M95" s="399">
        <f>Flavors!M87</f>
        <v>6826245.4437855855</v>
      </c>
      <c r="N95" s="255">
        <f>Flavors!N87</f>
        <v>0.1372183829390988</v>
      </c>
      <c r="O95" s="256">
        <f>Flavors!O87</f>
        <v>14528602.679762661</v>
      </c>
      <c r="P95" s="250">
        <f>Flavors!P87</f>
        <v>2306461.6144325379</v>
      </c>
      <c r="Q95" s="255">
        <f>Flavors!Q87</f>
        <v>0.18871174879294683</v>
      </c>
    </row>
    <row r="96" spans="2:17">
      <c r="B96" s="532"/>
      <c r="C96" s="18" t="s">
        <v>200</v>
      </c>
      <c r="D96" s="249">
        <f>Flavors!D88</f>
        <v>306914475.08479828</v>
      </c>
      <c r="E96" s="250">
        <f>Flavors!E88</f>
        <v>13970130.515848756</v>
      </c>
      <c r="F96" s="251">
        <f>Flavors!F88</f>
        <v>4.7688684812826773E-2</v>
      </c>
      <c r="G96" s="252">
        <f>Flavors!G88</f>
        <v>7.1855496844898719</v>
      </c>
      <c r="H96" s="253">
        <f>Flavors!H88</f>
        <v>0.2151640524207199</v>
      </c>
      <c r="I96" s="419">
        <f>Flavors!I88</f>
        <v>2.29087708072931</v>
      </c>
      <c r="J96" s="399">
        <f>Flavors!J88</f>
        <v>5.9354978737369279E-4</v>
      </c>
      <c r="K96" s="254">
        <f>Flavors!K88</f>
        <v>2.591599596097085E-4</v>
      </c>
      <c r="L96" s="436">
        <f>Flavors!L88</f>
        <v>703103336.71583116</v>
      </c>
      <c r="M96" s="399">
        <f>Flavors!M88</f>
        <v>32177728.866986275</v>
      </c>
      <c r="N96" s="255">
        <f>Flavors!N88</f>
        <v>4.796020377006642E-2</v>
      </c>
      <c r="O96" s="256">
        <f>Flavors!O88</f>
        <v>145420668.75056806</v>
      </c>
      <c r="P96" s="250">
        <f>Flavors!P88</f>
        <v>7186047.6850943863</v>
      </c>
      <c r="Q96" s="255">
        <f>Flavors!Q88</f>
        <v>5.1984427849596192E-2</v>
      </c>
    </row>
    <row r="97" spans="2:17">
      <c r="B97" s="532"/>
      <c r="C97" s="18" t="s">
        <v>201</v>
      </c>
      <c r="D97" s="249">
        <f>Flavors!D89</f>
        <v>58160786.909536682</v>
      </c>
      <c r="E97" s="250">
        <f>Flavors!E89</f>
        <v>-4625858.2296976373</v>
      </c>
      <c r="F97" s="251">
        <f>Flavors!F89</f>
        <v>-7.3675830575744783E-2</v>
      </c>
      <c r="G97" s="252">
        <f>Flavors!G89</f>
        <v>1.3616732280614541</v>
      </c>
      <c r="H97" s="253">
        <f>Flavors!H89</f>
        <v>-0.1322867588033394</v>
      </c>
      <c r="I97" s="419">
        <f>Flavors!I89</f>
        <v>2.1658263133204936</v>
      </c>
      <c r="J97" s="399">
        <f>Flavors!J89</f>
        <v>4.3407481035530715E-2</v>
      </c>
      <c r="K97" s="254">
        <f>Flavors!K89</f>
        <v>2.0451892140816948E-2</v>
      </c>
      <c r="L97" s="436">
        <f>Flavors!L89</f>
        <v>125966162.69210066</v>
      </c>
      <c r="M97" s="399">
        <f>Flavors!M89</f>
        <v>-7293395.367403388</v>
      </c>
      <c r="N97" s="255">
        <f>Flavors!N89</f>
        <v>-5.4730748575248067E-2</v>
      </c>
      <c r="O97" s="256">
        <f>Flavors!O89</f>
        <v>31018873.169306986</v>
      </c>
      <c r="P97" s="250">
        <f>Flavors!P89</f>
        <v>-1599262.1348482221</v>
      </c>
      <c r="Q97" s="255">
        <f>Flavors!Q89</f>
        <v>-4.9029845511876731E-2</v>
      </c>
    </row>
    <row r="98" spans="2:17">
      <c r="B98" s="532"/>
      <c r="C98" s="18" t="s">
        <v>202</v>
      </c>
      <c r="D98" s="249">
        <f>Flavors!D90</f>
        <v>13735596.015737196</v>
      </c>
      <c r="E98" s="250">
        <f>Flavors!E90</f>
        <v>-4308186.0233062375</v>
      </c>
      <c r="F98" s="251">
        <f>Flavors!F90</f>
        <v>-0.23876291644313333</v>
      </c>
      <c r="G98" s="252">
        <f>Flavors!G90</f>
        <v>0.32158081690311691</v>
      </c>
      <c r="H98" s="253">
        <f>Flavors!H90</f>
        <v>-0.10775711504502189</v>
      </c>
      <c r="I98" s="419">
        <f>Flavors!I90</f>
        <v>2.279016670826207</v>
      </c>
      <c r="J98" s="399">
        <f>Flavors!J90</f>
        <v>-4.3332187648709386E-2</v>
      </c>
      <c r="K98" s="254">
        <f>Flavors!K90</f>
        <v>-1.8658776217267196E-2</v>
      </c>
      <c r="L98" s="436">
        <f>Flavors!L90</f>
        <v>31303652.303599097</v>
      </c>
      <c r="M98" s="399">
        <f>Flavors!M90</f>
        <v>-10600304.317343622</v>
      </c>
      <c r="N98" s="255">
        <f>Flavors!N90</f>
        <v>-0.2529666688335061</v>
      </c>
      <c r="O98" s="256">
        <f>Flavors!O90</f>
        <v>7574517.9141605226</v>
      </c>
      <c r="P98" s="250">
        <f>Flavors!P90</f>
        <v>-2369347.9398946399</v>
      </c>
      <c r="Q98" s="255">
        <f>Flavors!Q90</f>
        <v>-0.23827231528152673</v>
      </c>
    </row>
    <row r="99" spans="2:17">
      <c r="B99" s="532"/>
      <c r="C99" s="18" t="s">
        <v>203</v>
      </c>
      <c r="D99" s="249">
        <f>Flavors!D91</f>
        <v>40806964.065221034</v>
      </c>
      <c r="E99" s="250">
        <f>Flavors!E91</f>
        <v>-149263.09329660982</v>
      </c>
      <c r="F99" s="251">
        <f>Flavors!F91</f>
        <v>-3.6444541807745018E-3</v>
      </c>
      <c r="G99" s="252">
        <f>Flavors!G91</f>
        <v>0.95538168306601956</v>
      </c>
      <c r="H99" s="253">
        <f>Flavors!H91</f>
        <v>-1.9140278604071526E-2</v>
      </c>
      <c r="I99" s="419">
        <f>Flavors!I91</f>
        <v>2.0246113404108135</v>
      </c>
      <c r="J99" s="399">
        <f>Flavors!J91</f>
        <v>-3.3228973249360916E-2</v>
      </c>
      <c r="K99" s="254">
        <f>Flavors!K91</f>
        <v>-1.6147498437455651E-2</v>
      </c>
      <c r="L99" s="436">
        <f>Flavors!L91</f>
        <v>82618242.214183062</v>
      </c>
      <c r="M99" s="399">
        <f>Flavors!M91</f>
        <v>-1663133.1280382425</v>
      </c>
      <c r="N99" s="255">
        <f>Flavors!N91</f>
        <v>-1.9733103800040685E-2</v>
      </c>
      <c r="O99" s="256">
        <f>Flavors!O91</f>
        <v>20653734.065292977</v>
      </c>
      <c r="P99" s="250">
        <f>Flavors!P91</f>
        <v>-234552.3961975947</v>
      </c>
      <c r="Q99" s="255">
        <f>Flavors!Q91</f>
        <v>-1.1228895995371045E-2</v>
      </c>
    </row>
    <row r="100" spans="2:17">
      <c r="B100" s="532"/>
      <c r="C100" s="18" t="s">
        <v>204</v>
      </c>
      <c r="D100" s="249">
        <f>Flavors!D92</f>
        <v>293212162.47696739</v>
      </c>
      <c r="E100" s="250">
        <f>Flavors!E92</f>
        <v>-16832337.809312046</v>
      </c>
      <c r="F100" s="251">
        <f>Flavors!F92</f>
        <v>-5.4290070598800866E-2</v>
      </c>
      <c r="G100" s="252">
        <f>Flavors!G92</f>
        <v>6.8647481061062603</v>
      </c>
      <c r="H100" s="253">
        <f>Flavors!H92</f>
        <v>-0.51252259450247983</v>
      </c>
      <c r="I100" s="419">
        <f>Flavors!I92</f>
        <v>1.9040505889488917</v>
      </c>
      <c r="J100" s="399">
        <f>Flavors!J92</f>
        <v>-4.8529695261132488E-3</v>
      </c>
      <c r="K100" s="254">
        <f>Flavors!K92</f>
        <v>-2.5422811459318642E-3</v>
      </c>
      <c r="L100" s="436">
        <f>Flavors!L92</f>
        <v>558290790.65124786</v>
      </c>
      <c r="M100" s="399">
        <f>Flavors!M92</f>
        <v>-33554259.230835676</v>
      </c>
      <c r="N100" s="255">
        <f>Flavors!N92</f>
        <v>-5.6694331121838179E-2</v>
      </c>
      <c r="O100" s="256">
        <f>Flavors!O92</f>
        <v>123568944.56267069</v>
      </c>
      <c r="P100" s="250">
        <f>Flavors!P92</f>
        <v>-7162478.6336896867</v>
      </c>
      <c r="Q100" s="255">
        <f>Flavors!Q92</f>
        <v>-5.4787735485228722E-2</v>
      </c>
    </row>
    <row r="101" spans="2:17">
      <c r="B101" s="532"/>
      <c r="C101" s="18" t="s">
        <v>205</v>
      </c>
      <c r="D101" s="249">
        <f>Flavors!D93</f>
        <v>7605230.493455071</v>
      </c>
      <c r="E101" s="250">
        <f>Flavors!E93</f>
        <v>-1096154.3841570243</v>
      </c>
      <c r="F101" s="251">
        <f>Flavors!F93</f>
        <v>-0.12597470397813731</v>
      </c>
      <c r="G101" s="252">
        <f>Flavors!G93</f>
        <v>0.17805534117483399</v>
      </c>
      <c r="H101" s="253">
        <f>Flavors!H93</f>
        <v>-2.8987427373086017E-2</v>
      </c>
      <c r="I101" s="419">
        <f>Flavors!I93</f>
        <v>2.2350267729575841</v>
      </c>
      <c r="J101" s="399">
        <f>Flavors!J93</f>
        <v>0.24559156399451232</v>
      </c>
      <c r="K101" s="254">
        <f>Flavors!K93</f>
        <v>0.1234478825387427</v>
      </c>
      <c r="L101" s="436">
        <f>Flavors!L93</f>
        <v>16997893.767385501</v>
      </c>
      <c r="M101" s="399">
        <f>Flavors!M93</f>
        <v>-312947.67487483099</v>
      </c>
      <c r="N101" s="255">
        <f>Flavors!N93</f>
        <v>-1.807813189894069E-2</v>
      </c>
      <c r="O101" s="256">
        <f>Flavors!O93</f>
        <v>3910927.3587789019</v>
      </c>
      <c r="P101" s="250">
        <f>Flavors!P93</f>
        <v>-412844.77082430618</v>
      </c>
      <c r="Q101" s="255">
        <f>Flavors!Q93</f>
        <v>-9.5482545899613094E-2</v>
      </c>
    </row>
    <row r="102" spans="2:17">
      <c r="B102" s="532"/>
      <c r="C102" s="18" t="s">
        <v>206</v>
      </c>
      <c r="D102" s="249">
        <f>Flavors!D94</f>
        <v>374132.93232679367</v>
      </c>
      <c r="E102" s="250">
        <f>Flavors!E94</f>
        <v>-4093271.4978501415</v>
      </c>
      <c r="F102" s="251">
        <f>Flavors!F94</f>
        <v>-0.91625272836290406</v>
      </c>
      <c r="G102" s="252">
        <f>Flavors!G94</f>
        <v>8.7592830970103005E-3</v>
      </c>
      <c r="H102" s="253">
        <f>Flavors!H94</f>
        <v>-9.7539173350638109E-2</v>
      </c>
      <c r="I102" s="419">
        <f>Flavors!I94</f>
        <v>2.0988774986721026</v>
      </c>
      <c r="J102" s="399">
        <f>Flavors!J94</f>
        <v>8.3982588037221362E-2</v>
      </c>
      <c r="K102" s="254">
        <f>Flavors!K94</f>
        <v>4.1680877545498866E-2</v>
      </c>
      <c r="L102" s="436">
        <f>Flavors!L94</f>
        <v>785259.1931729198</v>
      </c>
      <c r="M102" s="399">
        <f>Flavors!M94</f>
        <v>-8216091.2569383094</v>
      </c>
      <c r="N102" s="255">
        <f>Flavors!N94</f>
        <v>-0.91276206858902864</v>
      </c>
      <c r="O102" s="256">
        <f>Flavors!O94</f>
        <v>187066.46616339684</v>
      </c>
      <c r="P102" s="250">
        <f>Flavors!P94</f>
        <v>-2046635.7489250707</v>
      </c>
      <c r="Q102" s="255">
        <f>Flavors!Q94</f>
        <v>-0.91625272836290406</v>
      </c>
    </row>
    <row r="103" spans="2:17">
      <c r="B103" s="532"/>
      <c r="C103" s="18" t="s">
        <v>207</v>
      </c>
      <c r="D103" s="249">
        <f>Flavors!D95</f>
        <v>125626.22248314321</v>
      </c>
      <c r="E103" s="250">
        <f>Flavors!E95</f>
        <v>-137388.04540153028</v>
      </c>
      <c r="F103" s="251">
        <f>Flavors!F95</f>
        <v>-0.52235966704959214</v>
      </c>
      <c r="G103" s="252">
        <f>Flavors!G95</f>
        <v>2.94118895199712E-3</v>
      </c>
      <c r="H103" s="253">
        <f>Flavors!H95</f>
        <v>-3.3170334983803566E-3</v>
      </c>
      <c r="I103" s="419">
        <f>Flavors!I95</f>
        <v>2.9460124219162696</v>
      </c>
      <c r="J103" s="399">
        <f>Flavors!J95</f>
        <v>-0.3324180187907384</v>
      </c>
      <c r="K103" s="254">
        <f>Flavors!K95</f>
        <v>-0.10139547713540965</v>
      </c>
      <c r="L103" s="436">
        <f>Flavors!L95</f>
        <v>370096.41195375682</v>
      </c>
      <c r="M103" s="399">
        <f>Flavors!M95</f>
        <v>-492177.57021962432</v>
      </c>
      <c r="N103" s="255">
        <f>Flavors!N95</f>
        <v>-0.5707902365082147</v>
      </c>
      <c r="O103" s="256">
        <f>Flavors!O95</f>
        <v>67000.651991009712</v>
      </c>
      <c r="P103" s="250">
        <f>Flavors!P95</f>
        <v>-90848.392492379673</v>
      </c>
      <c r="Q103" s="255">
        <f>Flavors!Q95</f>
        <v>-0.57553970497388562</v>
      </c>
    </row>
    <row r="104" spans="2:17">
      <c r="B104" s="532"/>
      <c r="C104" s="18" t="s">
        <v>208</v>
      </c>
      <c r="D104" s="249">
        <f>Flavors!D96</f>
        <v>52046105.229356237</v>
      </c>
      <c r="E104" s="250">
        <f>Flavors!E96</f>
        <v>-2853665.4091085419</v>
      </c>
      <c r="F104" s="251">
        <f>Flavors!F96</f>
        <v>-5.1979550659710043E-2</v>
      </c>
      <c r="G104" s="252">
        <f>Flavors!G96</f>
        <v>1.2185149459190525</v>
      </c>
      <c r="H104" s="253">
        <f>Flavors!H96</f>
        <v>-8.7782921088167098E-2</v>
      </c>
      <c r="I104" s="419">
        <f>Flavors!I96</f>
        <v>2.2051021549603043</v>
      </c>
      <c r="J104" s="399">
        <f>Flavors!J96</f>
        <v>1.826244230748042E-2</v>
      </c>
      <c r="K104" s="254">
        <f>Flavors!K96</f>
        <v>8.3510657876824969E-3</v>
      </c>
      <c r="L104" s="436">
        <f>Flavors!L96</f>
        <v>114766978.7985442</v>
      </c>
      <c r="M104" s="399">
        <f>Flavors!M96</f>
        <v>-5290019.8491820544</v>
      </c>
      <c r="N104" s="255">
        <f>Flavors!N96</f>
        <v>-4.4062569519200963E-2</v>
      </c>
      <c r="O104" s="256">
        <f>Flavors!O96</f>
        <v>27908085.321445554</v>
      </c>
      <c r="P104" s="250">
        <f>Flavors!P96</f>
        <v>-981389.15121169388</v>
      </c>
      <c r="Q104" s="255">
        <f>Flavors!Q96</f>
        <v>-3.3970474337999469E-2</v>
      </c>
    </row>
    <row r="105" spans="2:17">
      <c r="B105" s="532"/>
      <c r="C105" s="18" t="s">
        <v>209</v>
      </c>
      <c r="D105" s="249">
        <f>Flavors!D97</f>
        <v>1793815374.9288146</v>
      </c>
      <c r="E105" s="250">
        <f>Flavors!E97</f>
        <v>58417334.894586802</v>
      </c>
      <c r="F105" s="251">
        <f>Flavors!F97</f>
        <v>3.3662210943510469E-2</v>
      </c>
      <c r="G105" s="252">
        <f>Flavors!G97</f>
        <v>41.99720295952654</v>
      </c>
      <c r="H105" s="253">
        <f>Flavors!H97</f>
        <v>0.70473977176749258</v>
      </c>
      <c r="I105" s="419">
        <f>Flavors!I97</f>
        <v>2.5338138321949715</v>
      </c>
      <c r="J105" s="399">
        <f>Flavors!J97</f>
        <v>-5.9764651202706354E-2</v>
      </c>
      <c r="K105" s="254">
        <f>Flavors!K97</f>
        <v>-2.3043317017502622E-2</v>
      </c>
      <c r="L105" s="436">
        <f>Flavors!L97</f>
        <v>4545194209.3986397</v>
      </c>
      <c r="M105" s="399">
        <f>Flavors!M97</f>
        <v>44303192.635364532</v>
      </c>
      <c r="N105" s="255">
        <f>Flavors!N97</f>
        <v>9.8432049277265721E-3</v>
      </c>
      <c r="O105" s="256">
        <f>Flavors!O97</f>
        <v>1068677551.2140555</v>
      </c>
      <c r="P105" s="250">
        <f>Flavors!P97</f>
        <v>28894306.564157009</v>
      </c>
      <c r="Q105" s="255">
        <f>Flavors!Q97</f>
        <v>2.7788778779452156E-2</v>
      </c>
    </row>
    <row r="106" spans="2:17">
      <c r="B106" s="532"/>
      <c r="C106" s="18" t="s">
        <v>210</v>
      </c>
      <c r="D106" s="249">
        <f>Flavors!D98</f>
        <v>55724867.538856126</v>
      </c>
      <c r="E106" s="250">
        <f>Flavors!E98</f>
        <v>-3321747.6765780896</v>
      </c>
      <c r="F106" s="251">
        <f>Flavors!F98</f>
        <v>-5.6256360579832472E-2</v>
      </c>
      <c r="G106" s="252">
        <f>Flavors!G98</f>
        <v>1.3046429441017275</v>
      </c>
      <c r="H106" s="253">
        <f>Flavors!H98</f>
        <v>-0.10032590390792073</v>
      </c>
      <c r="I106" s="419">
        <f>Flavors!I98</f>
        <v>2.3877421613493177</v>
      </c>
      <c r="J106" s="399">
        <f>Flavors!J98</f>
        <v>5.5901036870919629E-2</v>
      </c>
      <c r="K106" s="254">
        <f>Flavors!K98</f>
        <v>2.3972918345122655E-2</v>
      </c>
      <c r="L106" s="436">
        <f>Flavors!L98</f>
        <v>133056615.65813276</v>
      </c>
      <c r="M106" s="399">
        <f>Flavors!M98</f>
        <v>-4630709.9624686539</v>
      </c>
      <c r="N106" s="255">
        <f>Flavors!N98</f>
        <v>-3.3632071373283945E-2</v>
      </c>
      <c r="O106" s="256">
        <f>Flavors!O98</f>
        <v>30596957.206376553</v>
      </c>
      <c r="P106" s="250">
        <f>Flavors!P98</f>
        <v>-1421388.0018755607</v>
      </c>
      <c r="Q106" s="255">
        <f>Flavors!Q98</f>
        <v>-4.4392925138093182E-2</v>
      </c>
    </row>
    <row r="107" spans="2:17">
      <c r="B107" s="532"/>
      <c r="C107" s="18" t="s">
        <v>211</v>
      </c>
      <c r="D107" s="249">
        <f>Flavors!D99</f>
        <v>15549.109904050827</v>
      </c>
      <c r="E107" s="250">
        <f>Flavors!E99</f>
        <v>-1166028.4061268123</v>
      </c>
      <c r="F107" s="251">
        <f>Flavors!F99</f>
        <v>-0.98684038102190441</v>
      </c>
      <c r="G107" s="252">
        <f>Flavors!G99</f>
        <v>3.640392058220156E-4</v>
      </c>
      <c r="H107" s="253">
        <f>Flavors!H99</f>
        <v>-2.7750690071632902E-2</v>
      </c>
      <c r="I107" s="419">
        <f>Flavors!I99</f>
        <v>2.6694390189866324</v>
      </c>
      <c r="J107" s="399">
        <f>Flavors!J99</f>
        <v>0.56039240936092183</v>
      </c>
      <c r="K107" s="254">
        <f>Flavors!K99</f>
        <v>0.26570887850618619</v>
      </c>
      <c r="L107" s="436">
        <f>Flavors!L99</f>
        <v>41507.400688384769</v>
      </c>
      <c r="M107" s="399">
        <f>Flavors!M99</f>
        <v>-2450494.653506476</v>
      </c>
      <c r="N107" s="255">
        <f>Flavors!N99</f>
        <v>-0.98334375342166591</v>
      </c>
      <c r="O107" s="256">
        <f>Flavors!O99</f>
        <v>7774.5549520254135</v>
      </c>
      <c r="P107" s="250">
        <f>Flavors!P99</f>
        <v>-583014.20306340617</v>
      </c>
      <c r="Q107" s="255">
        <f>Flavors!Q99</f>
        <v>-0.98684038102190441</v>
      </c>
    </row>
    <row r="108" spans="2:17">
      <c r="B108" s="532"/>
      <c r="C108" s="18" t="s">
        <v>212</v>
      </c>
      <c r="D108" s="249">
        <f>Flavors!D100</f>
        <v>454487380.80862039</v>
      </c>
      <c r="E108" s="250">
        <f>Flavors!E100</f>
        <v>26006585.311160505</v>
      </c>
      <c r="F108" s="251">
        <f>Flavors!F100</f>
        <v>6.0694867971777457E-2</v>
      </c>
      <c r="G108" s="252">
        <f>Flavors!G100</f>
        <v>10.640559246583951</v>
      </c>
      <c r="H108" s="253">
        <f>Flavors!H100</f>
        <v>0.44518788705907397</v>
      </c>
      <c r="I108" s="419">
        <f>Flavors!I100</f>
        <v>2.2147457440205742</v>
      </c>
      <c r="J108" s="399">
        <f>Flavors!J100</f>
        <v>4.2960012172235995E-2</v>
      </c>
      <c r="K108" s="254">
        <f>Flavors!K100</f>
        <v>1.978096252417778E-2</v>
      </c>
      <c r="L108" s="436">
        <f>Flavors!L100</f>
        <v>1006573992.35695</v>
      </c>
      <c r="M108" s="399">
        <f>Flavors!M100</f>
        <v>76005514.324540973</v>
      </c>
      <c r="N108" s="255">
        <f>Flavors!N100</f>
        <v>8.1676433404714907E-2</v>
      </c>
      <c r="O108" s="256">
        <f>Flavors!O100</f>
        <v>209854508.37248158</v>
      </c>
      <c r="P108" s="250">
        <f>Flavors!P100</f>
        <v>12406050.067906886</v>
      </c>
      <c r="Q108" s="255">
        <f>Flavors!Q100</f>
        <v>6.2831840645571901E-2</v>
      </c>
    </row>
    <row r="109" spans="2:17">
      <c r="B109" s="532"/>
      <c r="C109" s="18" t="s">
        <v>213</v>
      </c>
      <c r="D109" s="249">
        <f>Flavors!D101</f>
        <v>4721132.5966202933</v>
      </c>
      <c r="E109" s="250">
        <f>Flavors!E101</f>
        <v>1462463.0497914129</v>
      </c>
      <c r="F109" s="251">
        <f>Flavors!F101</f>
        <v>0.44879145576899143</v>
      </c>
      <c r="G109" s="252">
        <f>Flavors!G101</f>
        <v>0.11053220227135542</v>
      </c>
      <c r="H109" s="253">
        <f>Flavors!H101</f>
        <v>3.2994663793526419E-2</v>
      </c>
      <c r="I109" s="419">
        <f>Flavors!I101</f>
        <v>1.9688310803130118</v>
      </c>
      <c r="J109" s="399">
        <f>Flavors!J101</f>
        <v>-2.8503895721223804E-2</v>
      </c>
      <c r="K109" s="254">
        <f>Flavors!K101</f>
        <v>-1.4270964091270802E-2</v>
      </c>
      <c r="L109" s="436">
        <f>Flavors!L101</f>
        <v>9295112.5905049071</v>
      </c>
      <c r="M109" s="399">
        <f>Flavors!M101</f>
        <v>2786457.9292859519</v>
      </c>
      <c r="N109" s="255">
        <f>Flavors!N101</f>
        <v>0.4281158049279723</v>
      </c>
      <c r="O109" s="256">
        <f>Flavors!O101</f>
        <v>2360566.2983101467</v>
      </c>
      <c r="P109" s="250">
        <f>Flavors!P101</f>
        <v>731231.52489570645</v>
      </c>
      <c r="Q109" s="255">
        <f>Flavors!Q101</f>
        <v>0.44879145576899143</v>
      </c>
    </row>
    <row r="110" spans="2:17">
      <c r="B110" s="532"/>
      <c r="C110" s="18" t="s">
        <v>214</v>
      </c>
      <c r="D110" s="249">
        <f>Flavors!D102</f>
        <v>919786595.0864346</v>
      </c>
      <c r="E110" s="250">
        <f>Flavors!E102</f>
        <v>-42975442.261800528</v>
      </c>
      <c r="F110" s="251">
        <f>Flavors!F102</f>
        <v>-4.4637657691789658E-2</v>
      </c>
      <c r="G110" s="252">
        <f>Flavors!G102</f>
        <v>21.534247533601263</v>
      </c>
      <c r="H110" s="253">
        <f>Flavors!H102</f>
        <v>-1.3739355279572258</v>
      </c>
      <c r="I110" s="419">
        <f>Flavors!I102</f>
        <v>1.9589847837758936</v>
      </c>
      <c r="J110" s="399">
        <f>Flavors!J102</f>
        <v>1.4236000086176093E-2</v>
      </c>
      <c r="K110" s="254">
        <f>Flavors!K102</f>
        <v>7.3202257307324438E-3</v>
      </c>
      <c r="L110" s="436">
        <f>Flavors!L102</f>
        <v>1801847944.0953646</v>
      </c>
      <c r="M110" s="399">
        <f>Flavors!M102</f>
        <v>-70482357.020250082</v>
      </c>
      <c r="N110" s="255">
        <f>Flavors!N102</f>
        <v>-3.7644189691452237E-2</v>
      </c>
      <c r="O110" s="256">
        <f>Flavors!O102</f>
        <v>378423423.57614017</v>
      </c>
      <c r="P110" s="250">
        <f>Flavors!P102</f>
        <v>-15451657.277181149</v>
      </c>
      <c r="Q110" s="255">
        <f>Flavors!Q102</f>
        <v>-3.9229842222324618E-2</v>
      </c>
    </row>
    <row r="111" spans="2:17" ht="15" thickBot="1">
      <c r="B111" s="532"/>
      <c r="C111" s="21" t="s">
        <v>215</v>
      </c>
      <c r="D111" s="287">
        <f>Flavors!D103</f>
        <v>25630906.327678449</v>
      </c>
      <c r="E111" s="288">
        <f>Flavors!E103</f>
        <v>-3147048.9063441865</v>
      </c>
      <c r="F111" s="289">
        <f>Flavors!F103</f>
        <v>-0.10935623746553053</v>
      </c>
      <c r="G111" s="290">
        <f>Flavors!G103</f>
        <v>0.60007645721223768</v>
      </c>
      <c r="H111" s="291">
        <f>Flavors!H103</f>
        <v>-8.4672879658293732E-2</v>
      </c>
      <c r="I111" s="427">
        <f>Flavors!I103</f>
        <v>2.7876293295288841</v>
      </c>
      <c r="J111" s="407">
        <f>Flavors!J103</f>
        <v>0.30861116100814678</v>
      </c>
      <c r="K111" s="292">
        <f>Flavors!K103</f>
        <v>0.12448926955315504</v>
      </c>
      <c r="L111" s="444">
        <f>Flavors!L103</f>
        <v>71449466.221443906</v>
      </c>
      <c r="M111" s="407">
        <f>Flavors!M103</f>
        <v>108392.3434253484</v>
      </c>
      <c r="N111" s="293">
        <f>Flavors!N103</f>
        <v>1.5193539644592594E-3</v>
      </c>
      <c r="O111" s="294">
        <f>Flavors!O103</f>
        <v>16455873.902057197</v>
      </c>
      <c r="P111" s="288">
        <f>Flavors!P103</f>
        <v>156344.56030617841</v>
      </c>
      <c r="Q111" s="293">
        <f>Flavors!Q103</f>
        <v>9.591967781898093E-3</v>
      </c>
    </row>
    <row r="112" spans="2:17">
      <c r="B112" s="531" t="s">
        <v>285</v>
      </c>
      <c r="C112" s="24" t="s">
        <v>286</v>
      </c>
      <c r="D112" s="169">
        <f>'NB vs PL'!D17</f>
        <v>2736193932.7377486</v>
      </c>
      <c r="E112" s="23">
        <f>'NB vs PL'!E17</f>
        <v>30294987.06147337</v>
      </c>
      <c r="F112" s="177">
        <f>'NB vs PL'!F17</f>
        <v>1.119590482485733E-2</v>
      </c>
      <c r="G112" s="181">
        <f>'NB vs PL'!G17</f>
        <v>64.060378529408297</v>
      </c>
      <c r="H112" s="191">
        <f>'NB vs PL'!H17</f>
        <v>-0.32440814577421406</v>
      </c>
      <c r="I112" s="428">
        <f>'NB vs PL'!I17</f>
        <v>2.4241583510134261</v>
      </c>
      <c r="J112" s="408">
        <f>'NB vs PL'!J17</f>
        <v>1.6979505238428505E-2</v>
      </c>
      <c r="K112" s="184">
        <f>'NB vs PL'!K17</f>
        <v>7.0536949376363879E-3</v>
      </c>
      <c r="L112" s="445">
        <f>'NB vs PL'!L17</f>
        <v>6632967372.0384827</v>
      </c>
      <c r="M112" s="408">
        <f>'NB vs PL'!M17</f>
        <v>119384671.20168304</v>
      </c>
      <c r="N112" s="186">
        <f>'NB vs PL'!N17</f>
        <v>1.8328572259679102E-2</v>
      </c>
      <c r="O112" s="22">
        <f>'NB vs PL'!O17</f>
        <v>1356445408.8442562</v>
      </c>
      <c r="P112" s="23">
        <f>'NB vs PL'!P17</f>
        <v>22205019.269665241</v>
      </c>
      <c r="Q112" s="186">
        <f>'NB vs PL'!Q17</f>
        <v>1.6642442728588877E-2</v>
      </c>
    </row>
    <row r="113" spans="2:17" ht="15" thickBot="1">
      <c r="B113" s="533"/>
      <c r="C113" s="25" t="s">
        <v>197</v>
      </c>
      <c r="D113" s="170">
        <f>'NB vs PL'!D18</f>
        <v>1535079505.7756188</v>
      </c>
      <c r="E113" s="17">
        <f>'NB vs PL'!E18</f>
        <v>38279203.060514927</v>
      </c>
      <c r="F113" s="178">
        <f>'NB vs PL'!F18</f>
        <v>2.5574021458359408E-2</v>
      </c>
      <c r="G113" s="182">
        <f>'NB vs PL'!G18</f>
        <v>35.93962147059127</v>
      </c>
      <c r="H113" s="192">
        <f>'NB vs PL'!H18</f>
        <v>0.32440814577330457</v>
      </c>
      <c r="I113" s="429">
        <f>'NB vs PL'!I18</f>
        <v>2.0698935754936452</v>
      </c>
      <c r="J113" s="409">
        <f>'NB vs PL'!J18</f>
        <v>-3.7213321295353818E-2</v>
      </c>
      <c r="K113" s="185">
        <f>'NB vs PL'!K18</f>
        <v>-1.7660860657835092E-2</v>
      </c>
      <c r="L113" s="446">
        <f>'NB vs PL'!L18</f>
        <v>3177451206.8769135</v>
      </c>
      <c r="M113" s="409">
        <f>'NB vs PL'!M18</f>
        <v>23532965.910057068</v>
      </c>
      <c r="N113" s="187">
        <f>'NB vs PL'!N18</f>
        <v>7.4615015710879258E-3</v>
      </c>
      <c r="O113" s="16">
        <f>'NB vs PL'!O18</f>
        <v>844927524.12285614</v>
      </c>
      <c r="P113" s="17">
        <f>'NB vs PL'!P18</f>
        <v>21424533.00358212</v>
      </c>
      <c r="Q113" s="187">
        <f>'NB vs PL'!Q18</f>
        <v>2.6016339023204649E-2</v>
      </c>
    </row>
    <row r="114" spans="2:17">
      <c r="B114" s="532" t="s">
        <v>287</v>
      </c>
      <c r="C114" s="13" t="s">
        <v>39</v>
      </c>
      <c r="D114" s="153">
        <f>Size!D37</f>
        <v>197345100.39533702</v>
      </c>
      <c r="E114" s="32">
        <f>Size!E37</f>
        <v>43604429.87392512</v>
      </c>
      <c r="F114" s="179">
        <f>Size!F37</f>
        <v>0.28362325808805555</v>
      </c>
      <c r="G114" s="183">
        <f>Size!G37</f>
        <v>4.6202872102710169</v>
      </c>
      <c r="H114" s="193">
        <f>Size!H37</f>
        <v>0.96214606252511903</v>
      </c>
      <c r="I114" s="423">
        <f>Size!I37</f>
        <v>3.5336225319896015</v>
      </c>
      <c r="J114" s="403">
        <f>Size!J37</f>
        <v>0.18491284272589681</v>
      </c>
      <c r="K114" s="172">
        <f>Size!K37</f>
        <v>5.5219132108927121E-2</v>
      </c>
      <c r="L114" s="440">
        <f>Size!L37</f>
        <v>697343093.33471286</v>
      </c>
      <c r="M114" s="403">
        <f>Size!M37</f>
        <v>182510220.32576203</v>
      </c>
      <c r="N114" s="173">
        <f>Size!N37</f>
        <v>0.35450382035451128</v>
      </c>
      <c r="O114" s="31">
        <f>Size!O37</f>
        <v>130910574.69222897</v>
      </c>
      <c r="P114" s="32">
        <f>Size!P37</f>
        <v>29121746.530401483</v>
      </c>
      <c r="Q114" s="173">
        <f>Size!Q37</f>
        <v>0.28609963447169956</v>
      </c>
    </row>
    <row r="115" spans="2:17">
      <c r="B115" s="532"/>
      <c r="C115" s="18" t="s">
        <v>234</v>
      </c>
      <c r="D115" s="27">
        <f>Size!D38</f>
        <v>2390852253.9893436</v>
      </c>
      <c r="E115" s="266">
        <f>Size!E38</f>
        <v>2395538.9063029289</v>
      </c>
      <c r="F115" s="267">
        <f>Size!F38</f>
        <v>1.0029651746147059E-3</v>
      </c>
      <c r="G115" s="268">
        <f>Size!G38</f>
        <v>55.975162639586912</v>
      </c>
      <c r="H115" s="189">
        <f>Size!H38</f>
        <v>-0.85633002544866343</v>
      </c>
      <c r="I115" s="424">
        <f>Size!I38</f>
        <v>2.095918469386985</v>
      </c>
      <c r="J115" s="404">
        <f>Size!J38</f>
        <v>-6.9157421579708611E-3</v>
      </c>
      <c r="K115" s="269">
        <f>Size!K38</f>
        <v>-3.2887719440753502E-3</v>
      </c>
      <c r="L115" s="441">
        <f>Size!L38</f>
        <v>5011031396.7117682</v>
      </c>
      <c r="M115" s="404">
        <f>Size!M38</f>
        <v>-11497096.55913353</v>
      </c>
      <c r="N115" s="162">
        <f>Size!N38</f>
        <v>-2.2891052931879119E-3</v>
      </c>
      <c r="O115" s="270">
        <f>Size!O38</f>
        <v>1211048198.5911918</v>
      </c>
      <c r="P115" s="266">
        <f>Size!P38</f>
        <v>10285017.546265364</v>
      </c>
      <c r="Q115" s="162">
        <f>Size!Q38</f>
        <v>8.5654004958039699E-3</v>
      </c>
    </row>
    <row r="116" spans="2:17">
      <c r="B116" s="532"/>
      <c r="C116" s="18" t="s">
        <v>235</v>
      </c>
      <c r="D116" s="27">
        <f>Size!D39</f>
        <v>67219466.294412047</v>
      </c>
      <c r="E116" s="266">
        <f>Size!E39</f>
        <v>-9910946.3024136275</v>
      </c>
      <c r="F116" s="267">
        <f>Size!F39</f>
        <v>-0.12849595858147289</v>
      </c>
      <c r="G116" s="268">
        <f>Size!G39</f>
        <v>1.5737570366791538</v>
      </c>
      <c r="H116" s="189">
        <f>Size!H39</f>
        <v>-0.26150187760904786</v>
      </c>
      <c r="I116" s="424">
        <f>Size!I39</f>
        <v>2.5063734156798421</v>
      </c>
      <c r="J116" s="404">
        <f>Size!J39</f>
        <v>-0.17747945035123269</v>
      </c>
      <c r="K116" s="269">
        <f>Size!K39</f>
        <v>-6.6128606600440135E-2</v>
      </c>
      <c r="L116" s="441">
        <f>Size!L39</f>
        <v>168477083.33650154</v>
      </c>
      <c r="M116" s="404">
        <f>Size!M39</f>
        <v>-38529595.569648355</v>
      </c>
      <c r="N116" s="162">
        <f>Size!N39</f>
        <v>-0.18612730648713235</v>
      </c>
      <c r="O116" s="270">
        <f>Size!O39</f>
        <v>22142418.611789938</v>
      </c>
      <c r="P116" s="266">
        <f>Size!P39</f>
        <v>-3671727.0850482956</v>
      </c>
      <c r="Q116" s="162">
        <f>Size!Q39</f>
        <v>-0.14223701718310267</v>
      </c>
    </row>
    <row r="117" spans="2:17">
      <c r="B117" s="532"/>
      <c r="C117" s="18" t="s">
        <v>236</v>
      </c>
      <c r="D117" s="27">
        <f>Size!D40</f>
        <v>50546016.961822808</v>
      </c>
      <c r="E117" s="266">
        <f>Size!E40</f>
        <v>-233148.39546344429</v>
      </c>
      <c r="F117" s="267">
        <f>Size!F40</f>
        <v>-4.5914184257065593E-3</v>
      </c>
      <c r="G117" s="268">
        <f>Size!G40</f>
        <v>1.1833945470701432</v>
      </c>
      <c r="H117" s="189">
        <f>Size!H40</f>
        <v>-2.4856682820329601E-2</v>
      </c>
      <c r="I117" s="424">
        <f>Size!I40</f>
        <v>1.9228488854636707</v>
      </c>
      <c r="J117" s="404">
        <f>Size!J40</f>
        <v>4.4993974781135648E-2</v>
      </c>
      <c r="K117" s="269">
        <f>Size!K40</f>
        <v>2.3960304134882232E-2</v>
      </c>
      <c r="L117" s="441">
        <f>Size!L40</f>
        <v>97192352.379668787</v>
      </c>
      <c r="M117" s="404">
        <f>Size!M40</f>
        <v>1836447.3531283289</v>
      </c>
      <c r="N117" s="162">
        <f>Size!N40</f>
        <v>1.9258873927285255E-2</v>
      </c>
      <c r="O117" s="270">
        <f>Size!O40</f>
        <v>14128419.175934434</v>
      </c>
      <c r="P117" s="266">
        <f>Size!P40</f>
        <v>-92187.757833480835</v>
      </c>
      <c r="Q117" s="162">
        <f>Size!Q40</f>
        <v>-6.4826879937574236E-3</v>
      </c>
    </row>
    <row r="118" spans="2:17">
      <c r="B118" s="532"/>
      <c r="C118" s="18" t="s">
        <v>237</v>
      </c>
      <c r="D118" s="27">
        <f>Size!D41</f>
        <v>1019506659.7141726</v>
      </c>
      <c r="E118" s="266">
        <f>Size!E41</f>
        <v>29376092.896865129</v>
      </c>
      <c r="F118" s="267">
        <f>Size!F41</f>
        <v>2.9668908203987824E-2</v>
      </c>
      <c r="G118" s="268">
        <f>Size!G41</f>
        <v>23.868915778639813</v>
      </c>
      <c r="H118" s="189">
        <f>Size!H41</f>
        <v>0.30951958353274023</v>
      </c>
      <c r="I118" s="424">
        <f>Size!I41</f>
        <v>1.6773896424316346</v>
      </c>
      <c r="J118" s="404">
        <f>Size!J41</f>
        <v>-1.1058605890775342E-2</v>
      </c>
      <c r="K118" s="269">
        <f>Size!K41</f>
        <v>-6.5495675699642148E-3</v>
      </c>
      <c r="L118" s="441">
        <f>Size!L41</f>
        <v>1710109911.3946261</v>
      </c>
      <c r="M118" s="404">
        <f>Size!M41</f>
        <v>38325690.24146843</v>
      </c>
      <c r="N118" s="162">
        <f>Size!N41</f>
        <v>2.2925022115014498E-2</v>
      </c>
      <c r="O118" s="270">
        <f>Size!O41</f>
        <v>254662526.31433153</v>
      </c>
      <c r="P118" s="266">
        <f>Size!P41</f>
        <v>7959457.5926209986</v>
      </c>
      <c r="Q118" s="162">
        <f>Size!Q41</f>
        <v>3.2263310034459029E-2</v>
      </c>
    </row>
    <row r="119" spans="2:17">
      <c r="B119" s="532"/>
      <c r="C119" s="18" t="s">
        <v>238</v>
      </c>
      <c r="D119" s="27">
        <f>Size!D42</f>
        <v>482500831.9837836</v>
      </c>
      <c r="E119" s="266">
        <f>Size!E42</f>
        <v>11484581.264455438</v>
      </c>
      <c r="F119" s="267">
        <f>Size!F42</f>
        <v>2.4382558450831319E-2</v>
      </c>
      <c r="G119" s="268">
        <f>Size!G42</f>
        <v>11.296416371594271</v>
      </c>
      <c r="H119" s="189">
        <f>Size!H42</f>
        <v>8.8946531833167697E-2</v>
      </c>
      <c r="I119" s="424">
        <f>Size!I42</f>
        <v>4.2172430080540577</v>
      </c>
      <c r="J119" s="404">
        <f>Size!J42</f>
        <v>-8.5593371622326053E-2</v>
      </c>
      <c r="K119" s="269">
        <f>Size!K42</f>
        <v>-1.9892313829689135E-2</v>
      </c>
      <c r="L119" s="441">
        <f>Size!L42</f>
        <v>2034823260.0638769</v>
      </c>
      <c r="M119" s="404">
        <f>Size!M42</f>
        <v>8117401.0499789715</v>
      </c>
      <c r="N119" s="162">
        <f>Size!N42</f>
        <v>4.0052191164674121E-3</v>
      </c>
      <c r="O119" s="270">
        <f>Size!O42</f>
        <v>566793974.99250054</v>
      </c>
      <c r="P119" s="266">
        <f>Size!P42</f>
        <v>9586036.9980847836</v>
      </c>
      <c r="Q119" s="162">
        <f>Size!Q42</f>
        <v>1.7203697837809433E-2</v>
      </c>
    </row>
    <row r="120" spans="2:17" ht="15" thickBot="1">
      <c r="B120" s="532"/>
      <c r="C120" s="21" t="s">
        <v>239</v>
      </c>
      <c r="D120" s="271">
        <f>Size!D43</f>
        <v>63303109.17451974</v>
      </c>
      <c r="E120" s="272">
        <f>Size!E43</f>
        <v>-8142358.1216898933</v>
      </c>
      <c r="F120" s="273">
        <f>Size!F43</f>
        <v>-0.11396605592811157</v>
      </c>
      <c r="G120" s="274">
        <f>Size!G43</f>
        <v>1.4820664161588391</v>
      </c>
      <c r="H120" s="275">
        <f>Size!H43</f>
        <v>-0.2179235920140361</v>
      </c>
      <c r="I120" s="425">
        <f>Size!I43</f>
        <v>1.80810680508084</v>
      </c>
      <c r="J120" s="405">
        <f>Size!J43</f>
        <v>-1.4821468628360979E-3</v>
      </c>
      <c r="K120" s="276">
        <f>Size!K43</f>
        <v>-8.1905167537861382E-4</v>
      </c>
      <c r="L120" s="442">
        <f>Size!L43</f>
        <v>114458782.48122449</v>
      </c>
      <c r="M120" s="405">
        <f>Size!M43</f>
        <v>-14828145.804449677</v>
      </c>
      <c r="N120" s="277">
        <f>Size!N43</f>
        <v>-0.11469176351444597</v>
      </c>
      <c r="O120" s="278">
        <f>Size!O43</f>
        <v>9624375.4720515832</v>
      </c>
      <c r="P120" s="272">
        <f>Size!P43</f>
        <v>-1621243.1677608266</v>
      </c>
      <c r="Q120" s="277">
        <f>Size!Q43</f>
        <v>-0.14416665011395682</v>
      </c>
    </row>
    <row r="121" spans="2:17">
      <c r="B121" s="531" t="s">
        <v>35</v>
      </c>
      <c r="C121" s="24" t="s">
        <v>288</v>
      </c>
      <c r="D121" s="169">
        <f>Organic!D17</f>
        <v>177289352.98535252</v>
      </c>
      <c r="E121" s="23">
        <f>Organic!E17</f>
        <v>15453923.502738446</v>
      </c>
      <c r="F121" s="177">
        <f>Organic!F17</f>
        <v>9.5491596321920696E-2</v>
      </c>
      <c r="G121" s="181">
        <f>Organic!G17</f>
        <v>4.1507376087600232</v>
      </c>
      <c r="H121" s="191">
        <f>Organic!H17</f>
        <v>0.29998789012244043</v>
      </c>
      <c r="I121" s="428">
        <f>Organic!I17</f>
        <v>3.3404798570255458</v>
      </c>
      <c r="J121" s="408">
        <f>Organic!J17</f>
        <v>0.22375550310560932</v>
      </c>
      <c r="K121" s="184">
        <f>Organic!K17</f>
        <v>7.1791880736642527E-2</v>
      </c>
      <c r="L121" s="445">
        <f>Organic!L17</f>
        <v>592231512.51266193</v>
      </c>
      <c r="M121" s="408">
        <f>Organic!M17</f>
        <v>87835088.11710614</v>
      </c>
      <c r="N121" s="186">
        <f>Organic!N17</f>
        <v>0.17413899835305821</v>
      </c>
      <c r="O121" s="22">
        <f>Organic!O17</f>
        <v>101916170.42848855</v>
      </c>
      <c r="P121" s="23">
        <f>Organic!P17</f>
        <v>10599837.642690197</v>
      </c>
      <c r="Q121" s="186">
        <f>Organic!Q17</f>
        <v>0.11607822302231895</v>
      </c>
    </row>
    <row r="122" spans="2:17" ht="15" thickBot="1">
      <c r="B122" s="533"/>
      <c r="C122" s="25" t="s">
        <v>289</v>
      </c>
      <c r="D122" s="170">
        <f>Organic!D18</f>
        <v>4093984085.5280085</v>
      </c>
      <c r="E122" s="17">
        <f>Organic!E18</f>
        <v>53120266.619267941</v>
      </c>
      <c r="F122" s="178">
        <f>Organic!F18</f>
        <v>1.3145770062999398E-2</v>
      </c>
      <c r="G122" s="182">
        <f>Organic!G18</f>
        <v>95.849262391239407</v>
      </c>
      <c r="H122" s="192">
        <f>Organic!H18</f>
        <v>-0.29998789012289251</v>
      </c>
      <c r="I122" s="429">
        <f>Organic!I18</f>
        <v>2.2572643601270759</v>
      </c>
      <c r="J122" s="409">
        <f>Organic!J18</f>
        <v>-1.0345968979338593E-2</v>
      </c>
      <c r="K122" s="185">
        <f>Organic!K18</f>
        <v>-4.5624986121030661E-3</v>
      </c>
      <c r="L122" s="446">
        <f>Organic!L18</f>
        <v>9241204367.1898117</v>
      </c>
      <c r="M122" s="409">
        <f>Organic!M18</f>
        <v>78099832.919960022</v>
      </c>
      <c r="N122" s="187">
        <f>Organic!N18</f>
        <v>8.5232938932288723E-3</v>
      </c>
      <c r="O122" s="16">
        <f>Organic!O18</f>
        <v>2107394317.42154</v>
      </c>
      <c r="P122" s="17">
        <f>Organic!P18</f>
        <v>40967263.014040232</v>
      </c>
      <c r="Q122" s="187">
        <f>Organic!Q18</f>
        <v>1.9825167758358957E-2</v>
      </c>
    </row>
    <row r="123" spans="2:17">
      <c r="B123" s="531" t="s">
        <v>290</v>
      </c>
      <c r="C123" s="13" t="s">
        <v>291</v>
      </c>
      <c r="D123" s="26">
        <f>Form!D17</f>
        <v>731815141.09781098</v>
      </c>
      <c r="E123" s="15">
        <f>Form!E17</f>
        <v>37613611.654479027</v>
      </c>
      <c r="F123" s="160">
        <f>Form!F17</f>
        <v>5.4182553709786155E-2</v>
      </c>
      <c r="G123" s="196">
        <f>Form!G17</f>
        <v>17.133418209640986</v>
      </c>
      <c r="H123" s="197">
        <f>Form!H17</f>
        <v>0.61542611898527255</v>
      </c>
      <c r="I123" s="430">
        <f>Form!I17</f>
        <v>2.4159055880918467</v>
      </c>
      <c r="J123" s="410">
        <f>Form!J17</f>
        <v>6.867835234535935E-3</v>
      </c>
      <c r="K123" s="198">
        <f>Form!K17</f>
        <v>2.850862435173602E-3</v>
      </c>
      <c r="L123" s="447">
        <f>Form!L17</f>
        <v>1767996288.8284247</v>
      </c>
      <c r="M123" s="410">
        <f>Form!M17</f>
        <v>95638596.30815196</v>
      </c>
      <c r="N123" s="161">
        <f>Form!N17</f>
        <v>5.7187883151972652E-2</v>
      </c>
      <c r="O123" s="14">
        <f>Form!O17</f>
        <v>387649456.46163017</v>
      </c>
      <c r="P123" s="15">
        <f>Form!P17</f>
        <v>25600054.320425928</v>
      </c>
      <c r="Q123" s="161">
        <f>Form!Q17</f>
        <v>7.0708732479667386E-2</v>
      </c>
    </row>
    <row r="124" spans="2:17" ht="15" thickBot="1">
      <c r="B124" s="533"/>
      <c r="C124" s="21" t="s">
        <v>225</v>
      </c>
      <c r="D124" s="30">
        <f>Form!D18</f>
        <v>3539458297.4155078</v>
      </c>
      <c r="E124" s="20">
        <f>Form!E18</f>
        <v>30960578.467505932</v>
      </c>
      <c r="F124" s="158">
        <f>Form!F18</f>
        <v>8.8244544952388454E-3</v>
      </c>
      <c r="G124" s="188">
        <f>Form!G18</f>
        <v>82.866581790357458</v>
      </c>
      <c r="H124" s="194">
        <f>Form!H18</f>
        <v>-0.61542611898622113</v>
      </c>
      <c r="I124" s="431">
        <f>Form!I18</f>
        <v>2.2787214633276807</v>
      </c>
      <c r="J124" s="411">
        <f>Form!J18</f>
        <v>-7.2455495884859999E-5</v>
      </c>
      <c r="K124" s="167">
        <f>Form!K18</f>
        <v>-3.1795545567483947E-5</v>
      </c>
      <c r="L124" s="448">
        <f>Form!L18</f>
        <v>8065439590.8739672</v>
      </c>
      <c r="M124" s="411">
        <f>Form!M18</f>
        <v>70296324.728909492</v>
      </c>
      <c r="N124" s="163">
        <f>Form!N18</f>
        <v>8.7923783713263724E-3</v>
      </c>
      <c r="O124" s="19">
        <f>Form!O18</f>
        <v>1821661031.3883979</v>
      </c>
      <c r="P124" s="20">
        <f>Form!P18</f>
        <v>25967046.336304665</v>
      </c>
      <c r="Q124" s="163">
        <f>Form!Q18</f>
        <v>1.4460730253853001E-2</v>
      </c>
    </row>
    <row r="125" spans="2:17">
      <c r="B125" s="532" t="s">
        <v>292</v>
      </c>
      <c r="C125" s="13" t="s">
        <v>37</v>
      </c>
      <c r="D125" s="153">
        <f>'Package Type'!D41</f>
        <v>154956859.1281786</v>
      </c>
      <c r="E125" s="32">
        <f>'Package Type'!E41</f>
        <v>-564721.65278226137</v>
      </c>
      <c r="F125" s="179">
        <f>'Package Type'!F41</f>
        <v>-3.6311465582234827E-3</v>
      </c>
      <c r="G125" s="183">
        <f>'Package Type'!G41</f>
        <v>3.6278843150372331</v>
      </c>
      <c r="H125" s="193">
        <f>'Package Type'!H41</f>
        <v>-7.2632224196186534E-2</v>
      </c>
      <c r="I125" s="423">
        <f>'Package Type'!I41</f>
        <v>5.383672754780398</v>
      </c>
      <c r="J125" s="403">
        <f>'Package Type'!J41</f>
        <v>-0.25738445568359314</v>
      </c>
      <c r="K125" s="172">
        <f>'Package Type'!K41</f>
        <v>-4.5626989069735495E-2</v>
      </c>
      <c r="L125" s="440">
        <f>'Package Type'!L41</f>
        <v>834237020.65471935</v>
      </c>
      <c r="M125" s="403">
        <f>'Package Type'!M41</f>
        <v>-43069113.992477894</v>
      </c>
      <c r="N125" s="173">
        <f>'Package Type'!N41</f>
        <v>-4.9092457343636209E-2</v>
      </c>
      <c r="O125" s="31">
        <f>'Package Type'!O41</f>
        <v>214264661.47751415</v>
      </c>
      <c r="P125" s="32">
        <f>'Package Type'!P41</f>
        <v>-221852.75351512432</v>
      </c>
      <c r="Q125" s="173">
        <f>'Package Type'!Q41</f>
        <v>-1.0343436010907458E-3</v>
      </c>
    </row>
    <row r="126" spans="2:17">
      <c r="B126" s="532"/>
      <c r="C126" s="18" t="s">
        <v>227</v>
      </c>
      <c r="D126" s="27">
        <f>'Package Type'!D42</f>
        <v>28779371.123895705</v>
      </c>
      <c r="E126" s="266">
        <f>'Package Type'!E42</f>
        <v>2403661.6125061996</v>
      </c>
      <c r="F126" s="267">
        <f>'Package Type'!F42</f>
        <v>9.1131638050087532E-2</v>
      </c>
      <c r="G126" s="268">
        <f>'Package Type'!G42</f>
        <v>0.6737890125318774</v>
      </c>
      <c r="H126" s="189">
        <f>'Package Type'!H42</f>
        <v>4.6199267167986169E-2</v>
      </c>
      <c r="I126" s="424">
        <f>'Package Type'!I42</f>
        <v>2.1764792994263957</v>
      </c>
      <c r="J126" s="404">
        <f>'Package Type'!J42</f>
        <v>-8.9309116288958101E-2</v>
      </c>
      <c r="K126" s="269">
        <f>'Package Type'!K42</f>
        <v>-3.9416353119963082E-2</v>
      </c>
      <c r="L126" s="441">
        <f>'Package Type'!L42</f>
        <v>62637705.501668766</v>
      </c>
      <c r="M126" s="404">
        <f>'Package Type'!M42</f>
        <v>2875928.4344891533</v>
      </c>
      <c r="N126" s="162">
        <f>'Package Type'!N42</f>
        <v>4.8123208104341592E-2</v>
      </c>
      <c r="O126" s="270">
        <f>'Package Type'!O42</f>
        <v>12619702.735782618</v>
      </c>
      <c r="P126" s="266">
        <f>'Package Type'!P42</f>
        <v>622295.39385624602</v>
      </c>
      <c r="Q126" s="162">
        <f>'Package Type'!Q42</f>
        <v>5.1869156070208644E-2</v>
      </c>
    </row>
    <row r="127" spans="2:17">
      <c r="B127" s="532"/>
      <c r="C127" s="18" t="s">
        <v>228</v>
      </c>
      <c r="D127" s="27">
        <f>'Package Type'!D43</f>
        <v>1620880490.1550577</v>
      </c>
      <c r="E127" s="266">
        <f>'Package Type'!E43</f>
        <v>44244452.103362083</v>
      </c>
      <c r="F127" s="267">
        <f>'Package Type'!F43</f>
        <v>2.8062565510069467E-2</v>
      </c>
      <c r="G127" s="268">
        <f>'Package Type'!G43</f>
        <v>37.948413125224882</v>
      </c>
      <c r="H127" s="189">
        <f>'Package Type'!H43</f>
        <v>0.43356980982051141</v>
      </c>
      <c r="I127" s="424">
        <f>'Package Type'!I43</f>
        <v>2.3201795454009804</v>
      </c>
      <c r="J127" s="404">
        <f>'Package Type'!J43</f>
        <v>6.1651191655105464E-3</v>
      </c>
      <c r="K127" s="269">
        <f>'Package Type'!K43</f>
        <v>2.664252692469254E-3</v>
      </c>
      <c r="L127" s="441">
        <f>'Package Type'!L43</f>
        <v>3760733758.7972798</v>
      </c>
      <c r="M127" s="404">
        <f>'Package Type'!M43</f>
        <v>112375221.8229208</v>
      </c>
      <c r="N127" s="162">
        <f>'Package Type'!N43</f>
        <v>3.0801583968256403E-2</v>
      </c>
      <c r="O127" s="270">
        <f>'Package Type'!O43</f>
        <v>850888481.15139914</v>
      </c>
      <c r="P127" s="266">
        <f>'Package Type'!P43</f>
        <v>31836398.304755092</v>
      </c>
      <c r="Q127" s="162">
        <f>'Package Type'!Q43</f>
        <v>3.88698093460755E-2</v>
      </c>
    </row>
    <row r="128" spans="2:17" ht="15" customHeight="1">
      <c r="B128" s="532"/>
      <c r="C128" s="18" t="s">
        <v>229</v>
      </c>
      <c r="D128" s="27">
        <f>'Package Type'!D44</f>
        <v>79933552.386311382</v>
      </c>
      <c r="E128" s="266">
        <f>'Package Type'!E44</f>
        <v>42529317.815758653</v>
      </c>
      <c r="F128" s="267">
        <f>'Package Type'!F44</f>
        <v>1.1370187975786237</v>
      </c>
      <c r="G128" s="268">
        <f>'Package Type'!G44</f>
        <v>1.871422036940164</v>
      </c>
      <c r="H128" s="189">
        <f>'Package Type'!H44</f>
        <v>0.98141701017386096</v>
      </c>
      <c r="I128" s="424">
        <f>'Package Type'!I44</f>
        <v>2.6756434563738085</v>
      </c>
      <c r="J128" s="404">
        <f>'Package Type'!J44</f>
        <v>-6.873746664570568E-2</v>
      </c>
      <c r="K128" s="269">
        <f>'Package Type'!K44</f>
        <v>-2.5046620193700027E-2</v>
      </c>
      <c r="L128" s="441">
        <f>'Package Type'!L44</f>
        <v>213873686.38714707</v>
      </c>
      <c r="M128" s="404">
        <f>'Package Type'!M44</f>
        <v>111222218.59157515</v>
      </c>
      <c r="N128" s="162">
        <f>'Package Type'!N44</f>
        <v>1.0834936994088742</v>
      </c>
      <c r="O128" s="270">
        <f>'Package Type'!O44</f>
        <v>41708286.848367363</v>
      </c>
      <c r="P128" s="266">
        <f>'Package Type'!P44</f>
        <v>20062623.363082156</v>
      </c>
      <c r="Q128" s="162">
        <f>'Package Type'!Q44</f>
        <v>0.92686571500664749</v>
      </c>
    </row>
    <row r="129" spans="2:20">
      <c r="B129" s="532"/>
      <c r="C129" s="18" t="s">
        <v>230</v>
      </c>
      <c r="D129" s="27">
        <f>'Package Type'!D45</f>
        <v>1568929.2606591575</v>
      </c>
      <c r="E129" s="266">
        <f>'Package Type'!E45</f>
        <v>287417.61934752902</v>
      </c>
      <c r="F129" s="267">
        <f>'Package Type'!F45</f>
        <v>0.2242801470405347</v>
      </c>
      <c r="G129" s="268">
        <f>'Package Type'!G45</f>
        <v>3.6732119430996267E-2</v>
      </c>
      <c r="H129" s="189">
        <f>'Package Type'!H45</f>
        <v>6.2395344143038496E-3</v>
      </c>
      <c r="I129" s="424">
        <f>'Package Type'!I45</f>
        <v>3.4587725826489963</v>
      </c>
      <c r="J129" s="404">
        <f>'Package Type'!J45</f>
        <v>0.19291528502783883</v>
      </c>
      <c r="K129" s="269">
        <f>'Package Type'!K45</f>
        <v>5.9070335120998047E-2</v>
      </c>
      <c r="L129" s="441">
        <f>'Package Type'!L45</f>
        <v>5426569.5108836545</v>
      </c>
      <c r="M129" s="404">
        <f>'Package Type'!M45</f>
        <v>1241335.3651196053</v>
      </c>
      <c r="N129" s="162">
        <f>'Package Type'!N45</f>
        <v>0.29659878560820385</v>
      </c>
      <c r="O129" s="270">
        <f>'Package Type'!O45</f>
        <v>1393634.4860595497</v>
      </c>
      <c r="P129" s="266">
        <f>'Package Type'!P45</f>
        <v>224737.31201309501</v>
      </c>
      <c r="Q129" s="162">
        <f>'Package Type'!Q45</f>
        <v>0.19226439844584947</v>
      </c>
    </row>
    <row r="130" spans="2:20">
      <c r="B130" s="532"/>
      <c r="C130" s="18" t="s">
        <v>231</v>
      </c>
      <c r="D130" s="27">
        <f>'Package Type'!D46</f>
        <v>2335409472.1948977</v>
      </c>
      <c r="E130" s="266">
        <f>'Package Type'!E46</f>
        <v>-18506468.70018959</v>
      </c>
      <c r="F130" s="267">
        <f>'Package Type'!F46</f>
        <v>-7.8619921717138393E-3</v>
      </c>
      <c r="G130" s="268">
        <f>'Package Type'!G46</f>
        <v>54.677123949426566</v>
      </c>
      <c r="H130" s="189">
        <f>'Package Type'!H46</f>
        <v>-1.3324975288669592</v>
      </c>
      <c r="I130" s="424">
        <f>'Package Type'!I46</f>
        <v>2.0367669789404754</v>
      </c>
      <c r="J130" s="404">
        <f>'Package Type'!J46</f>
        <v>6.009172174213262E-3</v>
      </c>
      <c r="K130" s="269">
        <f>'Package Type'!K46</f>
        <v>2.9590787016508615E-3</v>
      </c>
      <c r="L130" s="441">
        <f>'Package Type'!L46</f>
        <v>4756684895.2713718</v>
      </c>
      <c r="M130" s="404">
        <f>'Package Type'!M46</f>
        <v>-23548278.172878265</v>
      </c>
      <c r="N130" s="162">
        <f>'Package Type'!N46</f>
        <v>-4.926177723650932E-3</v>
      </c>
      <c r="O130" s="270">
        <f>'Package Type'!O46</f>
        <v>1059065926.9653692</v>
      </c>
      <c r="P130" s="266">
        <f>'Package Type'!P46</f>
        <v>40826.42588353157</v>
      </c>
      <c r="Q130" s="162">
        <f>'Package Type'!Q46</f>
        <v>3.8550952062169141E-5</v>
      </c>
    </row>
    <row r="131" spans="2:20">
      <c r="B131" s="532"/>
      <c r="C131" s="18" t="s">
        <v>232</v>
      </c>
      <c r="D131" s="27">
        <f>'Package Type'!D47</f>
        <v>44238739.842788398</v>
      </c>
      <c r="E131" s="266">
        <f>'Package Type'!E47</f>
        <v>-3652912.9048242345</v>
      </c>
      <c r="F131" s="267">
        <f>'Package Type'!F47</f>
        <v>-7.6274521659859193E-2</v>
      </c>
      <c r="G131" s="268">
        <f>'Package Type'!G47</f>
        <v>1.0357271778457169</v>
      </c>
      <c r="H131" s="189">
        <f>'Package Type'!H47</f>
        <v>-0.10381790775477695</v>
      </c>
      <c r="I131" s="424">
        <f>'Package Type'!I47</f>
        <v>4.2268540421957201</v>
      </c>
      <c r="J131" s="404">
        <f>'Package Type'!J47</f>
        <v>0.35440370909794527</v>
      </c>
      <c r="K131" s="269">
        <f>'Package Type'!K47</f>
        <v>9.1519239399628208E-2</v>
      </c>
      <c r="L131" s="441">
        <f>'Package Type'!L47</f>
        <v>186990696.32613498</v>
      </c>
      <c r="M131" s="404">
        <f>'Package Type'!M47</f>
        <v>1532649.6910394728</v>
      </c>
      <c r="N131" s="162">
        <f>'Package Type'!N47</f>
        <v>8.2641315318881334E-3</v>
      </c>
      <c r="O131" s="270">
        <f>'Package Type'!O47</f>
        <v>26841283.110331994</v>
      </c>
      <c r="P131" s="266">
        <f>'Package Type'!P47</f>
        <v>-1451095.1008846276</v>
      </c>
      <c r="Q131" s="162">
        <f>'Package Type'!Q47</f>
        <v>-5.1289258543466498E-2</v>
      </c>
      <c r="T131" s="29"/>
    </row>
    <row r="132" spans="2:20" ht="15" thickBot="1">
      <c r="B132" s="532"/>
      <c r="C132" s="21" t="s">
        <v>233</v>
      </c>
      <c r="D132" s="271">
        <f>'Package Type'!D48</f>
        <v>368345.13341231988</v>
      </c>
      <c r="E132" s="272">
        <f>'Package Type'!E48</f>
        <v>-3790.2399994294392</v>
      </c>
      <c r="F132" s="273">
        <f>'Package Type'!F48</f>
        <v>-1.018511076945036E-2</v>
      </c>
      <c r="G132" s="274">
        <f>'Package Type'!G48</f>
        <v>8.6237778665962019E-3</v>
      </c>
      <c r="H132" s="275">
        <f>'Package Type'!H48</f>
        <v>-2.3089746031873699E-4</v>
      </c>
      <c r="I132" s="425">
        <f>'Package Type'!I48</f>
        <v>3.6331184848212206</v>
      </c>
      <c r="J132" s="405">
        <f>'Package Type'!J48</f>
        <v>0.3094453879915009</v>
      </c>
      <c r="K132" s="276">
        <f>'Package Type'!K48</f>
        <v>9.310343676297915E-2</v>
      </c>
      <c r="L132" s="442">
        <f>'Package Type'!L48</f>
        <v>1338241.5129942379</v>
      </c>
      <c r="M132" s="405">
        <f>'Package Type'!M48</f>
        <v>101385.18400692497</v>
      </c>
      <c r="N132" s="277">
        <f>'Package Type'!N48</f>
        <v>8.1970057177081335E-2</v>
      </c>
      <c r="O132" s="278">
        <f>'Package Type'!O48</f>
        <v>390420.10193023202</v>
      </c>
      <c r="P132" s="272">
        <f>'Package Type'!P48</f>
        <v>-14847.936162807338</v>
      </c>
      <c r="Q132" s="277">
        <f>'Package Type'!Q48</f>
        <v>-3.6637323369178756E-2</v>
      </c>
    </row>
    <row r="133" spans="2:20" ht="15.6" customHeight="1" thickBot="1">
      <c r="B133" s="531" t="s">
        <v>293</v>
      </c>
      <c r="C133" s="149" t="s">
        <v>44</v>
      </c>
      <c r="D133" s="154">
        <f>'Sugar Content'!D25</f>
        <v>4271273438.5133843</v>
      </c>
      <c r="E133" s="155">
        <f>'Sugar Content'!E25</f>
        <v>68574190.122025967</v>
      </c>
      <c r="F133" s="164">
        <f>'Sugar Content'!F25</f>
        <v>1.6316701735979249E-2</v>
      </c>
      <c r="G133" s="180">
        <f>'Sugar Content'!G25</f>
        <v>99.999999999999972</v>
      </c>
      <c r="H133" s="190">
        <f>'Sugar Content'!H25</f>
        <v>-2.8421709430404007E-14</v>
      </c>
      <c r="I133" s="417">
        <f>'Sugar Content'!I25</f>
        <v>2.3022257931407419</v>
      </c>
      <c r="J133" s="397">
        <f>'Sugar Content'!J25</f>
        <v>1.918208112912545E-3</v>
      </c>
      <c r="K133" s="175">
        <f>'Sugar Content'!K25</f>
        <v>8.3389200878948469E-4</v>
      </c>
      <c r="L133" s="434">
        <f>'Sugar Content'!L25</f>
        <v>9833435879.7024612</v>
      </c>
      <c r="M133" s="397">
        <f>'Sugar Content'!M25</f>
        <v>165934921.03706169</v>
      </c>
      <c r="N133" s="166">
        <f>'Sugar Content'!N25</f>
        <v>1.7164200111956237E-2</v>
      </c>
      <c r="O133" s="168">
        <f>'Sugar Content'!O25</f>
        <v>2209310487.850029</v>
      </c>
      <c r="P133" s="155">
        <f>'Sugar Content'!P25</f>
        <v>51567100.656730652</v>
      </c>
      <c r="Q133" s="176">
        <f>'Sugar Content'!Q25</f>
        <v>2.3898625278053552E-2</v>
      </c>
    </row>
    <row r="134" spans="2:20" ht="15.6" customHeight="1">
      <c r="B134" s="545"/>
      <c r="C134" s="13" t="s">
        <v>31</v>
      </c>
      <c r="D134" s="153">
        <f>'Sugar Content'!D26</f>
        <v>3867116625.4801497</v>
      </c>
      <c r="E134" s="32">
        <f>'Sugar Content'!E26</f>
        <v>57423686.345599174</v>
      </c>
      <c r="F134" s="171">
        <f>'Sugar Content'!F26</f>
        <v>1.5073048474779213E-2</v>
      </c>
      <c r="G134" s="183">
        <f>'Sugar Content'!G26</f>
        <v>90.53779115640269</v>
      </c>
      <c r="H134" s="193">
        <f>'Sugar Content'!H26</f>
        <v>-0.11092563180820036</v>
      </c>
      <c r="I134" s="423">
        <f>'Sugar Content'!I26</f>
        <v>2.3213667131726012</v>
      </c>
      <c r="J134" s="403">
        <f>'Sugar Content'!J26</f>
        <v>2.4127667759272775E-3</v>
      </c>
      <c r="K134" s="172">
        <f>'Sugar Content'!K26</f>
        <v>1.0404548049245978E-3</v>
      </c>
      <c r="L134" s="440">
        <f>'Sugar Content'!L26</f>
        <v>8976995810.3459759</v>
      </c>
      <c r="M134" s="403">
        <f>'Sugar Content'!M26</f>
        <v>142493334.58036613</v>
      </c>
      <c r="N134" s="173">
        <f>'Sugar Content'!N26</f>
        <v>1.6129186105414212E-2</v>
      </c>
      <c r="O134" s="31">
        <f>'Sugar Content'!O26</f>
        <v>2010383072.3684604</v>
      </c>
      <c r="P134" s="32">
        <f>'Sugar Content'!P26</f>
        <v>45721916.898964167</v>
      </c>
      <c r="Q134" s="174">
        <f>'Sugar Content'!Q26</f>
        <v>2.32721641447825E-2</v>
      </c>
    </row>
    <row r="135" spans="2:20" ht="15.6" customHeight="1">
      <c r="B135" s="545"/>
      <c r="C135" s="18" t="s">
        <v>294</v>
      </c>
      <c r="D135" s="27">
        <f>'Sugar Content'!D27</f>
        <v>400679071.06372029</v>
      </c>
      <c r="E135" s="266">
        <f>'Sugar Content'!E27</f>
        <v>11463131.984070778</v>
      </c>
      <c r="F135" s="295">
        <f>'Sugar Content'!F27</f>
        <v>2.9451856496876282E-2</v>
      </c>
      <c r="G135" s="268">
        <f>'Sugar Content'!G27</f>
        <v>9.3807871781483616</v>
      </c>
      <c r="H135" s="189">
        <f>'Sugar Content'!H27</f>
        <v>0.11969291287046246</v>
      </c>
      <c r="I135" s="424">
        <f>'Sugar Content'!I27</f>
        <v>2.1032571752556448</v>
      </c>
      <c r="J135" s="404">
        <f>'Sugar Content'!J27</f>
        <v>2.1209152413068644E-3</v>
      </c>
      <c r="K135" s="269">
        <f>'Sugar Content'!K27</f>
        <v>1.0094134691161778E-3</v>
      </c>
      <c r="L135" s="441">
        <f>'Sugar Content'!L27</f>
        <v>842731131.18953609</v>
      </c>
      <c r="M135" s="404">
        <f>'Sugar Content'!M27</f>
        <v>24935408.613752961</v>
      </c>
      <c r="N135" s="162">
        <f>'Sugar Content'!N27</f>
        <v>3.0490999066630917E-2</v>
      </c>
      <c r="O135" s="270">
        <f>'Sugar Content'!O27</f>
        <v>195692228.74006498</v>
      </c>
      <c r="P135" s="266">
        <f>'Sugar Content'!P27</f>
        <v>6434795.0795052648</v>
      </c>
      <c r="Q135" s="156">
        <f>'Sugar Content'!Q27</f>
        <v>3.4000223690268942E-2</v>
      </c>
    </row>
    <row r="136" spans="2:20" ht="15.6" customHeight="1" thickBot="1">
      <c r="B136" s="546"/>
      <c r="C136" s="21" t="s">
        <v>295</v>
      </c>
      <c r="D136" s="30">
        <f>'Sugar Content'!D28</f>
        <v>3477741.9694708176</v>
      </c>
      <c r="E136" s="20">
        <f>'Sugar Content'!E28</f>
        <v>-312628.20768050384</v>
      </c>
      <c r="F136" s="157">
        <f>'Sugar Content'!F28</f>
        <v>-8.2479597788377948E-2</v>
      </c>
      <c r="G136" s="188">
        <f>'Sugar Content'!G28</f>
        <v>8.1421665447886746E-2</v>
      </c>
      <c r="H136" s="194">
        <f>'Sugar Content'!H28</f>
        <v>-8.7672810631475029E-3</v>
      </c>
      <c r="I136" s="431">
        <f>'Sugar Content'!I28</f>
        <v>3.9419077916913885</v>
      </c>
      <c r="J136" s="411">
        <f>'Sugar Content'!J28</f>
        <v>-6.8982863699149632E-2</v>
      </c>
      <c r="K136" s="167">
        <f>'Sugar Content'!K28</f>
        <v>-1.7198889131130605E-2</v>
      </c>
      <c r="L136" s="448">
        <f>'Sugar Content'!L28</f>
        <v>13708938.166949172</v>
      </c>
      <c r="M136" s="411">
        <f>'Sugar Content'!M28</f>
        <v>-1493822.1570580434</v>
      </c>
      <c r="N136" s="163">
        <f>'Sugar Content'!N28</f>
        <v>-9.8259929461566017E-2</v>
      </c>
      <c r="O136" s="19">
        <f>'Sugar Content'!O28</f>
        <v>3235186.7415038338</v>
      </c>
      <c r="P136" s="20">
        <f>'Sugar Content'!P28</f>
        <v>-589611.3217386636</v>
      </c>
      <c r="Q136" s="159">
        <f>'Sugar Content'!Q28</f>
        <v>-0.15415488922278336</v>
      </c>
    </row>
    <row r="137" spans="2:20">
      <c r="B137" s="33"/>
      <c r="C137" s="34"/>
      <c r="D137" s="35"/>
      <c r="E137" s="35"/>
      <c r="F137" s="36"/>
      <c r="G137" s="37"/>
      <c r="H137" s="37"/>
      <c r="I137" s="412"/>
      <c r="J137" s="412"/>
      <c r="K137" s="36"/>
      <c r="L137" s="449"/>
      <c r="M137" s="449"/>
      <c r="N137" s="36"/>
      <c r="O137" s="35"/>
      <c r="P137" s="35"/>
      <c r="Q137" s="36"/>
    </row>
    <row r="138" spans="2:20" ht="23.4">
      <c r="B138" s="540" t="s">
        <v>250</v>
      </c>
      <c r="C138" s="540"/>
      <c r="D138" s="540"/>
      <c r="E138" s="540"/>
      <c r="F138" s="540"/>
      <c r="G138" s="540"/>
      <c r="H138" s="540"/>
      <c r="I138" s="549"/>
      <c r="J138" s="549"/>
      <c r="K138" s="540"/>
      <c r="L138" s="549"/>
      <c r="M138" s="549"/>
      <c r="N138" s="540"/>
      <c r="O138" s="540"/>
      <c r="P138" s="540"/>
      <c r="Q138" s="540"/>
    </row>
    <row r="139" spans="2:20">
      <c r="B139" s="534" t="s">
        <v>296</v>
      </c>
      <c r="C139" s="534"/>
      <c r="D139" s="534"/>
      <c r="E139" s="534"/>
      <c r="F139" s="534"/>
      <c r="G139" s="534"/>
      <c r="H139" s="534"/>
      <c r="I139" s="550"/>
      <c r="J139" s="550"/>
      <c r="K139" s="534"/>
      <c r="L139" s="550"/>
      <c r="M139" s="550"/>
      <c r="N139" s="534"/>
      <c r="O139" s="534"/>
      <c r="P139" s="534"/>
      <c r="Q139" s="534"/>
    </row>
    <row r="140" spans="2:20" ht="15" thickBot="1">
      <c r="B140" s="534" t="str">
        <f>'HOME PAGE'!H7</f>
        <v>YTD ENDING 5-17-2026</v>
      </c>
      <c r="C140" s="534"/>
      <c r="D140" s="534"/>
      <c r="E140" s="534"/>
      <c r="F140" s="534"/>
      <c r="G140" s="534"/>
      <c r="H140" s="534"/>
      <c r="I140" s="550"/>
      <c r="J140" s="550"/>
      <c r="K140" s="534"/>
      <c r="L140" s="550"/>
      <c r="M140" s="550"/>
      <c r="N140" s="534"/>
      <c r="O140" s="534"/>
      <c r="P140" s="534"/>
      <c r="Q140" s="534"/>
    </row>
    <row r="141" spans="2:20">
      <c r="D141" s="535" t="s">
        <v>263</v>
      </c>
      <c r="E141" s="536"/>
      <c r="F141" s="537"/>
      <c r="G141" s="538" t="s">
        <v>264</v>
      </c>
      <c r="H141" s="539"/>
      <c r="I141" s="551" t="s">
        <v>265</v>
      </c>
      <c r="J141" s="552"/>
      <c r="K141" s="537"/>
      <c r="L141" s="553" t="s">
        <v>266</v>
      </c>
      <c r="M141" s="552"/>
      <c r="N141" s="539"/>
      <c r="O141" s="535" t="s">
        <v>267</v>
      </c>
      <c r="P141" s="536"/>
      <c r="Q141" s="537"/>
    </row>
    <row r="142" spans="2:20" s="11" customFormat="1" ht="29.4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2" t="s">
        <v>268</v>
      </c>
      <c r="J142" s="396" t="s">
        <v>269</v>
      </c>
      <c r="K142" s="236" t="s">
        <v>270</v>
      </c>
      <c r="L142" s="416" t="s">
        <v>268</v>
      </c>
      <c r="M142" s="396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SubSegments!D69</f>
        <v>1720426791.6323361</v>
      </c>
      <c r="E143" s="155">
        <f>SubSegments!E69</f>
        <v>11076876.060613155</v>
      </c>
      <c r="F143" s="165">
        <f>SubSegments!F69</f>
        <v>6.4801688406251768E-3</v>
      </c>
      <c r="G143" s="180">
        <f>SubSegments!G69</f>
        <v>100</v>
      </c>
      <c r="H143" s="190">
        <f>SubSegments!H69</f>
        <v>-1.4210854715202004E-14</v>
      </c>
      <c r="I143" s="417">
        <f>SubSegments!I69</f>
        <v>2.2805962436556229</v>
      </c>
      <c r="J143" s="397">
        <f>SubSegments!J69</f>
        <v>-1.1210672131767296E-3</v>
      </c>
      <c r="K143" s="175">
        <f>SubSegments!K69</f>
        <v>-4.9132607612547132E-4</v>
      </c>
      <c r="L143" s="434">
        <f>SubSegments!L69</f>
        <v>3923598878.4812007</v>
      </c>
      <c r="M143" s="397">
        <f>SubSegments!M69</f>
        <v>23345585.789079189</v>
      </c>
      <c r="N143" s="166">
        <f>SubSegments!N69</f>
        <v>5.9856588885705596E-3</v>
      </c>
      <c r="O143" s="168">
        <f>SubSegments!O69</f>
        <v>882127939.4714489</v>
      </c>
      <c r="P143" s="155">
        <f>SubSegments!P69</f>
        <v>16156221.916296721</v>
      </c>
      <c r="Q143" s="166">
        <f>SubSegments!Q69</f>
        <v>1.8656754705465031E-2</v>
      </c>
    </row>
    <row r="144" spans="2:20">
      <c r="B144" s="528" t="s">
        <v>272</v>
      </c>
      <c r="C144" s="18" t="s">
        <v>26</v>
      </c>
      <c r="D144" s="241">
        <f>SubSegments!D70</f>
        <v>2410040.264141236</v>
      </c>
      <c r="E144" s="242">
        <f>SubSegments!E70</f>
        <v>402829.77914531203</v>
      </c>
      <c r="F144" s="243">
        <f>SubSegments!F70</f>
        <v>0.20069134859373258</v>
      </c>
      <c r="G144" s="244">
        <f>SubSegments!G70</f>
        <v>0.14008386034575737</v>
      </c>
      <c r="H144" s="245">
        <f>SubSegments!H70</f>
        <v>2.2658489056311557E-2</v>
      </c>
      <c r="I144" s="418">
        <f>SubSegments!I70</f>
        <v>4.4191883207884839</v>
      </c>
      <c r="J144" s="398">
        <f>SubSegments!J70</f>
        <v>0.13001199431675659</v>
      </c>
      <c r="K144" s="246">
        <f>SubSegments!K70</f>
        <v>3.031164597136167E-2</v>
      </c>
      <c r="L144" s="435">
        <f>SubSegments!L70</f>
        <v>10650421.787922943</v>
      </c>
      <c r="M144" s="398">
        <f>SubSegments!M70</f>
        <v>2041142.0934325922</v>
      </c>
      <c r="N144" s="247">
        <f>SubSegments!N70</f>
        <v>0.23708627967318271</v>
      </c>
      <c r="O144" s="248">
        <f>SubSegments!O70</f>
        <v>2726583.7452733624</v>
      </c>
      <c r="P144" s="242">
        <f>SubSegments!P70</f>
        <v>571384.28878425295</v>
      </c>
      <c r="Q144" s="247">
        <f>SubSegments!Q70</f>
        <v>0.26511898333301209</v>
      </c>
    </row>
    <row r="145" spans="2:17">
      <c r="B145" s="529"/>
      <c r="C145" s="18" t="s">
        <v>273</v>
      </c>
      <c r="D145" s="249">
        <f>SubSegments!D71</f>
        <v>91020910.172416002</v>
      </c>
      <c r="E145" s="250">
        <f>SubSegments!E71</f>
        <v>-4037972.3319831789</v>
      </c>
      <c r="F145" s="251">
        <f>SubSegments!F71</f>
        <v>-4.2478642980010917E-2</v>
      </c>
      <c r="G145" s="252">
        <f>SubSegments!G71</f>
        <v>5.2906006006832538</v>
      </c>
      <c r="H145" s="253">
        <f>SubSegments!H71</f>
        <v>-0.27051252416251792</v>
      </c>
      <c r="I145" s="419">
        <f>SubSegments!I71</f>
        <v>2.5677808558830759</v>
      </c>
      <c r="J145" s="399">
        <f>SubSegments!J71</f>
        <v>-9.1373950161570683E-3</v>
      </c>
      <c r="K145" s="254">
        <f>SubSegments!K71</f>
        <v>-3.5458614230267152E-3</v>
      </c>
      <c r="L145" s="436">
        <f>SubSegments!L71</f>
        <v>233721750.62578294</v>
      </c>
      <c r="M145" s="399">
        <f>SubSegments!M71</f>
        <v>-11237218.60988909</v>
      </c>
      <c r="N145" s="255">
        <f>SubSegments!N71</f>
        <v>-4.5873881021592233E-2</v>
      </c>
      <c r="O145" s="256">
        <f>SubSegments!O71</f>
        <v>48704420.26069501</v>
      </c>
      <c r="P145" s="250">
        <f>SubSegments!P71</f>
        <v>-2064015.4738984704</v>
      </c>
      <c r="Q145" s="255">
        <f>SubSegments!Q71</f>
        <v>-4.0655486899157219E-2</v>
      </c>
    </row>
    <row r="146" spans="2:17">
      <c r="B146" s="529"/>
      <c r="C146" s="18" t="s">
        <v>274</v>
      </c>
      <c r="D146" s="249">
        <f>SubSegments!D72</f>
        <v>1462888.3478983748</v>
      </c>
      <c r="E146" s="250">
        <f>SubSegments!E72</f>
        <v>-271803.66628025216</v>
      </c>
      <c r="F146" s="251">
        <f>SubSegments!F72</f>
        <v>-0.15668698769501779</v>
      </c>
      <c r="G146" s="252">
        <f>SubSegments!G72</f>
        <v>8.503054910638716E-2</v>
      </c>
      <c r="H146" s="253">
        <f>SubSegments!H72</f>
        <v>-1.6452008582711147E-2</v>
      </c>
      <c r="I146" s="419">
        <f>SubSegments!I72</f>
        <v>2.9788577978914312</v>
      </c>
      <c r="J146" s="399">
        <f>SubSegments!J72</f>
        <v>3.4843157146525972E-2</v>
      </c>
      <c r="K146" s="254">
        <f>SubSegments!K72</f>
        <v>1.1835252673101459E-2</v>
      </c>
      <c r="L146" s="436">
        <f>SubSegments!L72</f>
        <v>4357736.3625815865</v>
      </c>
      <c r="M146" s="399">
        <f>SubSegments!M72</f>
        <v>-749222.32434356026</v>
      </c>
      <c r="N146" s="255">
        <f>SubSegments!N72</f>
        <v>-0.14670616511187409</v>
      </c>
      <c r="O146" s="256">
        <f>SubSegments!O72</f>
        <v>796284.51306260563</v>
      </c>
      <c r="P146" s="250">
        <f>SubSegments!P72</f>
        <v>-137994.41946149466</v>
      </c>
      <c r="Q146" s="255">
        <f>SubSegments!Q72</f>
        <v>-0.14770152109571946</v>
      </c>
    </row>
    <row r="147" spans="2:17">
      <c r="B147" s="529"/>
      <c r="C147" s="18" t="s">
        <v>244</v>
      </c>
      <c r="D147" s="249">
        <f>SubSegments!D73</f>
        <v>789555620.36620688</v>
      </c>
      <c r="E147" s="250">
        <f>SubSegments!E73</f>
        <v>-42921110.953374267</v>
      </c>
      <c r="F147" s="251">
        <f>SubSegments!F73</f>
        <v>-5.155833110835286E-2</v>
      </c>
      <c r="G147" s="252">
        <f>SubSegments!G73</f>
        <v>45.893008886305395</v>
      </c>
      <c r="H147" s="253">
        <f>SubSegments!H73</f>
        <v>-2.8083555175501118</v>
      </c>
      <c r="I147" s="419">
        <f>SubSegments!I73</f>
        <v>1.9262605485221378</v>
      </c>
      <c r="J147" s="399">
        <f>SubSegments!J73</f>
        <v>2.4588225472096825E-2</v>
      </c>
      <c r="K147" s="254">
        <f>SubSegments!K73</f>
        <v>1.2929790886718293E-2</v>
      </c>
      <c r="L147" s="436">
        <f>SubSegments!L73</f>
        <v>1520889842.3753464</v>
      </c>
      <c r="M147" s="399">
        <f>SubSegments!M73</f>
        <v>-62208117.158266306</v>
      </c>
      <c r="N147" s="255">
        <f>SubSegments!N73</f>
        <v>-3.9295178661333807E-2</v>
      </c>
      <c r="O147" s="256">
        <f>SubSegments!O73</f>
        <v>336404653.56420928</v>
      </c>
      <c r="P147" s="250">
        <f>SubSegments!P73</f>
        <v>-13683386.572070837</v>
      </c>
      <c r="Q147" s="255">
        <f>SubSegments!Q73</f>
        <v>-3.9085558497640345E-2</v>
      </c>
    </row>
    <row r="148" spans="2:17">
      <c r="B148" s="529"/>
      <c r="C148" s="18" t="s">
        <v>275</v>
      </c>
      <c r="D148" s="249">
        <f>SubSegments!D74</f>
        <v>178923317.41420648</v>
      </c>
      <c r="E148" s="250">
        <f>SubSegments!E74</f>
        <v>38393575.592831671</v>
      </c>
      <c r="F148" s="251">
        <f>SubSegments!F74</f>
        <v>0.27320604944704985</v>
      </c>
      <c r="G148" s="252">
        <f>SubSegments!G74</f>
        <v>10.39993786916353</v>
      </c>
      <c r="H148" s="253">
        <f>SubSegments!H74</f>
        <v>2.1786988740820519</v>
      </c>
      <c r="I148" s="419">
        <f>SubSegments!I74</f>
        <v>3.0143834523588162</v>
      </c>
      <c r="J148" s="399">
        <f>SubSegments!J74</f>
        <v>7.5129064703881809E-2</v>
      </c>
      <c r="K148" s="254">
        <f>SubSegments!K74</f>
        <v>2.5560586051833051E-2</v>
      </c>
      <c r="L148" s="436">
        <f>SubSegments!L74</f>
        <v>539343487.25452805</v>
      </c>
      <c r="M148" s="399">
        <f>SubSegments!M74</f>
        <v>126290827.010037</v>
      </c>
      <c r="N148" s="255">
        <f>SubSegments!N74</f>
        <v>0.3057499422356556</v>
      </c>
      <c r="O148" s="256">
        <f>SubSegments!O74</f>
        <v>100669715.56415853</v>
      </c>
      <c r="P148" s="250">
        <f>SubSegments!P74</f>
        <v>22848386.308764726</v>
      </c>
      <c r="Q148" s="255">
        <f>SubSegments!Q74</f>
        <v>0.29360056590373779</v>
      </c>
    </row>
    <row r="149" spans="2:17">
      <c r="B149" s="529"/>
      <c r="C149" s="18" t="s">
        <v>276</v>
      </c>
      <c r="D149" s="249">
        <f>SubSegments!D75</f>
        <v>360701776.57040513</v>
      </c>
      <c r="E149" s="250">
        <f>SubSegments!E75</f>
        <v>-655636.77511155605</v>
      </c>
      <c r="F149" s="251">
        <f>SubSegments!F75</f>
        <v>-1.814372006489487E-3</v>
      </c>
      <c r="G149" s="252">
        <f>SubSegments!G75</f>
        <v>20.965831171936834</v>
      </c>
      <c r="H149" s="253">
        <f>SubSegments!H75</f>
        <v>-0.1742180393830246</v>
      </c>
      <c r="I149" s="419">
        <f>SubSegments!I75</f>
        <v>1.6813366154260176</v>
      </c>
      <c r="J149" s="399">
        <f>SubSegments!J75</f>
        <v>-5.179529514024539E-2</v>
      </c>
      <c r="K149" s="254">
        <f>SubSegments!K75</f>
        <v>-2.9885373885547125E-2</v>
      </c>
      <c r="L149" s="436">
        <f>SubSegments!L75</f>
        <v>606461104.19703662</v>
      </c>
      <c r="M149" s="399">
        <f>SubSegments!M75</f>
        <v>-19818959.991761565</v>
      </c>
      <c r="N149" s="255">
        <f>SubSegments!N75</f>
        <v>-3.1645522706255182E-2</v>
      </c>
      <c r="O149" s="256">
        <f>SubSegments!O75</f>
        <v>168762748.53661436</v>
      </c>
      <c r="P149" s="250">
        <f>SubSegments!P75</f>
        <v>-1053718.0473759174</v>
      </c>
      <c r="Q149" s="255">
        <f>SubSegments!Q75</f>
        <v>-6.2050404685269692E-3</v>
      </c>
    </row>
    <row r="150" spans="2:17">
      <c r="B150" s="529"/>
      <c r="C150" s="18" t="s">
        <v>277</v>
      </c>
      <c r="D150" s="249">
        <f>SubSegments!D76</f>
        <v>17068981.706500694</v>
      </c>
      <c r="E150" s="250">
        <f>SubSegments!E76</f>
        <v>319915.80255565606</v>
      </c>
      <c r="F150" s="251">
        <f>SubSegments!F76</f>
        <v>1.9100516075962408E-2</v>
      </c>
      <c r="G150" s="252">
        <f>SubSegments!G76</f>
        <v>0.99213647389818271</v>
      </c>
      <c r="H150" s="253">
        <f>SubSegments!H76</f>
        <v>1.2286429658234788E-2</v>
      </c>
      <c r="I150" s="419">
        <f>SubSegments!I76</f>
        <v>2.9578093847891931</v>
      </c>
      <c r="J150" s="399">
        <f>SubSegments!J76</f>
        <v>-0.18567307815354051</v>
      </c>
      <c r="K150" s="254">
        <f>SubSegments!K76</f>
        <v>-5.906604549011063E-2</v>
      </c>
      <c r="L150" s="436">
        <f>SubSegments!L76</f>
        <v>50486794.28028281</v>
      </c>
      <c r="M150" s="399">
        <f>SubSegments!M76</f>
        <v>-2163600.6594405025</v>
      </c>
      <c r="N150" s="255">
        <f>SubSegments!N76</f>
        <v>-4.1093721365575625E-2</v>
      </c>
      <c r="O150" s="256">
        <f>SubSegments!O76</f>
        <v>11704429.435198233</v>
      </c>
      <c r="P150" s="250">
        <f>SubSegments!P76</f>
        <v>72654.230656683445</v>
      </c>
      <c r="Q150" s="255">
        <f>SubSegments!Q76</f>
        <v>6.2461859328502229E-3</v>
      </c>
    </row>
    <row r="151" spans="2:17">
      <c r="B151" s="529"/>
      <c r="C151" s="18" t="s">
        <v>278</v>
      </c>
      <c r="D151" s="249">
        <f>SubSegments!D77</f>
        <v>335366.78355548269</v>
      </c>
      <c r="E151" s="250">
        <f>SubSegments!E77</f>
        <v>-94820.318383969134</v>
      </c>
      <c r="F151" s="251">
        <f>SubSegments!F77</f>
        <v>-0.22041646055049541</v>
      </c>
      <c r="G151" s="252">
        <f>SubSegments!G77</f>
        <v>1.9493231864710015E-2</v>
      </c>
      <c r="H151" s="253">
        <f>SubSegments!H77</f>
        <v>-5.6734761346622503E-3</v>
      </c>
      <c r="I151" s="419">
        <f>SubSegments!I77</f>
        <v>9.7506096795462902</v>
      </c>
      <c r="J151" s="399">
        <f>SubSegments!J77</f>
        <v>0.27813129014284321</v>
      </c>
      <c r="K151" s="254">
        <f>SubSegments!K77</f>
        <v>2.9362040081715005E-2</v>
      </c>
      <c r="L151" s="436">
        <f>SubSegments!L77</f>
        <v>3270030.605934395</v>
      </c>
      <c r="M151" s="399">
        <f>SubSegments!M77</f>
        <v>-804907.42058716016</v>
      </c>
      <c r="N151" s="255">
        <f>SubSegments!N77</f>
        <v>-0.19752629741813385</v>
      </c>
      <c r="O151" s="256">
        <f>SubSegments!O77</f>
        <v>741919.2387460944</v>
      </c>
      <c r="P151" s="250">
        <f>SubSegments!P77</f>
        <v>-226960.78080697439</v>
      </c>
      <c r="Q151" s="255">
        <f>SubSegments!Q77</f>
        <v>-0.23425065666197586</v>
      </c>
    </row>
    <row r="152" spans="2:17">
      <c r="B152" s="529"/>
      <c r="C152" s="18" t="s">
        <v>279</v>
      </c>
      <c r="D152" s="249">
        <f>SubSegments!D78</f>
        <v>2407256.941367358</v>
      </c>
      <c r="E152" s="250">
        <f>SubSegments!E78</f>
        <v>415917.95436770702</v>
      </c>
      <c r="F152" s="251">
        <f>SubSegments!F78</f>
        <v>0.20886346176266568</v>
      </c>
      <c r="G152" s="252">
        <f>SubSegments!G78</f>
        <v>0.13992207939771498</v>
      </c>
      <c r="H152" s="253">
        <f>SubSegments!H78</f>
        <v>2.342521887436147E-2</v>
      </c>
      <c r="I152" s="419">
        <f>SubSegments!I78</f>
        <v>4.2286460860342583</v>
      </c>
      <c r="J152" s="399">
        <f>SubSegments!J78</f>
        <v>-8.9676025084851396E-2</v>
      </c>
      <c r="K152" s="254">
        <f>SubSegments!K78</f>
        <v>-2.0766404815876858E-2</v>
      </c>
      <c r="L152" s="436">
        <f>SubSegments!L78</f>
        <v>10179437.643191878</v>
      </c>
      <c r="M152" s="399">
        <f>SubSegments!M78</f>
        <v>1580194.4648977555</v>
      </c>
      <c r="N152" s="255">
        <f>SubSegments!N78</f>
        <v>0.1837597137485798</v>
      </c>
      <c r="O152" s="256">
        <f>SubSegments!O78</f>
        <v>2344460.2830191315</v>
      </c>
      <c r="P152" s="250">
        <f>SubSegments!P78</f>
        <v>355125.6063296888</v>
      </c>
      <c r="Q152" s="255">
        <f>SubSegments!Q78</f>
        <v>0.17851476199101507</v>
      </c>
    </row>
    <row r="153" spans="2:17">
      <c r="B153" s="529"/>
      <c r="C153" s="18" t="s">
        <v>280</v>
      </c>
      <c r="D153" s="249">
        <f>SubSegments!D79</f>
        <v>42686069.022429921</v>
      </c>
      <c r="E153" s="250">
        <f>SubSegments!E79</f>
        <v>-206124.68306284398</v>
      </c>
      <c r="F153" s="251">
        <f>SubSegments!F79</f>
        <v>-4.8056456258250948E-3</v>
      </c>
      <c r="G153" s="252">
        <f>SubSegments!G79</f>
        <v>2.4811325439735508</v>
      </c>
      <c r="H153" s="253">
        <f>SubSegments!H79</f>
        <v>-2.8136817130123504E-2</v>
      </c>
      <c r="I153" s="419">
        <f>SubSegments!I79</f>
        <v>5.5771512185005321</v>
      </c>
      <c r="J153" s="399">
        <f>SubSegments!J79</f>
        <v>-0.36357735509512512</v>
      </c>
      <c r="K153" s="254">
        <f>SubSegments!K79</f>
        <v>-6.1200802324329728E-2</v>
      </c>
      <c r="L153" s="436">
        <f>SubSegments!L79</f>
        <v>238066661.86144283</v>
      </c>
      <c r="M153" s="399">
        <f>SubSegments!M79</f>
        <v>-16744218.868977815</v>
      </c>
      <c r="N153" s="255">
        <f>SubSegments!N79</f>
        <v>-6.5712338582167948E-2</v>
      </c>
      <c r="O153" s="256">
        <f>SubSegments!O79</f>
        <v>63884104.588468991</v>
      </c>
      <c r="P153" s="250">
        <f>SubSegments!P79</f>
        <v>-1763306.6917209402</v>
      </c>
      <c r="Q153" s="255">
        <f>SubSegments!Q79</f>
        <v>-2.6860262382547958E-2</v>
      </c>
    </row>
    <row r="154" spans="2:17" ht="15" thickBot="1">
      <c r="B154" s="529"/>
      <c r="C154" s="296" t="s">
        <v>281</v>
      </c>
      <c r="D154" s="258">
        <f>SubSegments!D80</f>
        <v>233224798.42767626</v>
      </c>
      <c r="E154" s="259">
        <f>SubSegments!E80</f>
        <v>19102340.044358492</v>
      </c>
      <c r="F154" s="260">
        <f>SubSegments!F80</f>
        <v>8.921222084122471E-2</v>
      </c>
      <c r="G154" s="261">
        <f>SubSegments!G80</f>
        <v>13.556217536370335</v>
      </c>
      <c r="H154" s="262">
        <f>SubSegments!H80</f>
        <v>1.0296741743167761</v>
      </c>
      <c r="I154" s="420">
        <f>SubSegments!I80</f>
        <v>3.014183838139588</v>
      </c>
      <c r="J154" s="400">
        <f>SubSegments!J80</f>
        <v>-0.25035902910983898</v>
      </c>
      <c r="K154" s="263">
        <f>SubSegments!K80</f>
        <v>-7.6690378803566286E-2</v>
      </c>
      <c r="L154" s="437">
        <f>SubSegments!L80</f>
        <v>702982418.07406497</v>
      </c>
      <c r="M154" s="400">
        <f>SubSegments!M80</f>
        <v>3970473.8408926725</v>
      </c>
      <c r="N154" s="264">
        <f>SubSegments!N80</f>
        <v>5.6801230274374616E-3</v>
      </c>
      <c r="O154" s="265">
        <f>SubSegments!O80</f>
        <v>144672080.2024928</v>
      </c>
      <c r="P154" s="259">
        <f>SubSegments!P80</f>
        <v>10521513.927585334</v>
      </c>
      <c r="Q154" s="264">
        <f>SubSegments!Q80</f>
        <v>7.8430633725571949E-2</v>
      </c>
    </row>
    <row r="155" spans="2:17" s="151" customFormat="1">
      <c r="B155" s="529"/>
      <c r="C155" s="199" t="s">
        <v>282</v>
      </c>
      <c r="D155" s="220">
        <f>'RFG vs SS'!E25</f>
        <v>765364291.12652516</v>
      </c>
      <c r="E155" s="200">
        <f>'RFG vs SS'!F25</f>
        <v>-40159553.636029005</v>
      </c>
      <c r="F155" s="205">
        <f>'RFG vs SS'!G25</f>
        <v>-4.9855201552558528E-2</v>
      </c>
      <c r="G155" s="206">
        <f>'RFG vs SS'!H25</f>
        <v>44.486885164137071</v>
      </c>
      <c r="H155" s="207">
        <f>'RFG vs SS'!I25</f>
        <v>-2.6376876003066698</v>
      </c>
      <c r="I155" s="421">
        <f>'RFG vs SS'!J25</f>
        <v>1.8645708954043527</v>
      </c>
      <c r="J155" s="401">
        <f>'RFG vs SS'!K25</f>
        <v>1.9002177006862242E-2</v>
      </c>
      <c r="K155" s="208">
        <f>'RFG vs SS'!L25</f>
        <v>1.0296109170815301E-2</v>
      </c>
      <c r="L155" s="438">
        <f>'RFG vs SS'!M25</f>
        <v>1427075981.6163027</v>
      </c>
      <c r="M155" s="401">
        <f>'RFG vs SS'!N25</f>
        <v>-59573628.200743437</v>
      </c>
      <c r="N155" s="209">
        <f>'RFG vs SS'!O25</f>
        <v>-4.0072406979661357E-2</v>
      </c>
      <c r="O155" s="210">
        <f>'RFG vs SS'!P25</f>
        <v>322866772.81670433</v>
      </c>
      <c r="P155" s="211">
        <f>'RFG vs SS'!Q25</f>
        <v>-11704515.484485209</v>
      </c>
      <c r="Q155" s="209">
        <f>'RFG vs SS'!R25</f>
        <v>-3.4983622007482326E-2</v>
      </c>
    </row>
    <row r="156" spans="2:17" s="151" customFormat="1" ht="15" thickBot="1">
      <c r="B156" s="530"/>
      <c r="C156" s="152" t="s">
        <v>283</v>
      </c>
      <c r="D156" s="219">
        <f>'RFG vs SS'!E26</f>
        <v>24191329.239681169</v>
      </c>
      <c r="E156" s="201">
        <f>'RFG vs SS'!F26</f>
        <v>-2761557.3173462674</v>
      </c>
      <c r="F156" s="212">
        <f>'RFG vs SS'!G26</f>
        <v>-0.10245868513946776</v>
      </c>
      <c r="G156" s="213">
        <f>'RFG vs SS'!H26</f>
        <v>1.4061237221682943</v>
      </c>
      <c r="H156" s="214">
        <f>'RFG vs SS'!I26</f>
        <v>-0.17066791724349684</v>
      </c>
      <c r="I156" s="422">
        <f>'RFG vs SS'!J26</f>
        <v>3.8779952862267715</v>
      </c>
      <c r="J156" s="402">
        <f>'RFG vs SS'!K26</f>
        <v>0.29959007487772338</v>
      </c>
      <c r="K156" s="215">
        <f>'RFG vs SS'!L26</f>
        <v>8.3721674093130111E-2</v>
      </c>
      <c r="L156" s="439">
        <f>'RFG vs SS'!M26</f>
        <v>93813860.75904344</v>
      </c>
      <c r="M156" s="402">
        <f>'RFG vs SS'!N26</f>
        <v>-2634488.9575232416</v>
      </c>
      <c r="N156" s="216">
        <f>'RFG vs SS'!O26</f>
        <v>-2.731502369159482E-2</v>
      </c>
      <c r="O156" s="217">
        <f>'RFG vs SS'!P26</f>
        <v>13537880.747505028</v>
      </c>
      <c r="P156" s="218">
        <f>'RFG vs SS'!Q26</f>
        <v>-1978871.0875854157</v>
      </c>
      <c r="Q156" s="216">
        <f>'RFG vs SS'!R26</f>
        <v>-0.12753127127484806</v>
      </c>
    </row>
    <row r="157" spans="2:17">
      <c r="B157" s="531" t="s">
        <v>284</v>
      </c>
      <c r="C157" s="13" t="s">
        <v>31</v>
      </c>
      <c r="D157" s="153">
        <f>'Fat Content'!D29</f>
        <v>12885146.584755832</v>
      </c>
      <c r="E157" s="32">
        <f>'Fat Content'!E29</f>
        <v>-477212.12826657481</v>
      </c>
      <c r="F157" s="179">
        <f>'Fat Content'!F29</f>
        <v>-3.571316550584018E-2</v>
      </c>
      <c r="G157" s="183">
        <f>'Fat Content'!G29</f>
        <v>0.74895058873911413</v>
      </c>
      <c r="H157" s="193">
        <f>'Fat Content'!H29</f>
        <v>-3.277108166288345E-2</v>
      </c>
      <c r="I157" s="423">
        <f>'Fat Content'!I29</f>
        <v>3.0659554079530134</v>
      </c>
      <c r="J157" s="403">
        <f>'Fat Content'!J29</f>
        <v>-0.11241486018125313</v>
      </c>
      <c r="K157" s="172">
        <f>'Fat Content'!K29</f>
        <v>-3.5368711225467676E-2</v>
      </c>
      <c r="L157" s="440">
        <f>'Fat Content'!L29</f>
        <v>39505284.853799447</v>
      </c>
      <c r="M157" s="403">
        <f>'Fat Content'!M29</f>
        <v>-2965238.7918158323</v>
      </c>
      <c r="N157" s="173">
        <f>'Fat Content'!N29</f>
        <v>-6.9818748093584376E-2</v>
      </c>
      <c r="O157" s="31">
        <f>'Fat Content'!O29</f>
        <v>7022793.7899073362</v>
      </c>
      <c r="P157" s="32">
        <f>'Fat Content'!P29</f>
        <v>-227597.80026844889</v>
      </c>
      <c r="Q157" s="173">
        <f>'Fat Content'!Q29</f>
        <v>-3.1391104526939183E-2</v>
      </c>
    </row>
    <row r="158" spans="2:17">
      <c r="B158" s="532"/>
      <c r="C158" s="18" t="s">
        <v>217</v>
      </c>
      <c r="D158" s="27">
        <f>'Fat Content'!D30</f>
        <v>81500979.481239051</v>
      </c>
      <c r="E158" s="266">
        <f>'Fat Content'!E30</f>
        <v>-10231324.292825416</v>
      </c>
      <c r="F158" s="267">
        <f>'Fat Content'!F30</f>
        <v>-0.11153458347699455</v>
      </c>
      <c r="G158" s="268">
        <f>'Fat Content'!G30</f>
        <v>4.737253562757596</v>
      </c>
      <c r="H158" s="189">
        <f>'Fat Content'!H30</f>
        <v>-0.6292488097764064</v>
      </c>
      <c r="I158" s="424">
        <f>'Fat Content'!I30</f>
        <v>1.6518881258950251</v>
      </c>
      <c r="J158" s="404">
        <f>'Fat Content'!J30</f>
        <v>-1.8323788536551699E-3</v>
      </c>
      <c r="K158" s="269">
        <f>'Fat Content'!K30</f>
        <v>-1.1080341861841041E-3</v>
      </c>
      <c r="L158" s="441">
        <f>'Fat Content'!L30</f>
        <v>134630500.25387287</v>
      </c>
      <c r="M158" s="404">
        <f>'Fat Content'!M30</f>
        <v>-17069091.445132285</v>
      </c>
      <c r="N158" s="162">
        <f>'Fat Content'!N30</f>
        <v>-0.11251903353174433</v>
      </c>
      <c r="O158" s="270">
        <f>'Fat Content'!O30</f>
        <v>38827030.821084484</v>
      </c>
      <c r="P158" s="266">
        <f>'Fat Content'!P30</f>
        <v>-4774512.496443592</v>
      </c>
      <c r="Q158" s="162">
        <f>'Fat Content'!Q30</f>
        <v>-0.1095032912407073</v>
      </c>
    </row>
    <row r="159" spans="2:17">
      <c r="B159" s="532"/>
      <c r="C159" s="18" t="s">
        <v>218</v>
      </c>
      <c r="D159" s="27">
        <f>'Fat Content'!D31</f>
        <v>2242567.5718385</v>
      </c>
      <c r="E159" s="266">
        <f>'Fat Content'!E31</f>
        <v>1329630.996272685</v>
      </c>
      <c r="F159" s="267">
        <f>'Fat Content'!F31</f>
        <v>1.4564330445941585</v>
      </c>
      <c r="G159" s="268">
        <f>'Fat Content'!G31</f>
        <v>0.13034949134399135</v>
      </c>
      <c r="H159" s="189">
        <f>'Fat Content'!H31</f>
        <v>7.6941083431181584E-2</v>
      </c>
      <c r="I159" s="424">
        <f>'Fat Content'!I31</f>
        <v>1.5048688728777146</v>
      </c>
      <c r="J159" s="404">
        <f>'Fat Content'!J31</f>
        <v>-1.0087533768981083</v>
      </c>
      <c r="K159" s="269">
        <f>'Fat Content'!K31</f>
        <v>-0.40131462752132857</v>
      </c>
      <c r="L159" s="441">
        <f>'Fat Content'!L31</f>
        <v>3374770.1341847167</v>
      </c>
      <c r="M159" s="404">
        <f>'Fat Content'!M31</f>
        <v>1079992.4452083372</v>
      </c>
      <c r="N159" s="162">
        <f>'Fat Content'!N31</f>
        <v>0.4706305322717706</v>
      </c>
      <c r="O159" s="270">
        <f>'Fat Content'!O31</f>
        <v>1181587.2881494034</v>
      </c>
      <c r="P159" s="266">
        <f>'Fat Content'!P31</f>
        <v>644287.31318240054</v>
      </c>
      <c r="Q159" s="162">
        <f>'Fat Content'!Q31</f>
        <v>1.1991203111855124</v>
      </c>
    </row>
    <row r="160" spans="2:17" ht="15" thickBot="1">
      <c r="B160" s="533"/>
      <c r="C160" s="21" t="s">
        <v>219</v>
      </c>
      <c r="D160" s="271">
        <f>'Fat Content'!D32</f>
        <v>1623798097.9945028</v>
      </c>
      <c r="E160" s="272">
        <f>'Fat Content'!E32</f>
        <v>20455781.485431194</v>
      </c>
      <c r="F160" s="273">
        <f>'Fat Content'!F32</f>
        <v>1.2758212188878791E-2</v>
      </c>
      <c r="G160" s="274">
        <f>'Fat Content'!G32</f>
        <v>94.383446357159301</v>
      </c>
      <c r="H160" s="275">
        <f>'Fat Content'!H32</f>
        <v>0.5850788080080207</v>
      </c>
      <c r="I160" s="425">
        <f>'Fat Content'!I32</f>
        <v>2.3069914466989494</v>
      </c>
      <c r="J160" s="405">
        <f>'Fat Content'!J32</f>
        <v>-3.0507454903720976E-3</v>
      </c>
      <c r="K160" s="276">
        <f>'Fat Content'!K32</f>
        <v>-1.3206449218491464E-3</v>
      </c>
      <c r="L160" s="442">
        <f>'Fat Content'!L32</f>
        <v>3746088323.2393403</v>
      </c>
      <c r="M160" s="405">
        <f>'Fat Content'!M32</f>
        <v>42299923.580819607</v>
      </c>
      <c r="N160" s="277">
        <f>'Fat Content'!N32</f>
        <v>1.1420718198890505E-2</v>
      </c>
      <c r="O160" s="278">
        <f>'Fat Content'!O32</f>
        <v>835096527.57230759</v>
      </c>
      <c r="P160" s="272">
        <f>'Fat Content'!P32</f>
        <v>20514044.899826407</v>
      </c>
      <c r="Q160" s="277">
        <f>'Fat Content'!Q32</f>
        <v>2.5183508528840388E-2</v>
      </c>
    </row>
    <row r="161" spans="2:17" ht="15" thickBot="1">
      <c r="B161" s="531" t="s">
        <v>198</v>
      </c>
      <c r="C161" s="149" t="s">
        <v>198</v>
      </c>
      <c r="D161" s="154">
        <f>Flavors!D104</f>
        <v>984249113.84884191</v>
      </c>
      <c r="E161" s="155">
        <f>Flavors!E104</f>
        <v>-3720848.8446987867</v>
      </c>
      <c r="F161" s="165">
        <f>Flavors!F104</f>
        <v>-3.7661558399553897E-3</v>
      </c>
      <c r="G161" s="180">
        <f>Flavors!G104</f>
        <v>57.209590006151267</v>
      </c>
      <c r="H161" s="190">
        <f>Flavors!H104</f>
        <v>-0.5884040554154879</v>
      </c>
      <c r="I161" s="417">
        <f>Flavors!I104</f>
        <v>2.1575187446415418</v>
      </c>
      <c r="J161" s="397">
        <f>Flavors!J104</f>
        <v>6.4877579365460125E-2</v>
      </c>
      <c r="K161" s="175">
        <f>Flavors!K104</f>
        <v>3.1002725379771855E-2</v>
      </c>
      <c r="L161" s="434">
        <f>Flavors!L104</f>
        <v>2123535912.5257034</v>
      </c>
      <c r="M161" s="397">
        <f>Flavors!M104</f>
        <v>56069298.536925316</v>
      </c>
      <c r="N161" s="166">
        <f>Flavors!N104</f>
        <v>2.7119808444572856E-2</v>
      </c>
      <c r="O161" s="168">
        <f>Flavors!O104</f>
        <v>452839600.13041884</v>
      </c>
      <c r="P161" s="155">
        <f>Flavors!P104</f>
        <v>8815734.6614019275</v>
      </c>
      <c r="Q161" s="166">
        <f>Flavors!Q104</f>
        <v>1.9854191062658257E-2</v>
      </c>
    </row>
    <row r="162" spans="2:17">
      <c r="B162" s="532"/>
      <c r="C162" s="195" t="s">
        <v>31</v>
      </c>
      <c r="D162" s="279">
        <f>Flavors!D105</f>
        <v>98069976.281995207</v>
      </c>
      <c r="E162" s="280">
        <f>Flavors!E105</f>
        <v>23861469.850044355</v>
      </c>
      <c r="F162" s="281">
        <f>Flavors!F105</f>
        <v>0.32154628892747367</v>
      </c>
      <c r="G162" s="282">
        <f>Flavors!G105</f>
        <v>5.7003283579969528</v>
      </c>
      <c r="H162" s="283">
        <f>Flavors!H105</f>
        <v>1.358999192099958</v>
      </c>
      <c r="I162" s="426">
        <f>Flavors!I105</f>
        <v>2.6381188540079235</v>
      </c>
      <c r="J162" s="406">
        <f>Flavors!J105</f>
        <v>1.4470411611900769E-2</v>
      </c>
      <c r="K162" s="284">
        <f>Flavors!K105</f>
        <v>5.515377509452371E-3</v>
      </c>
      <c r="L162" s="443">
        <f>Flavors!L105</f>
        <v>258720253.44164142</v>
      </c>
      <c r="M162" s="406">
        <f>Flavors!M105</f>
        <v>64023221.12891835</v>
      </c>
      <c r="N162" s="285">
        <f>Flavors!N105</f>
        <v>0.32883511560712453</v>
      </c>
      <c r="O162" s="286">
        <f>Flavors!O105</f>
        <v>58033595.501304314</v>
      </c>
      <c r="P162" s="280">
        <f>Flavors!P105</f>
        <v>14736481.765099786</v>
      </c>
      <c r="Q162" s="285">
        <f>Flavors!Q105</f>
        <v>0.34035713915907789</v>
      </c>
    </row>
    <row r="163" spans="2:17">
      <c r="B163" s="532"/>
      <c r="C163" s="18" t="s">
        <v>199</v>
      </c>
      <c r="D163" s="249">
        <f>Flavors!D106</f>
        <v>13193163.297107117</v>
      </c>
      <c r="E163" s="250">
        <f>Flavors!E106</f>
        <v>5485233.4888778366</v>
      </c>
      <c r="F163" s="251">
        <f>Flavors!F106</f>
        <v>0.71163511154727843</v>
      </c>
      <c r="G163" s="252">
        <f>Flavors!G106</f>
        <v>0.76685409465109999</v>
      </c>
      <c r="H163" s="253">
        <f>Flavors!H106</f>
        <v>0.31592653803954307</v>
      </c>
      <c r="I163" s="419">
        <f>Flavors!I106</f>
        <v>1.9487449029781689</v>
      </c>
      <c r="J163" s="399">
        <f>Flavors!J106</f>
        <v>-9.0684137860895797E-2</v>
      </c>
      <c r="K163" s="254">
        <f>Flavors!K106</f>
        <v>-4.4465453832895505E-2</v>
      </c>
      <c r="L163" s="436">
        <f>Flavors!L106</f>
        <v>25710109.72939615</v>
      </c>
      <c r="M163" s="399">
        <f>Flavors!M106</f>
        <v>9990333.8337442726</v>
      </c>
      <c r="N163" s="255">
        <f>Flavors!N106</f>
        <v>0.63552647951601016</v>
      </c>
      <c r="O163" s="256">
        <f>Flavors!O106</f>
        <v>6598324.2121794121</v>
      </c>
      <c r="P163" s="250">
        <f>Flavors!P106</f>
        <v>2708380.491653258</v>
      </c>
      <c r="Q163" s="255">
        <f>Flavors!Q106</f>
        <v>0.6962518448176731</v>
      </c>
    </row>
    <row r="164" spans="2:17">
      <c r="B164" s="532"/>
      <c r="C164" s="18" t="s">
        <v>200</v>
      </c>
      <c r="D164" s="249">
        <f>Flavors!D107</f>
        <v>127649000.70954412</v>
      </c>
      <c r="E164" s="250">
        <f>Flavors!E107</f>
        <v>2653773.7626733631</v>
      </c>
      <c r="F164" s="251">
        <f>Flavors!F107</f>
        <v>2.1231000794945155E-2</v>
      </c>
      <c r="G164" s="252">
        <f>Flavors!G107</f>
        <v>7.4196124665340228</v>
      </c>
      <c r="H164" s="253">
        <f>Flavors!H107</f>
        <v>0.10717012759583788</v>
      </c>
      <c r="I164" s="419">
        <f>Flavors!I107</f>
        <v>2.3130919851190304</v>
      </c>
      <c r="J164" s="399">
        <f>Flavors!J107</f>
        <v>2.6878153168890417E-2</v>
      </c>
      <c r="K164" s="254">
        <f>Flavors!K107</f>
        <v>1.1756622584145315E-2</v>
      </c>
      <c r="L164" s="436">
        <f>Flavors!L107</f>
        <v>295263880.44969994</v>
      </c>
      <c r="M164" s="399">
        <f>Flavors!M107</f>
        <v>9498063.6760171652</v>
      </c>
      <c r="N164" s="255">
        <f>Flavors!N107</f>
        <v>3.3237228242520421E-2</v>
      </c>
      <c r="O164" s="256">
        <f>Flavors!O107</f>
        <v>60727275.773029342</v>
      </c>
      <c r="P164" s="250">
        <f>Flavors!P107</f>
        <v>2177905.92418091</v>
      </c>
      <c r="Q164" s="255">
        <f>Flavors!Q107</f>
        <v>3.7197768819773998E-2</v>
      </c>
    </row>
    <row r="165" spans="2:17">
      <c r="B165" s="532"/>
      <c r="C165" s="18" t="s">
        <v>201</v>
      </c>
      <c r="D165" s="249">
        <f>Flavors!D108</f>
        <v>23663165.47118374</v>
      </c>
      <c r="E165" s="250">
        <f>Flavors!E108</f>
        <v>-2037046.1196792759</v>
      </c>
      <c r="F165" s="251">
        <f>Flavors!F108</f>
        <v>-7.9261842357885109E-2</v>
      </c>
      <c r="G165" s="252">
        <f>Flavors!G108</f>
        <v>1.3754241439551282</v>
      </c>
      <c r="H165" s="253">
        <f>Flavors!H108</f>
        <v>-0.12808378948441668</v>
      </c>
      <c r="I165" s="419">
        <f>Flavors!I108</f>
        <v>2.2644101682477205</v>
      </c>
      <c r="J165" s="399">
        <f>Flavors!J108</f>
        <v>0.15619256699378026</v>
      </c>
      <c r="K165" s="254">
        <f>Flavors!K108</f>
        <v>7.4087497846939035E-2</v>
      </c>
      <c r="L165" s="436">
        <f>Flavors!L108</f>
        <v>53583112.505876817</v>
      </c>
      <c r="M165" s="399">
        <f>Flavors!M108</f>
        <v>-598525.92593111843</v>
      </c>
      <c r="N165" s="255">
        <f>Flavors!N108</f>
        <v>-1.1046656085980358E-2</v>
      </c>
      <c r="O165" s="256">
        <f>Flavors!O108</f>
        <v>12796629.227009708</v>
      </c>
      <c r="P165" s="250">
        <f>Flavors!P108</f>
        <v>-415675.71395805292</v>
      </c>
      <c r="Q165" s="255">
        <f>Flavors!Q108</f>
        <v>-3.1461256443541176E-2</v>
      </c>
    </row>
    <row r="166" spans="2:17">
      <c r="B166" s="532"/>
      <c r="C166" s="18" t="s">
        <v>202</v>
      </c>
      <c r="D166" s="249">
        <f>Flavors!D109</f>
        <v>5088463.9315120084</v>
      </c>
      <c r="E166" s="250">
        <f>Flavors!E109</f>
        <v>-2689653.5164439315</v>
      </c>
      <c r="F166" s="251">
        <f>Flavors!F109</f>
        <v>-0.34579749334471188</v>
      </c>
      <c r="G166" s="252">
        <f>Flavors!G109</f>
        <v>0.29576753607074951</v>
      </c>
      <c r="H166" s="253">
        <f>Flavors!H109</f>
        <v>-0.15926612187718497</v>
      </c>
      <c r="I166" s="419">
        <f>Flavors!I109</f>
        <v>2.3451400124768331</v>
      </c>
      <c r="J166" s="399">
        <f>Flavors!J109</f>
        <v>3.355741103514287E-2</v>
      </c>
      <c r="K166" s="254">
        <f>Flavors!K109</f>
        <v>1.4517071989646291E-2</v>
      </c>
      <c r="L166" s="436">
        <f>Flavors!L109</f>
        <v>11933160.367833987</v>
      </c>
      <c r="M166" s="399">
        <f>Flavors!M109</f>
        <v>-6046600.5968310051</v>
      </c>
      <c r="N166" s="255">
        <f>Flavors!N109</f>
        <v>-0.33630038845978999</v>
      </c>
      <c r="O166" s="256">
        <f>Flavors!O109</f>
        <v>2813814.1472234391</v>
      </c>
      <c r="P166" s="250">
        <f>Flavors!P109</f>
        <v>-1507608.833457781</v>
      </c>
      <c r="Q166" s="255">
        <f>Flavors!Q109</f>
        <v>-0.34886861114903517</v>
      </c>
    </row>
    <row r="167" spans="2:17">
      <c r="B167" s="532"/>
      <c r="C167" s="18" t="s">
        <v>203</v>
      </c>
      <c r="D167" s="249">
        <f>Flavors!D110</f>
        <v>17066193.727648843</v>
      </c>
      <c r="E167" s="250">
        <f>Flavors!E110</f>
        <v>-1202817.2940570749</v>
      </c>
      <c r="F167" s="251">
        <f>Flavors!F110</f>
        <v>-6.5839212239128572E-2</v>
      </c>
      <c r="G167" s="252">
        <f>Flavors!G110</f>
        <v>0.99197442231508648</v>
      </c>
      <c r="H167" s="253">
        <f>Flavors!H110</f>
        <v>-7.6795105520033213E-2</v>
      </c>
      <c r="I167" s="419">
        <f>Flavors!I110</f>
        <v>2.0327567901371224</v>
      </c>
      <c r="J167" s="399">
        <f>Flavors!J110</f>
        <v>4.5799408906401773E-3</v>
      </c>
      <c r="K167" s="254">
        <f>Flavors!K110</f>
        <v>2.2581565766031392E-3</v>
      </c>
      <c r="L167" s="436">
        <f>Flavors!L110</f>
        <v>34691421.18167375</v>
      </c>
      <c r="M167" s="399">
        <f>Flavors!M110</f>
        <v>-2361364.0311790183</v>
      </c>
      <c r="N167" s="255">
        <f>Flavors!N110</f>
        <v>-6.3729730912641752E-2</v>
      </c>
      <c r="O167" s="256">
        <f>Flavors!O110</f>
        <v>8624766.3515838832</v>
      </c>
      <c r="P167" s="250">
        <f>Flavors!P110</f>
        <v>-651910.4349965062</v>
      </c>
      <c r="Q167" s="255">
        <f>Flavors!Q110</f>
        <v>-7.027413480003504E-2</v>
      </c>
    </row>
    <row r="168" spans="2:17">
      <c r="B168" s="532"/>
      <c r="C168" s="18" t="s">
        <v>204</v>
      </c>
      <c r="D168" s="249">
        <f>Flavors!D111</f>
        <v>119338473.93915218</v>
      </c>
      <c r="E168" s="250">
        <f>Flavors!E111</f>
        <v>-9949973.3645763546</v>
      </c>
      <c r="F168" s="251">
        <f>Flavors!F111</f>
        <v>-7.6959493072119273E-2</v>
      </c>
      <c r="G168" s="252">
        <f>Flavors!G111</f>
        <v>6.9365621669913757</v>
      </c>
      <c r="H168" s="253">
        <f>Flavors!H111</f>
        <v>-0.62704117284824434</v>
      </c>
      <c r="I168" s="419">
        <f>Flavors!I111</f>
        <v>1.9311453708318282</v>
      </c>
      <c r="J168" s="399">
        <f>Flavors!J111</f>
        <v>3.1232724491264241E-2</v>
      </c>
      <c r="K168" s="254">
        <f>Flavors!K111</f>
        <v>1.6439031842554356E-2</v>
      </c>
      <c r="L168" s="436">
        <f>Flavors!L111</f>
        <v>230459941.50972852</v>
      </c>
      <c r="M168" s="399">
        <f>Flavors!M111</f>
        <v>-15176814.548360914</v>
      </c>
      <c r="N168" s="255">
        <f>Flavors!N111</f>
        <v>-6.1785600786764268E-2</v>
      </c>
      <c r="O168" s="256">
        <f>Flavors!O111</f>
        <v>50586639.492628954</v>
      </c>
      <c r="P168" s="250">
        <f>Flavors!P111</f>
        <v>-3832998.3786520585</v>
      </c>
      <c r="Q168" s="255">
        <f>Flavors!Q111</f>
        <v>-7.0434102992714964E-2</v>
      </c>
    </row>
    <row r="169" spans="2:17">
      <c r="B169" s="532"/>
      <c r="C169" s="18" t="s">
        <v>205</v>
      </c>
      <c r="D169" s="249">
        <f>Flavors!D112</f>
        <v>3314450.7852840475</v>
      </c>
      <c r="E169" s="250">
        <f>Flavors!E112</f>
        <v>-241307.86527151009</v>
      </c>
      <c r="F169" s="251">
        <f>Flavors!F112</f>
        <v>-6.7863960686366534E-2</v>
      </c>
      <c r="G169" s="252">
        <f>Flavors!G112</f>
        <v>0.1926528232066943</v>
      </c>
      <c r="H169" s="253">
        <f>Flavors!H112</f>
        <v>-1.5365360674999134E-2</v>
      </c>
      <c r="I169" s="419">
        <f>Flavors!I112</f>
        <v>2.1809252896782518</v>
      </c>
      <c r="J169" s="399">
        <f>Flavors!J112</f>
        <v>0.17041506466451084</v>
      </c>
      <c r="K169" s="254">
        <f>Flavors!K112</f>
        <v>8.4762097971098918E-2</v>
      </c>
      <c r="L169" s="436">
        <f>Flavors!L112</f>
        <v>7228569.5390199199</v>
      </c>
      <c r="M169" s="399">
        <f>Flavors!M112</f>
        <v>79680.414396909997</v>
      </c>
      <c r="N169" s="255">
        <f>Flavors!N112</f>
        <v>1.1145845600327711E-2</v>
      </c>
      <c r="O169" s="256">
        <f>Flavors!O112</f>
        <v>1693342.1517809075</v>
      </c>
      <c r="P169" s="250">
        <f>Flavors!P112</f>
        <v>-71107.332433023723</v>
      </c>
      <c r="Q169" s="255">
        <f>Flavors!Q112</f>
        <v>-4.0300010325714883E-2</v>
      </c>
    </row>
    <row r="170" spans="2:17">
      <c r="B170" s="532"/>
      <c r="C170" s="18" t="s">
        <v>206</v>
      </c>
      <c r="D170" s="249">
        <f>Flavors!D113</f>
        <v>6890.6587109565735</v>
      </c>
      <c r="E170" s="250">
        <f>Flavors!E113</f>
        <v>-1049680.726451067</v>
      </c>
      <c r="F170" s="251">
        <f>Flavors!F113</f>
        <v>-0.99347828380767678</v>
      </c>
      <c r="G170" s="252">
        <f>Flavors!G113</f>
        <v>4.0052030952265839E-4</v>
      </c>
      <c r="H170" s="253">
        <f>Flavors!H113</f>
        <v>-6.1410778567140306E-2</v>
      </c>
      <c r="I170" s="419">
        <f>Flavors!I113</f>
        <v>2.3322170410323615</v>
      </c>
      <c r="J170" s="399">
        <f>Flavors!J113</f>
        <v>0.3212314851230329</v>
      </c>
      <c r="K170" s="254">
        <f>Flavors!K113</f>
        <v>0.15973833535456611</v>
      </c>
      <c r="L170" s="436">
        <f>Flavors!L113</f>
        <v>16070.511669631005</v>
      </c>
      <c r="M170" s="399">
        <f>Flavors!M113</f>
        <v>-2108679.2826783103</v>
      </c>
      <c r="N170" s="255">
        <f>Flavors!N113</f>
        <v>-0.99243651571946001</v>
      </c>
      <c r="O170" s="256">
        <f>Flavors!O113</f>
        <v>3445.3293554782867</v>
      </c>
      <c r="P170" s="250">
        <f>Flavors!P113</f>
        <v>-524840.36322553351</v>
      </c>
      <c r="Q170" s="255">
        <f>Flavors!Q113</f>
        <v>-0.99347828380767678</v>
      </c>
    </row>
    <row r="171" spans="2:17">
      <c r="B171" s="532"/>
      <c r="C171" s="18" t="s">
        <v>207</v>
      </c>
      <c r="D171" s="249">
        <f>Flavors!D114</f>
        <v>442.67816036939621</v>
      </c>
      <c r="E171" s="250">
        <f>Flavors!E114</f>
        <v>-91196.006876729254</v>
      </c>
      <c r="F171" s="251">
        <f>Flavors!F114</f>
        <v>-0.99516930911666635</v>
      </c>
      <c r="G171" s="252">
        <f>Flavors!G114</f>
        <v>2.5730717663922473E-5</v>
      </c>
      <c r="H171" s="253">
        <f>Flavors!H114</f>
        <v>-5.3352947928119983E-3</v>
      </c>
      <c r="I171" s="419">
        <f>Flavors!I114</f>
        <v>1.6265262650938646</v>
      </c>
      <c r="J171" s="399">
        <f>Flavors!J114</f>
        <v>-2.7990362470491919</v>
      </c>
      <c r="K171" s="254">
        <f>Flavors!K114</f>
        <v>-0.63247016381964349</v>
      </c>
      <c r="L171" s="436">
        <f>Flavors!L114</f>
        <v>720.02765482425684</v>
      </c>
      <c r="M171" s="399">
        <f>Flavors!M114</f>
        <v>-404832.70150744438</v>
      </c>
      <c r="N171" s="255">
        <f>Flavors!N114</f>
        <v>-0.99822457697101041</v>
      </c>
      <c r="O171" s="256">
        <f>Flavors!O114</f>
        <v>236.09501886367798</v>
      </c>
      <c r="P171" s="250">
        <f>Flavors!P114</f>
        <v>-48647.100281000137</v>
      </c>
      <c r="Q171" s="255">
        <f>Flavors!Q114</f>
        <v>-0.99517022123010979</v>
      </c>
    </row>
    <row r="172" spans="2:17">
      <c r="B172" s="532"/>
      <c r="C172" s="18" t="s">
        <v>208</v>
      </c>
      <c r="D172" s="249">
        <f>Flavors!D115</f>
        <v>12497558.956131769</v>
      </c>
      <c r="E172" s="250">
        <f>Flavors!E115</f>
        <v>-3115115.1400951147</v>
      </c>
      <c r="F172" s="251">
        <f>Flavors!F115</f>
        <v>-0.19952476564203339</v>
      </c>
      <c r="G172" s="252">
        <f>Flavors!G115</f>
        <v>0.72642201440458387</v>
      </c>
      <c r="H172" s="253">
        <f>Flavors!H115</f>
        <v>-0.1869470947520363</v>
      </c>
      <c r="I172" s="419">
        <f>Flavors!I115</f>
        <v>2.0622057508753646</v>
      </c>
      <c r="J172" s="399">
        <f>Flavors!J115</f>
        <v>-2.6217860412276028E-2</v>
      </c>
      <c r="K172" s="254">
        <f>Flavors!K115</f>
        <v>-1.2553899635386289E-2</v>
      </c>
      <c r="L172" s="436">
        <f>Flavors!L115</f>
        <v>25772537.951238856</v>
      </c>
      <c r="M172" s="399">
        <f>Flavors!M115</f>
        <v>-6833339.2666602954</v>
      </c>
      <c r="N172" s="255">
        <f>Flavors!N115</f>
        <v>-0.20957385139477558</v>
      </c>
      <c r="O172" s="256">
        <f>Flavors!O115</f>
        <v>6476842.6247270657</v>
      </c>
      <c r="P172" s="250">
        <f>Flavors!P115</f>
        <v>-1621578.5750878891</v>
      </c>
      <c r="Q172" s="255">
        <f>Flavors!Q115</f>
        <v>-0.20023391412698335</v>
      </c>
    </row>
    <row r="173" spans="2:17">
      <c r="B173" s="532"/>
      <c r="C173" s="18" t="s">
        <v>209</v>
      </c>
      <c r="D173" s="249">
        <f>Flavors!D116</f>
        <v>712514512.31231534</v>
      </c>
      <c r="E173" s="250">
        <f>Flavors!E116</f>
        <v>16834771.02498436</v>
      </c>
      <c r="F173" s="251">
        <f>Flavors!F116</f>
        <v>2.4199024387043678E-2</v>
      </c>
      <c r="G173" s="252">
        <f>Flavors!G116</f>
        <v>41.414985849893888</v>
      </c>
      <c r="H173" s="253">
        <f>Flavors!H116</f>
        <v>0.71648784489949691</v>
      </c>
      <c r="I173" s="419">
        <f>Flavors!I116</f>
        <v>2.4511498689083324</v>
      </c>
      <c r="J173" s="399">
        <f>Flavors!J116</f>
        <v>-0.10549356155909884</v>
      </c>
      <c r="K173" s="254">
        <f>Flavors!K116</f>
        <v>-4.12625242542373E-2</v>
      </c>
      <c r="L173" s="436">
        <f>Flavors!L116</f>
        <v>1746479853.4496162</v>
      </c>
      <c r="M173" s="399">
        <f>Flavors!M116</f>
        <v>-32125186.821920633</v>
      </c>
      <c r="N173" s="255">
        <f>Flavors!N116</f>
        <v>-1.8062012697892801E-2</v>
      </c>
      <c r="O173" s="256">
        <f>Flavors!O116</f>
        <v>416491710.11402005</v>
      </c>
      <c r="P173" s="250">
        <f>Flavors!P116</f>
        <v>7756162.968852222</v>
      </c>
      <c r="Q173" s="255">
        <f>Flavors!Q116</f>
        <v>1.8975993213767431E-2</v>
      </c>
    </row>
    <row r="174" spans="2:17">
      <c r="B174" s="532"/>
      <c r="C174" s="18" t="s">
        <v>210</v>
      </c>
      <c r="D174" s="249">
        <f>Flavors!D117</f>
        <v>1524573.7204731863</v>
      </c>
      <c r="E174" s="250">
        <f>Flavors!E117</f>
        <v>-615875.19555673446</v>
      </c>
      <c r="F174" s="251">
        <f>Flavors!F117</f>
        <v>-0.28773178885252371</v>
      </c>
      <c r="G174" s="252">
        <f>Flavors!G117</f>
        <v>8.8616018297801274E-2</v>
      </c>
      <c r="H174" s="253">
        <f>Flavors!H117</f>
        <v>-3.6604037381319843E-2</v>
      </c>
      <c r="I174" s="419">
        <f>Flavors!I117</f>
        <v>2.1597198090804239</v>
      </c>
      <c r="J174" s="399">
        <f>Flavors!J117</f>
        <v>0.27370158283456125</v>
      </c>
      <c r="K174" s="254">
        <f>Flavors!K117</f>
        <v>0.14512138802569627</v>
      </c>
      <c r="L174" s="436">
        <f>Flavors!L117</f>
        <v>3292652.0645093815</v>
      </c>
      <c r="M174" s="399">
        <f>Flavors!M117</f>
        <v>-744273.60347124934</v>
      </c>
      <c r="N174" s="255">
        <f>Flavors!N117</f>
        <v>-0.18436643740422232</v>
      </c>
      <c r="O174" s="256">
        <f>Flavors!O117</f>
        <v>882868.97908242838</v>
      </c>
      <c r="P174" s="250">
        <f>Flavors!P117</f>
        <v>-290224.39452513633</v>
      </c>
      <c r="Q174" s="255">
        <f>Flavors!Q117</f>
        <v>-0.24740093248725928</v>
      </c>
    </row>
    <row r="175" spans="2:17">
      <c r="B175" s="532"/>
      <c r="C175" s="18" t="s">
        <v>211</v>
      </c>
      <c r="D175" s="249">
        <f>Flavors!D118</f>
        <v>5045.9427256584167</v>
      </c>
      <c r="E175" s="250">
        <f>Flavors!E118</f>
        <v>-50870.11946518757</v>
      </c>
      <c r="F175" s="251">
        <f>Flavors!F118</f>
        <v>-0.9097586180436632</v>
      </c>
      <c r="G175" s="252">
        <f>Flavors!G118</f>
        <v>2.9329598621693402E-4</v>
      </c>
      <c r="H175" s="253">
        <f>Flavors!H118</f>
        <v>-2.9778927669731267E-3</v>
      </c>
      <c r="I175" s="419">
        <f>Flavors!I118</f>
        <v>2.4312060498314589</v>
      </c>
      <c r="J175" s="399">
        <f>Flavors!J118</f>
        <v>0.10187922493751911</v>
      </c>
      <c r="K175" s="254">
        <f>Flavors!K118</f>
        <v>4.3737625758960605E-2</v>
      </c>
      <c r="L175" s="436">
        <f>Flavors!L118</f>
        <v>12267.726481723785</v>
      </c>
      <c r="M175" s="399">
        <f>Flavors!M118</f>
        <v>-117979.05712185157</v>
      </c>
      <c r="N175" s="255">
        <f>Flavors!N118</f>
        <v>-0.90581167425168552</v>
      </c>
      <c r="O175" s="256">
        <f>Flavors!O118</f>
        <v>2522.9713628292084</v>
      </c>
      <c r="P175" s="250">
        <f>Flavors!P118</f>
        <v>-25435.059732593785</v>
      </c>
      <c r="Q175" s="255">
        <f>Flavors!Q118</f>
        <v>-0.9097586180436632</v>
      </c>
    </row>
    <row r="176" spans="2:17">
      <c r="B176" s="532"/>
      <c r="C176" s="18" t="s">
        <v>212</v>
      </c>
      <c r="D176" s="249">
        <f>Flavors!D119</f>
        <v>193170019.96545652</v>
      </c>
      <c r="E176" s="250">
        <f>Flavors!E119</f>
        <v>7504773.3533078134</v>
      </c>
      <c r="F176" s="251">
        <f>Flavors!F119</f>
        <v>4.0420991490050628E-2</v>
      </c>
      <c r="G176" s="252">
        <f>Flavors!G119</f>
        <v>11.228029050987827</v>
      </c>
      <c r="H176" s="253">
        <f>Flavors!H119</f>
        <v>0.36628301989216183</v>
      </c>
      <c r="I176" s="419">
        <f>Flavors!I119</f>
        <v>2.2467918560705136</v>
      </c>
      <c r="J176" s="399">
        <f>Flavors!J119</f>
        <v>6.984510802648547E-2</v>
      </c>
      <c r="K176" s="254">
        <f>Flavors!K119</f>
        <v>3.2083976371604324E-2</v>
      </c>
      <c r="L176" s="436">
        <f>Flavors!L119</f>
        <v>434012827.6953662</v>
      </c>
      <c r="M176" s="399">
        <f>Flavors!M119</f>
        <v>29829472.858256578</v>
      </c>
      <c r="N176" s="255">
        <f>Flavors!N119</f>
        <v>7.3801833997538535E-2</v>
      </c>
      <c r="O176" s="256">
        <f>Flavors!O119</f>
        <v>89925791.245834351</v>
      </c>
      <c r="P176" s="250">
        <f>Flavors!P119</f>
        <v>4279135.549947843</v>
      </c>
      <c r="Q176" s="255">
        <f>Flavors!Q119</f>
        <v>4.996266947237455E-2</v>
      </c>
    </row>
    <row r="177" spans="2:17">
      <c r="B177" s="532"/>
      <c r="C177" s="18" t="s">
        <v>213</v>
      </c>
      <c r="D177" s="249">
        <f>Flavors!D120</f>
        <v>2459189.1753454097</v>
      </c>
      <c r="E177" s="250">
        <f>Flavors!E120</f>
        <v>468863.62500033202</v>
      </c>
      <c r="F177" s="251">
        <f>Flavors!F120</f>
        <v>0.23557132395704894</v>
      </c>
      <c r="G177" s="252">
        <f>Flavors!G120</f>
        <v>0.14294064631556555</v>
      </c>
      <c r="H177" s="253">
        <f>Flavors!H120</f>
        <v>2.650307363289002E-2</v>
      </c>
      <c r="I177" s="419">
        <f>Flavors!I120</f>
        <v>1.9590509204586901</v>
      </c>
      <c r="J177" s="399">
        <f>Flavors!J120</f>
        <v>-1.847548927609588E-2</v>
      </c>
      <c r="K177" s="254">
        <f>Flavors!K120</f>
        <v>-9.3427269467282123E-3</v>
      </c>
      <c r="L177" s="436">
        <f>Flavors!L120</f>
        <v>4817676.8175424719</v>
      </c>
      <c r="M177" s="399">
        <f>Flavors!M120</f>
        <v>881755.47776515828</v>
      </c>
      <c r="N177" s="255">
        <f>Flavors!N120</f>
        <v>0.22402771845411074</v>
      </c>
      <c r="O177" s="256">
        <f>Flavors!O120</f>
        <v>1229594.5876727048</v>
      </c>
      <c r="P177" s="250">
        <f>Flavors!P120</f>
        <v>234431.81250016601</v>
      </c>
      <c r="Q177" s="255">
        <f>Flavors!Q120</f>
        <v>0.23557132395704894</v>
      </c>
    </row>
    <row r="178" spans="2:17">
      <c r="B178" s="532"/>
      <c r="C178" s="18" t="s">
        <v>214</v>
      </c>
      <c r="D178" s="249">
        <f>Flavors!D121</f>
        <v>378922811.00746936</v>
      </c>
      <c r="E178" s="250">
        <f>Flavors!E121</f>
        <v>-24823928.488577306</v>
      </c>
      <c r="F178" s="251">
        <f>Flavors!F121</f>
        <v>-6.1483910729687445E-2</v>
      </c>
      <c r="G178" s="252">
        <f>Flavors!G121</f>
        <v>22.024930839861451</v>
      </c>
      <c r="H178" s="253">
        <f>Flavors!H121</f>
        <v>-1.5949690892297994</v>
      </c>
      <c r="I178" s="419">
        <f>Flavors!I121</f>
        <v>1.9986228754206474</v>
      </c>
      <c r="J178" s="399">
        <f>Flavors!J121</f>
        <v>5.6602883079102773E-2</v>
      </c>
      <c r="K178" s="254">
        <f>Flavors!K121</f>
        <v>2.9146395661383065E-2</v>
      </c>
      <c r="L178" s="436">
        <f>Flavors!L121</f>
        <v>757323798.09822297</v>
      </c>
      <c r="M178" s="399">
        <f>Flavors!M121</f>
        <v>-26760441.845813155</v>
      </c>
      <c r="N178" s="255">
        <f>Flavors!N121</f>
        <v>-3.4129549457240942E-2</v>
      </c>
      <c r="O178" s="256">
        <f>Flavors!O121</f>
        <v>157170519.37777853</v>
      </c>
      <c r="P178" s="250">
        <f>Flavors!P121</f>
        <v>-7681967.6865924001</v>
      </c>
      <c r="Q178" s="255">
        <f>Flavors!Q121</f>
        <v>-4.6599040289836677E-2</v>
      </c>
    </row>
    <row r="179" spans="2:17" ht="15" thickBot="1">
      <c r="B179" s="532"/>
      <c r="C179" s="21" t="s">
        <v>215</v>
      </c>
      <c r="D179" s="287">
        <f>Flavors!D122</f>
        <v>11942859.072125006</v>
      </c>
      <c r="E179" s="288">
        <f>Flavors!E122</f>
        <v>135454.79276851006</v>
      </c>
      <c r="F179" s="289">
        <f>Flavors!F122</f>
        <v>1.1472021247322984E-2</v>
      </c>
      <c r="G179" s="290">
        <f>Flavors!G122</f>
        <v>0.69418002150464386</v>
      </c>
      <c r="H179" s="291">
        <f>Flavors!H122</f>
        <v>3.4259417346572674E-3</v>
      </c>
      <c r="I179" s="427">
        <f>Flavors!I122</f>
        <v>2.8703365925194957</v>
      </c>
      <c r="J179" s="407">
        <f>Flavors!J122</f>
        <v>0.16365114528288416</v>
      </c>
      <c r="K179" s="292">
        <f>Flavors!K122</f>
        <v>6.0461826271672486E-2</v>
      </c>
      <c r="L179" s="444">
        <f>Flavors!L122</f>
        <v>34280025.414023839</v>
      </c>
      <c r="M179" s="407">
        <f>Flavors!M122</f>
        <v>2321096.0814503208</v>
      </c>
      <c r="N179" s="293">
        <f>Flavors!N122</f>
        <v>7.2627466874636143E-2</v>
      </c>
      <c r="O179" s="294">
        <f>Flavors!O122</f>
        <v>8070021.2898563212</v>
      </c>
      <c r="P179" s="288">
        <f>Flavors!P122</f>
        <v>935717.27700383216</v>
      </c>
      <c r="Q179" s="293">
        <f>Flavors!Q122</f>
        <v>0.13115747174750783</v>
      </c>
    </row>
    <row r="180" spans="2:17">
      <c r="B180" s="531" t="s">
        <v>285</v>
      </c>
      <c r="C180" s="24" t="s">
        <v>286</v>
      </c>
      <c r="D180" s="169">
        <f>'NB vs PL'!D19</f>
        <v>1105892142.6790328</v>
      </c>
      <c r="E180" s="23">
        <f>'NB vs PL'!E19</f>
        <v>-389826.06148433685</v>
      </c>
      <c r="F180" s="177">
        <f>'NB vs PL'!F19</f>
        <v>-3.5237495728882489E-4</v>
      </c>
      <c r="G180" s="181">
        <f>'NB vs PL'!G19</f>
        <v>64.280104684359472</v>
      </c>
      <c r="H180" s="191">
        <f>'NB vs PL'!H19</f>
        <v>-0.43935144703777951</v>
      </c>
      <c r="I180" s="428">
        <f>'NB vs PL'!I19</f>
        <v>2.4171074731449504</v>
      </c>
      <c r="J180" s="408">
        <f>'NB vs PL'!J19</f>
        <v>2.604813824969554E-2</v>
      </c>
      <c r="K180" s="184">
        <f>'NB vs PL'!K19</f>
        <v>1.0893974009572887E-2</v>
      </c>
      <c r="L180" s="445">
        <f>'NB vs PL'!L19</f>
        <v>2673060162.5617719</v>
      </c>
      <c r="M180" s="408">
        <f>'NB vs PL'!M19</f>
        <v>27874334.178457737</v>
      </c>
      <c r="N180" s="186">
        <f>'NB vs PL'!N19</f>
        <v>1.0537760288657673E-2</v>
      </c>
      <c r="O180" s="22">
        <f>'NB vs PL'!O19</f>
        <v>542225231.20571411</v>
      </c>
      <c r="P180" s="23">
        <f>'NB vs PL'!P19</f>
        <v>2674605.4807955027</v>
      </c>
      <c r="Q180" s="186">
        <f>'NB vs PL'!Q19</f>
        <v>4.9570982837838619E-3</v>
      </c>
    </row>
    <row r="181" spans="2:17" ht="15" thickBot="1">
      <c r="B181" s="533"/>
      <c r="C181" s="25" t="s">
        <v>197</v>
      </c>
      <c r="D181" s="170">
        <f>'NB vs PL'!D20</f>
        <v>614534648.95330608</v>
      </c>
      <c r="E181" s="17">
        <f>'NB vs PL'!E20</f>
        <v>11466702.122089386</v>
      </c>
      <c r="F181" s="178">
        <f>'NB vs PL'!F20</f>
        <v>1.9013947238185124E-2</v>
      </c>
      <c r="G181" s="182">
        <f>'NB vs PL'!G20</f>
        <v>35.719895315640677</v>
      </c>
      <c r="H181" s="192">
        <f>'NB vs PL'!H20</f>
        <v>0.43935144703728923</v>
      </c>
      <c r="I181" s="429">
        <f>'NB vs PL'!I20</f>
        <v>2.0052686005762643</v>
      </c>
      <c r="J181" s="409">
        <f>'NB vs PL'!J20</f>
        <v>-7.5869099276362206E-2</v>
      </c>
      <c r="K181" s="185">
        <f>'NB vs PL'!K20</f>
        <v>-3.6455588345612494E-2</v>
      </c>
      <c r="L181" s="446">
        <f>'NB vs PL'!L20</f>
        <v>1232307035.5122221</v>
      </c>
      <c r="M181" s="409">
        <f>'NB vs PL'!M20</f>
        <v>-22760404.210942268</v>
      </c>
      <c r="N181" s="187">
        <f>'NB vs PL'!N20</f>
        <v>-1.8134805740767708E-2</v>
      </c>
      <c r="O181" s="16">
        <f>'NB vs PL'!O20</f>
        <v>333722495.4810195</v>
      </c>
      <c r="P181" s="17">
        <f>'NB vs PL'!P20</f>
        <v>7301412.8956769109</v>
      </c>
      <c r="Q181" s="187">
        <f>'NB vs PL'!Q20</f>
        <v>2.2368080020591076E-2</v>
      </c>
    </row>
    <row r="182" spans="2:17">
      <c r="B182" s="532" t="s">
        <v>287</v>
      </c>
      <c r="C182" s="13" t="s">
        <v>39</v>
      </c>
      <c r="D182" s="153">
        <f>Size!D44</f>
        <v>90980491.836227968</v>
      </c>
      <c r="E182" s="32">
        <f>Size!E44</f>
        <v>23204379.636116371</v>
      </c>
      <c r="F182" s="179">
        <f>Size!F44</f>
        <v>0.34236811293637703</v>
      </c>
      <c r="G182" s="183">
        <f>Size!G44</f>
        <v>5.2882512803643298</v>
      </c>
      <c r="H182" s="193">
        <f>Size!H44</f>
        <v>1.3232285788864604</v>
      </c>
      <c r="I182" s="423">
        <f>Size!I44</f>
        <v>3.526591604047189</v>
      </c>
      <c r="J182" s="403">
        <f>Size!J44</f>
        <v>0.12426466162550875</v>
      </c>
      <c r="K182" s="172">
        <f>Size!K44</f>
        <v>3.6523433440838193E-2</v>
      </c>
      <c r="L182" s="440">
        <f>Size!L44</f>
        <v>320851038.64172536</v>
      </c>
      <c r="M182" s="403">
        <f>Size!M44</f>
        <v>90254546.050690919</v>
      </c>
      <c r="N182" s="173">
        <f>Size!N44</f>
        <v>0.39139600536231228</v>
      </c>
      <c r="O182" s="31">
        <f>Size!O44</f>
        <v>60368716.128073908</v>
      </c>
      <c r="P182" s="32">
        <f>Size!P44</f>
        <v>15466365.367728509</v>
      </c>
      <c r="Q182" s="173">
        <f>Size!Q44</f>
        <v>0.34444444680137587</v>
      </c>
    </row>
    <row r="183" spans="2:17">
      <c r="B183" s="532"/>
      <c r="C183" s="18" t="s">
        <v>234</v>
      </c>
      <c r="D183" s="27">
        <f>Size!D45</f>
        <v>957270669.40057385</v>
      </c>
      <c r="E183" s="266">
        <f>Size!E45</f>
        <v>-7292513.1890178919</v>
      </c>
      <c r="F183" s="267">
        <f>Size!F45</f>
        <v>-7.5604307946312678E-3</v>
      </c>
      <c r="G183" s="268">
        <f>Size!G45</f>
        <v>55.641464900248288</v>
      </c>
      <c r="H183" s="189">
        <f>Size!H45</f>
        <v>-0.78719103512678146</v>
      </c>
      <c r="I183" s="424">
        <f>Size!I45</f>
        <v>2.0890104349386363</v>
      </c>
      <c r="J183" s="404">
        <f>Size!J45</f>
        <v>-6.8811432020323693E-3</v>
      </c>
      <c r="K183" s="269">
        <f>Size!K45</f>
        <v>-3.2831580000606941E-3</v>
      </c>
      <c r="L183" s="441">
        <f>Size!L45</f>
        <v>1999748417.4384921</v>
      </c>
      <c r="M183" s="404">
        <f>Size!M45</f>
        <v>-21871433.535593271</v>
      </c>
      <c r="N183" s="162">
        <f>Size!N45</f>
        <v>-1.0818766705844756E-2</v>
      </c>
      <c r="O183" s="270">
        <f>Size!O45</f>
        <v>487612247.54664153</v>
      </c>
      <c r="P183" s="266">
        <f>Size!P45</f>
        <v>2470615.5842057467</v>
      </c>
      <c r="Q183" s="162">
        <f>Size!Q45</f>
        <v>5.0925655961784064E-3</v>
      </c>
    </row>
    <row r="184" spans="2:17">
      <c r="B184" s="532"/>
      <c r="C184" s="18" t="s">
        <v>235</v>
      </c>
      <c r="D184" s="27">
        <f>Size!D46</f>
        <v>24034388.492532484</v>
      </c>
      <c r="E184" s="266">
        <f>Size!E46</f>
        <v>-3862085.6035266258</v>
      </c>
      <c r="F184" s="267">
        <f>Size!F46</f>
        <v>-0.13844350329822566</v>
      </c>
      <c r="G184" s="268">
        <f>Size!G46</f>
        <v>1.3970015236584827</v>
      </c>
      <c r="H184" s="189">
        <f>Size!H46</f>
        <v>-0.23499165935978961</v>
      </c>
      <c r="I184" s="424">
        <f>Size!I46</f>
        <v>2.4960392352335186</v>
      </c>
      <c r="J184" s="404">
        <f>Size!J46</f>
        <v>9.7427975863051408E-3</v>
      </c>
      <c r="K184" s="269">
        <f>Size!K46</f>
        <v>3.9185985382840221E-3</v>
      </c>
      <c r="L184" s="441">
        <f>Size!L46</f>
        <v>59990776.672206059</v>
      </c>
      <c r="M184" s="404">
        <f>Size!M46</f>
        <v>-9368127.4957434684</v>
      </c>
      <c r="N184" s="162">
        <f>Size!N46</f>
        <v>-0.13506740926960092</v>
      </c>
      <c r="O184" s="270">
        <f>Size!O46</f>
        <v>7935078.6764025465</v>
      </c>
      <c r="P184" s="266">
        <f>Size!P46</f>
        <v>-1253484.6958639286</v>
      </c>
      <c r="Q184" s="162">
        <f>Size!Q46</f>
        <v>-0.13641791921980737</v>
      </c>
    </row>
    <row r="185" spans="2:17">
      <c r="B185" s="532"/>
      <c r="C185" s="18" t="s">
        <v>236</v>
      </c>
      <c r="D185" s="27">
        <f>Size!D47</f>
        <v>19025686.019155644</v>
      </c>
      <c r="E185" s="266">
        <f>Size!E47</f>
        <v>-1424281.0468769819</v>
      </c>
      <c r="F185" s="267">
        <f>Size!F47</f>
        <v>-6.964710712139538E-2</v>
      </c>
      <c r="G185" s="268">
        <f>Size!G47</f>
        <v>1.1058701312773749</v>
      </c>
      <c r="H185" s="189">
        <f>Size!H47</f>
        <v>-9.0489191043869655E-2</v>
      </c>
      <c r="I185" s="424">
        <f>Size!I47</f>
        <v>2.018618862170952</v>
      </c>
      <c r="J185" s="404">
        <f>Size!J47</f>
        <v>0.12193646120723289</v>
      </c>
      <c r="K185" s="269">
        <f>Size!K47</f>
        <v>6.4289340769585895E-2</v>
      </c>
      <c r="L185" s="441">
        <f>Size!L47</f>
        <v>38405608.664009757</v>
      </c>
      <c r="M185" s="404">
        <f>Size!M47</f>
        <v>-381483.97042198479</v>
      </c>
      <c r="N185" s="162">
        <f>Size!N47</f>
        <v>-9.8353329551526415E-3</v>
      </c>
      <c r="O185" s="270">
        <f>Size!O47</f>
        <v>5319547.8337901235</v>
      </c>
      <c r="P185" s="266">
        <f>Size!P47</f>
        <v>-417497.12360882759</v>
      </c>
      <c r="Q185" s="162">
        <f>Size!Q47</f>
        <v>-7.2772154778112719E-2</v>
      </c>
    </row>
    <row r="186" spans="2:17">
      <c r="B186" s="532"/>
      <c r="C186" s="18" t="s">
        <v>237</v>
      </c>
      <c r="D186" s="27">
        <f>Size!D48</f>
        <v>420510537.57237017</v>
      </c>
      <c r="E186" s="266">
        <f>Size!E48</f>
        <v>1678350.1628703475</v>
      </c>
      <c r="F186" s="267">
        <f>Size!F48</f>
        <v>4.007213899320957E-3</v>
      </c>
      <c r="G186" s="268">
        <f>Size!G48</f>
        <v>24.442222105445765</v>
      </c>
      <c r="H186" s="189">
        <f>Size!H48</f>
        <v>-6.0203266565551417E-2</v>
      </c>
      <c r="I186" s="424">
        <f>Size!I48</f>
        <v>1.6676433202032324</v>
      </c>
      <c r="J186" s="404">
        <f>Size!J48</f>
        <v>-2.2670111474087928E-2</v>
      </c>
      <c r="K186" s="269">
        <f>Size!K48</f>
        <v>-1.3411779761811441E-2</v>
      </c>
      <c r="L186" s="441">
        <f>Size!L48</f>
        <v>701261589.05763352</v>
      </c>
      <c r="M186" s="404">
        <f>Size!M48</f>
        <v>-6696082.9394366741</v>
      </c>
      <c r="N186" s="162">
        <f>Size!N48</f>
        <v>-9.4583097327666007E-3</v>
      </c>
      <c r="O186" s="270">
        <f>Size!O48</f>
        <v>105292972.10712668</v>
      </c>
      <c r="P186" s="266">
        <f>Size!P48</f>
        <v>970072.95556601882</v>
      </c>
      <c r="Q186" s="162">
        <f>Size!Q48</f>
        <v>9.2987538062635072E-3</v>
      </c>
    </row>
    <row r="187" spans="2:17">
      <c r="B187" s="532"/>
      <c r="C187" s="18" t="s">
        <v>238</v>
      </c>
      <c r="D187" s="27">
        <f>Size!D49</f>
        <v>182125926.18047068</v>
      </c>
      <c r="E187" s="266">
        <f>Size!E49</f>
        <v>846190.7567152977</v>
      </c>
      <c r="F187" s="267">
        <f>Size!F49</f>
        <v>4.6678728581397225E-3</v>
      </c>
      <c r="G187" s="268">
        <f>Size!G49</f>
        <v>10.586089862485233</v>
      </c>
      <c r="H187" s="189">
        <f>Size!H49</f>
        <v>-1.9095990472388635E-2</v>
      </c>
      <c r="I187" s="424">
        <f>Size!I49</f>
        <v>4.1490192312622893</v>
      </c>
      <c r="J187" s="404">
        <f>Size!J49</f>
        <v>-0.15565804726443933</v>
      </c>
      <c r="K187" s="269">
        <f>Size!K49</f>
        <v>-3.6160212994576245E-2</v>
      </c>
      <c r="L187" s="441">
        <f>Size!L49</f>
        <v>755643970.23422885</v>
      </c>
      <c r="M187" s="404">
        <f>Size!M49</f>
        <v>-24706787.901747823</v>
      </c>
      <c r="N187" s="162">
        <f>Size!N49</f>
        <v>-3.1661131413218475E-2</v>
      </c>
      <c r="O187" s="270">
        <f>Size!O49</f>
        <v>211579862.20325381</v>
      </c>
      <c r="P187" s="266">
        <f>Size!P49</f>
        <v>-673191.4727974534</v>
      </c>
      <c r="Q187" s="162">
        <f>Size!Q49</f>
        <v>-3.1716456424928708E-3</v>
      </c>
    </row>
    <row r="188" spans="2:17" ht="15" thickBot="1">
      <c r="B188" s="532"/>
      <c r="C188" s="21" t="s">
        <v>239</v>
      </c>
      <c r="D188" s="271">
        <f>Size!D50</f>
        <v>26479092.131012999</v>
      </c>
      <c r="E188" s="272">
        <f>Size!E50</f>
        <v>-2073164.6556771956</v>
      </c>
      <c r="F188" s="273">
        <f>Size!F50</f>
        <v>-7.2609484818153283E-2</v>
      </c>
      <c r="G188" s="274">
        <f>Size!G50</f>
        <v>1.5391001965209872</v>
      </c>
      <c r="H188" s="275">
        <f>Size!H50</f>
        <v>-0.13125743631865161</v>
      </c>
      <c r="I188" s="425">
        <f>Size!I50</f>
        <v>1.8013260249598404</v>
      </c>
      <c r="J188" s="405">
        <f>Size!J50</f>
        <v>-5.2745032204231102E-3</v>
      </c>
      <c r="K188" s="276">
        <f>Size!K50</f>
        <v>-2.919573606975508E-3</v>
      </c>
      <c r="L188" s="442">
        <f>Size!L50</f>
        <v>47697477.772903033</v>
      </c>
      <c r="M188" s="405">
        <f>Size!M50</f>
        <v>-3885044.4186699837</v>
      </c>
      <c r="N188" s="277">
        <f>Size!N50</f>
        <v>-7.5317069689637611E-2</v>
      </c>
      <c r="O188" s="278">
        <f>Size!O50</f>
        <v>4019514.9761599898</v>
      </c>
      <c r="P188" s="272">
        <f>Size!P50</f>
        <v>-406658.69893324375</v>
      </c>
      <c r="Q188" s="277">
        <f>Size!Q50</f>
        <v>-9.1875902028331013E-2</v>
      </c>
    </row>
    <row r="189" spans="2:17">
      <c r="B189" s="531" t="s">
        <v>35</v>
      </c>
      <c r="C189" s="24" t="s">
        <v>288</v>
      </c>
      <c r="D189" s="169">
        <f>Organic!D19</f>
        <v>73726804.008438066</v>
      </c>
      <c r="E189" s="23">
        <f>Organic!E19</f>
        <v>5313964.0064552426</v>
      </c>
      <c r="F189" s="177">
        <f>Organic!F19</f>
        <v>7.767495116854127E-2</v>
      </c>
      <c r="G189" s="181">
        <f>Organic!G19</f>
        <v>4.2853787424739114</v>
      </c>
      <c r="H189" s="191">
        <f>Organic!H19</f>
        <v>0.28310633594321466</v>
      </c>
      <c r="I189" s="428">
        <f>Organic!I19</f>
        <v>3.3312487849641257</v>
      </c>
      <c r="J189" s="408">
        <f>Organic!J19</f>
        <v>0.14632739869528022</v>
      </c>
      <c r="K189" s="184">
        <f>Organic!K19</f>
        <v>4.5943802357616005E-2</v>
      </c>
      <c r="L189" s="445">
        <f>Organic!L19</f>
        <v>245602326.27239755</v>
      </c>
      <c r="M189" s="408">
        <f>Organic!M19</f>
        <v>27712809.054693699</v>
      </c>
      <c r="N189" s="186">
        <f>Organic!N19</f>
        <v>0.12718743613078229</v>
      </c>
      <c r="O189" s="22">
        <f>Organic!O19</f>
        <v>42359462.786960021</v>
      </c>
      <c r="P189" s="23">
        <f>Organic!P19</f>
        <v>3805361.7489499599</v>
      </c>
      <c r="Q189" s="186">
        <f>Organic!Q19</f>
        <v>9.8701866896035162E-2</v>
      </c>
    </row>
    <row r="190" spans="2:17" ht="15" thickBot="1">
      <c r="B190" s="533"/>
      <c r="C190" s="25" t="s">
        <v>289</v>
      </c>
      <c r="D190" s="170">
        <f>Organic!D20</f>
        <v>1646699987.6238983</v>
      </c>
      <c r="E190" s="17">
        <f>Organic!E20</f>
        <v>5762912.0541577339</v>
      </c>
      <c r="F190" s="178">
        <f>Organic!F20</f>
        <v>3.5119640722096708E-3</v>
      </c>
      <c r="G190" s="182">
        <f>Organic!G20</f>
        <v>95.714621257526119</v>
      </c>
      <c r="H190" s="192">
        <f>Organic!H20</f>
        <v>-0.28310633594323065</v>
      </c>
      <c r="I190" s="429">
        <f>Organic!I20</f>
        <v>2.2335559481699843</v>
      </c>
      <c r="J190" s="409">
        <f>Organic!J20</f>
        <v>-1.050558855645356E-2</v>
      </c>
      <c r="K190" s="185">
        <f>Organic!K20</f>
        <v>-4.6815064491407673E-3</v>
      </c>
      <c r="L190" s="446">
        <f>Organic!L20</f>
        <v>3677996552.2087975</v>
      </c>
      <c r="M190" s="409">
        <f>Organic!M20</f>
        <v>-4367223.2656216621</v>
      </c>
      <c r="N190" s="187">
        <f>Organic!N20</f>
        <v>-1.1859836593843878E-3</v>
      </c>
      <c r="O190" s="16">
        <f>Organic!O20</f>
        <v>839768476.68448877</v>
      </c>
      <c r="P190" s="17">
        <f>Organic!P20</f>
        <v>12350860.167346478</v>
      </c>
      <c r="Q190" s="187">
        <f>Organic!Q20</f>
        <v>1.4926996864455319E-2</v>
      </c>
    </row>
    <row r="191" spans="2:17">
      <c r="B191" s="531" t="s">
        <v>290</v>
      </c>
      <c r="C191" s="13" t="s">
        <v>291</v>
      </c>
      <c r="D191" s="26">
        <f>Form!D19</f>
        <v>303748327.45604789</v>
      </c>
      <c r="E191" s="15">
        <f>Form!E19</f>
        <v>17364739.805632234</v>
      </c>
      <c r="F191" s="160">
        <f>Form!F19</f>
        <v>6.0634549445023098E-2</v>
      </c>
      <c r="G191" s="196">
        <f>Form!G19</f>
        <v>17.655405561770657</v>
      </c>
      <c r="H191" s="197">
        <f>Form!H19</f>
        <v>0.90145804982255484</v>
      </c>
      <c r="I191" s="430">
        <f>Form!I19</f>
        <v>2.4044277822630944</v>
      </c>
      <c r="J191" s="410">
        <f>Form!J19</f>
        <v>-3.461740195198626E-3</v>
      </c>
      <c r="K191" s="198">
        <f>Form!K19</f>
        <v>-1.4376657080447869E-3</v>
      </c>
      <c r="L191" s="447">
        <f>Form!L19</f>
        <v>730340917.35126936</v>
      </c>
      <c r="M191" s="410">
        <f>Form!M19</f>
        <v>40760877.243817329</v>
      </c>
      <c r="N191" s="161">
        <f>Form!N19</f>
        <v>5.9109711524518417E-2</v>
      </c>
      <c r="O191" s="14">
        <f>Form!O19</f>
        <v>161603207.04988742</v>
      </c>
      <c r="P191" s="15">
        <f>Form!P19</f>
        <v>12679063.526850313</v>
      </c>
      <c r="Q191" s="161">
        <f>Form!Q19</f>
        <v>8.5137730034277395E-2</v>
      </c>
    </row>
    <row r="192" spans="2:17" ht="15" thickBot="1">
      <c r="B192" s="533"/>
      <c r="C192" s="21" t="s">
        <v>225</v>
      </c>
      <c r="D192" s="30">
        <f>Form!D20</f>
        <v>1416678464.1762867</v>
      </c>
      <c r="E192" s="20">
        <f>Form!E20</f>
        <v>-6287863.7450220585</v>
      </c>
      <c r="F192" s="158">
        <f>Form!F20</f>
        <v>-4.4188422604542355E-3</v>
      </c>
      <c r="G192" s="188">
        <f>Form!G20</f>
        <v>82.344594438229265</v>
      </c>
      <c r="H192" s="194">
        <f>Form!H20</f>
        <v>-0.90145804982273603</v>
      </c>
      <c r="I192" s="431">
        <f>Form!I20</f>
        <v>2.2540456722384201</v>
      </c>
      <c r="J192" s="411">
        <f>Form!J20</f>
        <v>-2.2784512388160927E-3</v>
      </c>
      <c r="K192" s="167">
        <f>Form!K20</f>
        <v>-1.0098067095541026E-3</v>
      </c>
      <c r="L192" s="448">
        <f>Form!L20</f>
        <v>3193257961.129931</v>
      </c>
      <c r="M192" s="411">
        <f>Form!M20</f>
        <v>-17415291.454737186</v>
      </c>
      <c r="N192" s="163">
        <f>Form!N20</f>
        <v>-5.4241867934451014E-3</v>
      </c>
      <c r="O192" s="19">
        <f>Form!O20</f>
        <v>720524732.42156124</v>
      </c>
      <c r="P192" s="20">
        <f>Form!P20</f>
        <v>3477158.3894460201</v>
      </c>
      <c r="Q192" s="163">
        <f>Form!Q20</f>
        <v>4.8492715342347489E-3</v>
      </c>
    </row>
    <row r="193" spans="1:20">
      <c r="B193" s="532" t="s">
        <v>292</v>
      </c>
      <c r="C193" s="13" t="s">
        <v>37</v>
      </c>
      <c r="D193" s="153">
        <f>'Package Type'!D49</f>
        <v>54950036.026590265</v>
      </c>
      <c r="E193" s="32">
        <f>'Package Type'!E49</f>
        <v>-553578.72194575518</v>
      </c>
      <c r="F193" s="179">
        <f>'Package Type'!F49</f>
        <v>-9.9737417905805224E-3</v>
      </c>
      <c r="G193" s="183">
        <f>'Package Type'!G49</f>
        <v>3.1939770000009027</v>
      </c>
      <c r="H193" s="193">
        <f>'Package Type'!H49</f>
        <v>-5.3082846722864563E-2</v>
      </c>
      <c r="I193" s="423">
        <f>'Package Type'!I49</f>
        <v>5.3322539812443663</v>
      </c>
      <c r="J193" s="403">
        <f>'Package Type'!J49</f>
        <v>-0.36324303155965598</v>
      </c>
      <c r="K193" s="172">
        <f>'Package Type'!K49</f>
        <v>-6.3777231511675081E-2</v>
      </c>
      <c r="L193" s="440">
        <f>'Package Type'!L49</f>
        <v>293007548.3723073</v>
      </c>
      <c r="M193" s="403">
        <f>'Package Type'!M49</f>
        <v>-23113123.627804875</v>
      </c>
      <c r="N193" s="173">
        <f>'Package Type'!N49</f>
        <v>-7.3114875663040077E-2</v>
      </c>
      <c r="O193" s="31">
        <f>'Package Type'!O49</f>
        <v>75208500.758681774</v>
      </c>
      <c r="P193" s="32">
        <f>'Package Type'!P49</f>
        <v>-2122411.8485908061</v>
      </c>
      <c r="Q193" s="173">
        <f>'Package Type'!Q49</f>
        <v>-2.7445839923932361E-2</v>
      </c>
    </row>
    <row r="194" spans="1:20">
      <c r="B194" s="532"/>
      <c r="C194" s="18" t="s">
        <v>227</v>
      </c>
      <c r="D194" s="27">
        <f>'Package Type'!D50</f>
        <v>11974482.725165566</v>
      </c>
      <c r="E194" s="266">
        <f>'Package Type'!E50</f>
        <v>1175636.0385491904</v>
      </c>
      <c r="F194" s="267">
        <f>'Package Type'!F50</f>
        <v>0.10886681445401229</v>
      </c>
      <c r="G194" s="268">
        <f>'Package Type'!G50</f>
        <v>0.69601814988036859</v>
      </c>
      <c r="H194" s="189">
        <f>'Package Type'!H50</f>
        <v>6.4266477022648982E-2</v>
      </c>
      <c r="I194" s="424">
        <f>'Package Type'!I50</f>
        <v>2.1218391823332698</v>
      </c>
      <c r="J194" s="404">
        <f>'Package Type'!J50</f>
        <v>-0.13757660991414244</v>
      </c>
      <c r="K194" s="269">
        <f>'Package Type'!K50</f>
        <v>-6.0890346250654794E-2</v>
      </c>
      <c r="L194" s="441">
        <f>'Package Type'!L50</f>
        <v>25407926.634429168</v>
      </c>
      <c r="M194" s="404">
        <f>'Package Type'!M50</f>
        <v>1008841.8926294856</v>
      </c>
      <c r="N194" s="162">
        <f>'Package Type'!N50</f>
        <v>4.1347530176046809E-2</v>
      </c>
      <c r="O194" s="270">
        <f>'Package Type'!O50</f>
        <v>5119562.9600590765</v>
      </c>
      <c r="P194" s="266">
        <f>'Package Type'!P50</f>
        <v>322859.64497179352</v>
      </c>
      <c r="Q194" s="162">
        <f>'Package Type'!Q50</f>
        <v>6.7308654249323446E-2</v>
      </c>
    </row>
    <row r="195" spans="1:20">
      <c r="B195" s="532"/>
      <c r="C195" s="18" t="s">
        <v>228</v>
      </c>
      <c r="D195" s="27">
        <f>'Package Type'!D51</f>
        <v>655749888.36138856</v>
      </c>
      <c r="E195" s="266">
        <f>'Package Type'!E51</f>
        <v>18937101.363171816</v>
      </c>
      <c r="F195" s="267">
        <f>'Package Type'!F51</f>
        <v>2.9737313304333577E-2</v>
      </c>
      <c r="G195" s="268">
        <f>'Package Type'!G51</f>
        <v>38.11553572350585</v>
      </c>
      <c r="H195" s="189">
        <f>'Package Type'!H51</f>
        <v>0.86085889010727357</v>
      </c>
      <c r="I195" s="424">
        <f>'Package Type'!I51</f>
        <v>2.2668217197908871</v>
      </c>
      <c r="J195" s="404">
        <f>'Package Type'!J51</f>
        <v>-5.4440708845903352E-2</v>
      </c>
      <c r="K195" s="269">
        <f>'Package Type'!K51</f>
        <v>-2.3453060788940952E-2</v>
      </c>
      <c r="L195" s="441">
        <f>'Package Type'!L51</f>
        <v>1486468089.688045</v>
      </c>
      <c r="M195" s="404">
        <f>'Package Type'!M51</f>
        <v>8258493.153601408</v>
      </c>
      <c r="N195" s="162">
        <f>'Package Type'!N51</f>
        <v>5.5868214987663811E-3</v>
      </c>
      <c r="O195" s="270">
        <f>'Package Type'!O51</f>
        <v>341520945.12628686</v>
      </c>
      <c r="P195" s="266">
        <f>'Package Type'!P51</f>
        <v>11700081.036244929</v>
      </c>
      <c r="Q195" s="162">
        <f>'Package Type'!Q51</f>
        <v>3.5474047612254075E-2</v>
      </c>
    </row>
    <row r="196" spans="1:20" ht="15" customHeight="1">
      <c r="B196" s="532"/>
      <c r="C196" s="18" t="s">
        <v>229</v>
      </c>
      <c r="D196" s="27">
        <f>'Package Type'!D52</f>
        <v>40059909.48865658</v>
      </c>
      <c r="E196" s="266">
        <f>'Package Type'!E52</f>
        <v>18702006.06529092</v>
      </c>
      <c r="F196" s="267">
        <f>'Package Type'!F52</f>
        <v>0.87564803036007866</v>
      </c>
      <c r="G196" s="268">
        <f>'Package Type'!G52</f>
        <v>2.328486726868968</v>
      </c>
      <c r="H196" s="189">
        <f>'Package Type'!H52</f>
        <v>1.0790115182647586</v>
      </c>
      <c r="I196" s="424">
        <f>'Package Type'!I52</f>
        <v>2.763963437989827</v>
      </c>
      <c r="J196" s="404">
        <f>'Package Type'!J52</f>
        <v>0.15305399222605276</v>
      </c>
      <c r="K196" s="269">
        <f>'Package Type'!K52</f>
        <v>5.8620950057990076E-2</v>
      </c>
      <c r="L196" s="441">
        <f>'Package Type'!L52</f>
        <v>110724125.15582854</v>
      </c>
      <c r="M196" s="404">
        <f>'Package Type'!M52</f>
        <v>54960573.366052687</v>
      </c>
      <c r="N196" s="162">
        <f>'Package Type'!N52</f>
        <v>0.9856002998741844</v>
      </c>
      <c r="O196" s="270">
        <f>'Package Type'!O52</f>
        <v>21932463.475300029</v>
      </c>
      <c r="P196" s="266">
        <f>'Package Type'!P52</f>
        <v>10450296.334949525</v>
      </c>
      <c r="Q196" s="162">
        <f>'Package Type'!Q52</f>
        <v>0.91013274821834023</v>
      </c>
    </row>
    <row r="197" spans="1:20">
      <c r="B197" s="532"/>
      <c r="C197" s="18" t="s">
        <v>230</v>
      </c>
      <c r="D197" s="27">
        <f>'Package Type'!D53</f>
        <v>611876.67571687105</v>
      </c>
      <c r="E197" s="266">
        <f>'Package Type'!E53</f>
        <v>37237.270017548464</v>
      </c>
      <c r="F197" s="267">
        <f>'Package Type'!F53</f>
        <v>6.4801107700283078E-2</v>
      </c>
      <c r="G197" s="268">
        <f>'Package Type'!G53</f>
        <v>3.5565400323504859E-2</v>
      </c>
      <c r="H197" s="189">
        <f>'Package Type'!H53</f>
        <v>1.9479765026411133E-3</v>
      </c>
      <c r="I197" s="424">
        <f>'Package Type'!I53</f>
        <v>3.5108369952792966</v>
      </c>
      <c r="J197" s="404">
        <f>'Package Type'!J53</f>
        <v>0.24834249523579288</v>
      </c>
      <c r="K197" s="269">
        <f>'Package Type'!K53</f>
        <v>7.6120433377736385E-2</v>
      </c>
      <c r="L197" s="441">
        <f>'Package Type'!L53</f>
        <v>2148199.269655304</v>
      </c>
      <c r="M197" s="404">
        <f>'Package Type'!M53</f>
        <v>273441.36905299639</v>
      </c>
      <c r="N197" s="162">
        <f>'Package Type'!N53</f>
        <v>0.14585422947952228</v>
      </c>
      <c r="O197" s="270">
        <f>'Package Type'!O53</f>
        <v>553866.16997502802</v>
      </c>
      <c r="P197" s="266">
        <f>'Package Type'!P53</f>
        <v>45036.659346389468</v>
      </c>
      <c r="Q197" s="162">
        <f>'Package Type'!Q53</f>
        <v>8.8510313190656872E-2</v>
      </c>
    </row>
    <row r="198" spans="1:20">
      <c r="B198" s="532"/>
      <c r="C198" s="18" t="s">
        <v>231</v>
      </c>
      <c r="D198" s="27">
        <f>'Package Type'!D54</f>
        <v>937089683.67675686</v>
      </c>
      <c r="E198" s="266">
        <f>'Package Type'!E54</f>
        <v>-26063514.632775545</v>
      </c>
      <c r="F198" s="267">
        <f>'Package Type'!F54</f>
        <v>-2.7060611622866052E-2</v>
      </c>
      <c r="G198" s="268">
        <f>'Package Type'!G54</f>
        <v>54.468442844211289</v>
      </c>
      <c r="H198" s="189">
        <f>'Package Type'!H54</f>
        <v>-1.877726511487225</v>
      </c>
      <c r="I198" s="424">
        <f>'Package Type'!I54</f>
        <v>2.0529598245616536</v>
      </c>
      <c r="J198" s="404">
        <f>'Package Type'!J54</f>
        <v>3.5878104558994206E-2</v>
      </c>
      <c r="K198" s="269">
        <f>'Package Type'!K54</f>
        <v>1.7787134850910703E-2</v>
      </c>
      <c r="L198" s="441">
        <f>'Package Type'!L54</f>
        <v>1923807472.5995703</v>
      </c>
      <c r="M198" s="404">
        <f>'Package Type'!M54</f>
        <v>-18951237.272683859</v>
      </c>
      <c r="N198" s="162">
        <f>'Package Type'!N54</f>
        <v>-9.7548075200393752E-3</v>
      </c>
      <c r="O198" s="270">
        <f>'Package Type'!O54</f>
        <v>426129271.33676207</v>
      </c>
      <c r="P198" s="266">
        <f>'Package Type'!P54</f>
        <v>-3604770.2354342341</v>
      </c>
      <c r="Q198" s="162">
        <f>'Package Type'!Q54</f>
        <v>-8.3883748707597426E-3</v>
      </c>
    </row>
    <row r="199" spans="1:20">
      <c r="B199" s="532"/>
      <c r="C199" s="18" t="s">
        <v>232</v>
      </c>
      <c r="D199" s="27">
        <f>'Package Type'!D55</f>
        <v>17679200.219960023</v>
      </c>
      <c r="E199" s="266">
        <f>'Package Type'!E55</f>
        <v>-1254760.383316502</v>
      </c>
      <c r="F199" s="267">
        <f>'Package Type'!F55</f>
        <v>-6.6270359889698177E-2</v>
      </c>
      <c r="G199" s="268">
        <f>'Package Type'!G55</f>
        <v>1.027605493354707</v>
      </c>
      <c r="H199" s="189">
        <f>'Package Type'!H55</f>
        <v>-8.0064763670679273E-2</v>
      </c>
      <c r="I199" s="424">
        <f>'Package Type'!I55</f>
        <v>4.339796647063868</v>
      </c>
      <c r="J199" s="404">
        <f>'Package Type'!J55</f>
        <v>0.33079624186318757</v>
      </c>
      <c r="K199" s="269">
        <f>'Package Type'!K55</f>
        <v>8.2513396964006724E-2</v>
      </c>
      <c r="L199" s="441">
        <f>'Package Type'!L55</f>
        <v>76724133.837353304</v>
      </c>
      <c r="M199" s="404">
        <f>'Package Type'!M55</f>
        <v>817878.10676398873</v>
      </c>
      <c r="N199" s="162">
        <f>'Package Type'!N55</f>
        <v>1.0774844561782194E-2</v>
      </c>
      <c r="O199" s="270">
        <f>'Package Type'!O55</f>
        <v>10620009.029348383</v>
      </c>
      <c r="P199" s="266">
        <f>'Package Type'!P55</f>
        <v>-645440.98800972104</v>
      </c>
      <c r="Q199" s="162">
        <f>'Package Type'!Q55</f>
        <v>-5.7293848627015205E-2</v>
      </c>
      <c r="T199" s="29"/>
    </row>
    <row r="200" spans="1:20" ht="15" thickBot="1">
      <c r="B200" s="532"/>
      <c r="C200" s="21" t="s">
        <v>233</v>
      </c>
      <c r="D200" s="271">
        <f>'Package Type'!D56</f>
        <v>133739.41124302149</v>
      </c>
      <c r="E200" s="272">
        <f>'Package Type'!E56</f>
        <v>-5414.9996737241745</v>
      </c>
      <c r="F200" s="273">
        <f>'Package Type'!F56</f>
        <v>-3.8913604233242027E-2</v>
      </c>
      <c r="G200" s="274">
        <f>'Package Type'!G56</f>
        <v>7.7736182610903147E-3</v>
      </c>
      <c r="H200" s="275">
        <f>'Package Type'!H56</f>
        <v>-3.6716143820273318E-4</v>
      </c>
      <c r="I200" s="425">
        <f>'Package Type'!I56</f>
        <v>3.7373190217947956</v>
      </c>
      <c r="J200" s="405">
        <f>'Package Type'!J56</f>
        <v>0.24656784947015087</v>
      </c>
      <c r="K200" s="276">
        <f>'Package Type'!K56</f>
        <v>7.0634610517354771E-2</v>
      </c>
      <c r="L200" s="442">
        <f>'Package Type'!L56</f>
        <v>499826.84560218098</v>
      </c>
      <c r="M200" s="405">
        <f>'Package Type'!M56</f>
        <v>14073.422560405743</v>
      </c>
      <c r="N200" s="277">
        <f>'Package Type'!N56</f>
        <v>2.8972359005271314E-2</v>
      </c>
      <c r="O200" s="278">
        <f>'Package Type'!O56</f>
        <v>136042.72306036949</v>
      </c>
      <c r="P200" s="272">
        <f>'Package Type'!P56</f>
        <v>-11140.868189930916</v>
      </c>
      <c r="Q200" s="277">
        <f>'Package Type'!Q56</f>
        <v>-7.5693683618473173E-2</v>
      </c>
    </row>
    <row r="201" spans="1:20" ht="15.6" customHeight="1" thickBot="1">
      <c r="B201" s="531" t="s">
        <v>293</v>
      </c>
      <c r="C201" s="149" t="s">
        <v>44</v>
      </c>
      <c r="D201" s="154">
        <f>'Sugar Content'!D29</f>
        <v>1720426791.6323361</v>
      </c>
      <c r="E201" s="155">
        <f>'Sugar Content'!E29</f>
        <v>11076876.060613394</v>
      </c>
      <c r="F201" s="164">
        <f>'Sugar Content'!F29</f>
        <v>6.4801688406253164E-3</v>
      </c>
      <c r="G201" s="180">
        <f>'Sugar Content'!G29</f>
        <v>100</v>
      </c>
      <c r="H201" s="190">
        <f>'Sugar Content'!H29</f>
        <v>0</v>
      </c>
      <c r="I201" s="417">
        <f>'Sugar Content'!I29</f>
        <v>2.2805962436556189</v>
      </c>
      <c r="J201" s="397">
        <f>'Sugar Content'!J29</f>
        <v>-1.1210672131860555E-3</v>
      </c>
      <c r="K201" s="175">
        <f>'Sugar Content'!K29</f>
        <v>-4.9132607612955746E-4</v>
      </c>
      <c r="L201" s="434">
        <f>'Sugar Content'!L29</f>
        <v>3923598878.481194</v>
      </c>
      <c r="M201" s="397">
        <f>'Sugar Content'!M29</f>
        <v>23345585.789064407</v>
      </c>
      <c r="N201" s="166">
        <f>'Sugar Content'!N29</f>
        <v>5.9856588885667571E-3</v>
      </c>
      <c r="O201" s="168">
        <f>'Sugar Content'!O29</f>
        <v>882127939.47144854</v>
      </c>
      <c r="P201" s="155">
        <f>'Sugar Content'!P29</f>
        <v>16156221.916296482</v>
      </c>
      <c r="Q201" s="176">
        <f>'Sugar Content'!Q29</f>
        <v>1.8656754705464757E-2</v>
      </c>
    </row>
    <row r="202" spans="1:20" ht="15.6" customHeight="1">
      <c r="B202" s="545"/>
      <c r="C202" s="13" t="s">
        <v>31</v>
      </c>
      <c r="D202" s="153">
        <f>'Sugar Content'!D30</f>
        <v>1557883118.9485409</v>
      </c>
      <c r="E202" s="32">
        <f>'Sugar Content'!E30</f>
        <v>13882144.471835613</v>
      </c>
      <c r="F202" s="171">
        <f>'Sugar Content'!F30</f>
        <v>8.9910205377561805E-3</v>
      </c>
      <c r="G202" s="183">
        <f>'Sugar Content'!G30</f>
        <v>90.552130815774248</v>
      </c>
      <c r="H202" s="193">
        <f>'Sugar Content'!H30</f>
        <v>0.22533696208358833</v>
      </c>
      <c r="I202" s="423">
        <f>'Sugar Content'!I30</f>
        <v>2.2948042405192925</v>
      </c>
      <c r="J202" s="403">
        <f>'Sugar Content'!J30</f>
        <v>-6.5395205786695776E-3</v>
      </c>
      <c r="K202" s="172">
        <f>'Sugar Content'!K30</f>
        <v>-2.8416096235660149E-3</v>
      </c>
      <c r="L202" s="440">
        <f>'Sugar Content'!L30</f>
        <v>3575036787.5965328</v>
      </c>
      <c r="M202" s="403">
        <f>'Sugar Content'!M30</f>
        <v>21759777.85539341</v>
      </c>
      <c r="N202" s="173">
        <f>'Sugar Content'!N30</f>
        <v>6.1238619437043659E-3</v>
      </c>
      <c r="O202" s="31">
        <f>'Sugar Content'!O30</f>
        <v>801780116.87587798</v>
      </c>
      <c r="P202" s="32">
        <f>'Sugar Content'!P30</f>
        <v>15851181.272776723</v>
      </c>
      <c r="Q202" s="174">
        <f>'Sugar Content'!Q30</f>
        <v>2.0168720802489531E-2</v>
      </c>
    </row>
    <row r="203" spans="1:20" ht="15.6" customHeight="1">
      <c r="B203" s="545"/>
      <c r="C203" s="18" t="s">
        <v>294</v>
      </c>
      <c r="D203" s="27">
        <f>'Sugar Content'!D31</f>
        <v>161198211.68834049</v>
      </c>
      <c r="E203" s="266">
        <f>'Sugar Content'!E31</f>
        <v>-3010418.686745137</v>
      </c>
      <c r="F203" s="295">
        <f>'Sugar Content'!F31</f>
        <v>-1.8332889567793931E-2</v>
      </c>
      <c r="G203" s="268">
        <f>'Sugar Content'!G31</f>
        <v>9.3696641131353271</v>
      </c>
      <c r="H203" s="189">
        <f>'Sugar Content'!H31</f>
        <v>-0.23683183477965031</v>
      </c>
      <c r="I203" s="424">
        <f>'Sugar Content'!I31</f>
        <v>2.1281739657373175</v>
      </c>
      <c r="J203" s="404">
        <f>'Sugar Content'!J31</f>
        <v>4.4194325805934298E-2</v>
      </c>
      <c r="K203" s="269">
        <f>'Sugar Content'!K31</f>
        <v>2.1206697493162376E-2</v>
      </c>
      <c r="L203" s="441">
        <f>'Sugar Content'!L31</f>
        <v>343057837.43853921</v>
      </c>
      <c r="M203" s="404">
        <f>'Sugar Content'!M31</f>
        <v>850395.03584265709</v>
      </c>
      <c r="N203" s="162">
        <f>'Sugar Content'!N31</f>
        <v>2.4850278821287146E-3</v>
      </c>
      <c r="O203" s="270">
        <f>'Sugar Content'!O31</f>
        <v>79022739.386314392</v>
      </c>
      <c r="P203" s="266">
        <f>'Sugar Content'!P31</f>
        <v>196268.07222612202</v>
      </c>
      <c r="Q203" s="156">
        <f>'Sugar Content'!Q31</f>
        <v>2.489875151763187E-3</v>
      </c>
    </row>
    <row r="204" spans="1:20" ht="15.6" customHeight="1" thickBot="1">
      <c r="B204" s="546"/>
      <c r="C204" s="21" t="s">
        <v>295</v>
      </c>
      <c r="D204" s="30">
        <f>'Sugar Content'!D32</f>
        <v>1345460.9954527784</v>
      </c>
      <c r="E204" s="20">
        <f>'Sugar Content'!E32</f>
        <v>205150.27551955939</v>
      </c>
      <c r="F204" s="157">
        <f>'Sugar Content'!F32</f>
        <v>0.17990734624644569</v>
      </c>
      <c r="G204" s="188">
        <f>'Sugar Content'!G32</f>
        <v>7.8205071090308276E-2</v>
      </c>
      <c r="H204" s="194">
        <f>'Sugar Content'!H32</f>
        <v>1.1494872695860664E-2</v>
      </c>
      <c r="I204" s="431">
        <f>'Sugar Content'!I32</f>
        <v>4.0909795711093642</v>
      </c>
      <c r="J204" s="411">
        <f>'Sugar Content'!J32</f>
        <v>-9.1074026153060039E-2</v>
      </c>
      <c r="K204" s="167">
        <f>'Sugar Content'!K32</f>
        <v>-2.1777345515771766E-2</v>
      </c>
      <c r="L204" s="448">
        <f>'Sugar Content'!L32</f>
        <v>5504253.4461217858</v>
      </c>
      <c r="M204" s="411">
        <f>'Sugar Content'!M32</f>
        <v>735412.89782816265</v>
      </c>
      <c r="N204" s="163">
        <f>'Sugar Content'!N32</f>
        <v>0.15421209629063959</v>
      </c>
      <c r="O204" s="19">
        <f>'Sugar Content'!O32</f>
        <v>1325083.209256141</v>
      </c>
      <c r="P204" s="20">
        <f>'Sugar Content'!P32</f>
        <v>108772.57129357522</v>
      </c>
      <c r="Q204" s="159">
        <f>'Sugar Content'!Q32</f>
        <v>8.9428282462265946E-2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3"/>
      <c r="J205" s="413"/>
      <c r="K205" s="41"/>
      <c r="L205" s="450"/>
      <c r="M205" s="450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3"/>
      <c r="J206" s="413"/>
      <c r="K206" s="41"/>
      <c r="L206" s="450"/>
      <c r="M206" s="450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3"/>
      <c r="J207" s="413"/>
      <c r="K207" s="41"/>
      <c r="L207" s="450"/>
      <c r="M207" s="450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3"/>
      <c r="J208" s="413"/>
      <c r="K208" s="41"/>
      <c r="L208" s="450"/>
      <c r="M208" s="450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3"/>
      <c r="J209" s="413"/>
      <c r="K209" s="41"/>
      <c r="L209" s="450"/>
      <c r="M209" s="450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3"/>
      <c r="J210" s="413"/>
      <c r="K210" s="41"/>
      <c r="L210" s="450"/>
      <c r="M210" s="450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3"/>
      <c r="J211" s="413"/>
      <c r="K211" s="41"/>
      <c r="L211" s="450"/>
      <c r="M211" s="450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3"/>
      <c r="J212" s="413"/>
      <c r="K212" s="41"/>
      <c r="L212" s="450"/>
      <c r="M212" s="450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3"/>
      <c r="J213" s="413"/>
      <c r="K213" s="41"/>
      <c r="L213" s="450"/>
      <c r="M213" s="450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3"/>
      <c r="J214" s="413"/>
      <c r="K214" s="41"/>
      <c r="L214" s="450"/>
      <c r="M214" s="450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3"/>
      <c r="J215" s="413"/>
      <c r="K215" s="41"/>
      <c r="L215" s="450"/>
      <c r="M215" s="450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3"/>
      <c r="J216" s="413"/>
      <c r="K216" s="41"/>
      <c r="L216" s="450"/>
      <c r="M216" s="450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3"/>
      <c r="J217" s="413"/>
      <c r="K217" s="41"/>
      <c r="L217" s="450"/>
      <c r="M217" s="450"/>
      <c r="N217" s="41"/>
      <c r="O217" s="40"/>
      <c r="P217" s="40"/>
      <c r="Q217" s="41"/>
    </row>
    <row r="218" spans="1:17">
      <c r="A218" s="38"/>
      <c r="B218" s="547"/>
      <c r="C218" s="43"/>
      <c r="D218" s="40"/>
      <c r="E218" s="40"/>
      <c r="F218" s="41"/>
      <c r="G218" s="42"/>
      <c r="H218" s="42"/>
      <c r="I218" s="413"/>
      <c r="J218" s="413"/>
      <c r="K218" s="41"/>
      <c r="L218" s="450"/>
      <c r="M218" s="450"/>
      <c r="N218" s="41"/>
      <c r="O218" s="40"/>
      <c r="P218" s="40"/>
      <c r="Q218" s="41"/>
    </row>
    <row r="219" spans="1:17">
      <c r="A219" s="38"/>
      <c r="B219" s="547"/>
      <c r="C219" s="43"/>
      <c r="D219" s="40"/>
      <c r="E219" s="40"/>
      <c r="F219" s="41"/>
      <c r="G219" s="42"/>
      <c r="H219" s="42"/>
      <c r="I219" s="413"/>
      <c r="J219" s="413"/>
      <c r="K219" s="41"/>
      <c r="L219" s="450"/>
      <c r="M219" s="450"/>
      <c r="N219" s="41"/>
      <c r="O219" s="40"/>
      <c r="P219" s="40"/>
      <c r="Q219" s="41"/>
    </row>
    <row r="220" spans="1:17">
      <c r="A220" s="38"/>
      <c r="B220" s="547"/>
      <c r="C220" s="43"/>
      <c r="D220" s="40"/>
      <c r="E220" s="40"/>
      <c r="F220" s="41"/>
      <c r="G220" s="42"/>
      <c r="H220" s="42"/>
      <c r="I220" s="413"/>
      <c r="J220" s="413"/>
      <c r="K220" s="41"/>
      <c r="L220" s="450"/>
      <c r="M220" s="450"/>
      <c r="N220" s="41"/>
      <c r="O220" s="40"/>
      <c r="P220" s="40"/>
      <c r="Q220" s="41"/>
    </row>
    <row r="221" spans="1:17">
      <c r="A221" s="38"/>
      <c r="B221" s="547"/>
      <c r="C221" s="43"/>
      <c r="D221" s="40"/>
      <c r="E221" s="40"/>
      <c r="F221" s="41"/>
      <c r="G221" s="42"/>
      <c r="H221" s="42"/>
      <c r="I221" s="413"/>
      <c r="J221" s="413"/>
      <c r="K221" s="41"/>
      <c r="L221" s="450"/>
      <c r="M221" s="450"/>
      <c r="N221" s="41"/>
      <c r="O221" s="40"/>
      <c r="P221" s="40"/>
      <c r="Q221" s="41"/>
    </row>
    <row r="222" spans="1:17">
      <c r="A222" s="38"/>
      <c r="B222" s="547"/>
      <c r="C222" s="43"/>
      <c r="D222" s="40"/>
      <c r="E222" s="40"/>
      <c r="F222" s="41"/>
      <c r="G222" s="42"/>
      <c r="H222" s="42"/>
      <c r="I222" s="413"/>
      <c r="J222" s="413"/>
      <c r="K222" s="41"/>
      <c r="L222" s="450"/>
      <c r="M222" s="450"/>
      <c r="N222" s="41"/>
      <c r="O222" s="40"/>
      <c r="P222" s="40"/>
      <c r="Q222" s="41"/>
    </row>
    <row r="223" spans="1:17">
      <c r="A223" s="38"/>
      <c r="B223" s="547"/>
      <c r="C223" s="43"/>
      <c r="D223" s="40"/>
      <c r="E223" s="40"/>
      <c r="F223" s="41"/>
      <c r="G223" s="42"/>
      <c r="H223" s="42"/>
      <c r="I223" s="413"/>
      <c r="J223" s="413"/>
      <c r="K223" s="41"/>
      <c r="L223" s="450"/>
      <c r="M223" s="450"/>
      <c r="N223" s="41"/>
      <c r="O223" s="40"/>
      <c r="P223" s="40"/>
      <c r="Q223" s="41"/>
    </row>
    <row r="224" spans="1:17">
      <c r="A224" s="38"/>
      <c r="B224" s="547"/>
      <c r="C224" s="43"/>
      <c r="D224" s="40"/>
      <c r="E224" s="40"/>
      <c r="F224" s="41"/>
      <c r="G224" s="42"/>
      <c r="H224" s="42"/>
      <c r="I224" s="413"/>
      <c r="J224" s="413"/>
      <c r="K224" s="41"/>
      <c r="L224" s="450"/>
      <c r="M224" s="450"/>
      <c r="N224" s="41"/>
      <c r="O224" s="40"/>
      <c r="P224" s="40"/>
      <c r="Q224" s="41"/>
    </row>
    <row r="225" spans="1:17">
      <c r="A225" s="38"/>
      <c r="B225" s="547"/>
      <c r="C225" s="43"/>
      <c r="D225" s="40"/>
      <c r="E225" s="40"/>
      <c r="F225" s="41"/>
      <c r="G225" s="42"/>
      <c r="H225" s="42"/>
      <c r="I225" s="413"/>
      <c r="J225" s="413"/>
      <c r="K225" s="41"/>
      <c r="L225" s="450"/>
      <c r="M225" s="450"/>
      <c r="N225" s="41"/>
      <c r="O225" s="40"/>
      <c r="P225" s="40"/>
      <c r="Q225" s="41"/>
    </row>
    <row r="226" spans="1:17">
      <c r="A226" s="38"/>
      <c r="B226" s="547"/>
      <c r="C226" s="43"/>
      <c r="D226" s="40"/>
      <c r="E226" s="40"/>
      <c r="F226" s="41"/>
      <c r="G226" s="42"/>
      <c r="H226" s="42"/>
      <c r="I226" s="413"/>
      <c r="J226" s="413"/>
      <c r="K226" s="41"/>
      <c r="L226" s="450"/>
      <c r="M226" s="450"/>
      <c r="N226" s="41"/>
      <c r="O226" s="40"/>
      <c r="P226" s="40"/>
      <c r="Q226" s="41"/>
    </row>
    <row r="227" spans="1:17">
      <c r="A227" s="38"/>
      <c r="B227" s="547"/>
      <c r="C227" s="43"/>
      <c r="D227" s="40"/>
      <c r="E227" s="40"/>
      <c r="F227" s="41"/>
      <c r="G227" s="42"/>
      <c r="H227" s="42"/>
      <c r="I227" s="413"/>
      <c r="J227" s="413"/>
      <c r="K227" s="41"/>
      <c r="L227" s="450"/>
      <c r="M227" s="450"/>
      <c r="N227" s="41"/>
      <c r="O227" s="40"/>
      <c r="P227" s="40"/>
      <c r="Q227" s="41"/>
    </row>
    <row r="228" spans="1:17">
      <c r="A228" s="38"/>
      <c r="B228" s="547"/>
      <c r="C228" s="43"/>
      <c r="D228" s="40"/>
      <c r="E228" s="40"/>
      <c r="F228" s="41"/>
      <c r="G228" s="42"/>
      <c r="H228" s="42"/>
      <c r="I228" s="413"/>
      <c r="J228" s="413"/>
      <c r="K228" s="41"/>
      <c r="L228" s="450"/>
      <c r="M228" s="450"/>
      <c r="N228" s="41"/>
      <c r="O228" s="40"/>
      <c r="P228" s="40"/>
      <c r="Q228" s="41"/>
    </row>
    <row r="229" spans="1:17">
      <c r="A229" s="38"/>
      <c r="B229" s="547"/>
      <c r="C229" s="43"/>
      <c r="D229" s="40"/>
      <c r="E229" s="40"/>
      <c r="F229" s="41"/>
      <c r="G229" s="42"/>
      <c r="H229" s="42"/>
      <c r="I229" s="413"/>
      <c r="J229" s="413"/>
      <c r="K229" s="41"/>
      <c r="L229" s="450"/>
      <c r="M229" s="450"/>
      <c r="N229" s="41"/>
      <c r="O229" s="40"/>
      <c r="P229" s="40"/>
      <c r="Q229" s="41"/>
    </row>
    <row r="230" spans="1:17">
      <c r="A230" s="38"/>
      <c r="B230" s="547"/>
      <c r="C230" s="44"/>
      <c r="D230" s="40"/>
      <c r="E230" s="40"/>
      <c r="F230" s="41"/>
      <c r="G230" s="42"/>
      <c r="H230" s="42"/>
      <c r="I230" s="413"/>
      <c r="J230" s="413"/>
      <c r="K230" s="41"/>
      <c r="L230" s="450"/>
      <c r="M230" s="450"/>
      <c r="N230" s="41"/>
      <c r="O230" s="40"/>
      <c r="P230" s="40"/>
      <c r="Q230" s="41"/>
    </row>
    <row r="231" spans="1:17">
      <c r="A231" s="38"/>
      <c r="B231" s="548"/>
      <c r="C231" s="43"/>
      <c r="D231" s="40"/>
      <c r="E231" s="40"/>
      <c r="F231" s="41"/>
      <c r="G231" s="42"/>
      <c r="H231" s="42"/>
      <c r="I231" s="413"/>
      <c r="J231" s="413"/>
      <c r="K231" s="41"/>
      <c r="L231" s="450"/>
      <c r="M231" s="450"/>
      <c r="N231" s="41"/>
      <c r="O231" s="40"/>
      <c r="P231" s="40"/>
      <c r="Q231" s="41"/>
    </row>
    <row r="232" spans="1:17">
      <c r="A232" s="38"/>
      <c r="B232" s="548"/>
      <c r="C232" s="43"/>
      <c r="D232" s="40"/>
      <c r="E232" s="40"/>
      <c r="F232" s="41"/>
      <c r="G232" s="42"/>
      <c r="H232" s="42"/>
      <c r="I232" s="413"/>
      <c r="J232" s="413"/>
      <c r="K232" s="41"/>
      <c r="L232" s="450"/>
      <c r="M232" s="450"/>
      <c r="N232" s="41"/>
      <c r="O232" s="40"/>
      <c r="P232" s="40"/>
      <c r="Q232" s="41"/>
    </row>
    <row r="233" spans="1:17">
      <c r="A233" s="38"/>
      <c r="B233" s="548"/>
      <c r="C233" s="43"/>
      <c r="D233" s="40"/>
      <c r="E233" s="40"/>
      <c r="F233" s="41"/>
      <c r="G233" s="42"/>
      <c r="H233" s="42"/>
      <c r="I233" s="413"/>
      <c r="J233" s="413"/>
      <c r="K233" s="41"/>
      <c r="L233" s="450"/>
      <c r="M233" s="450"/>
      <c r="N233" s="41"/>
      <c r="O233" s="40"/>
      <c r="P233" s="40"/>
      <c r="Q233" s="41"/>
    </row>
    <row r="234" spans="1:17">
      <c r="A234" s="38"/>
      <c r="B234" s="548"/>
      <c r="C234" s="43"/>
      <c r="D234" s="40"/>
      <c r="E234" s="40"/>
      <c r="F234" s="41"/>
      <c r="G234" s="42"/>
      <c r="H234" s="42"/>
      <c r="I234" s="413"/>
      <c r="J234" s="413"/>
      <c r="K234" s="41"/>
      <c r="L234" s="450"/>
      <c r="M234" s="450"/>
      <c r="N234" s="41"/>
      <c r="O234" s="40"/>
      <c r="P234" s="40"/>
      <c r="Q234" s="41"/>
    </row>
    <row r="235" spans="1:17">
      <c r="A235" s="38"/>
      <c r="B235" s="548"/>
      <c r="C235" s="43"/>
      <c r="D235" s="40"/>
      <c r="E235" s="40"/>
      <c r="F235" s="41"/>
      <c r="G235" s="42"/>
      <c r="H235" s="42"/>
      <c r="I235" s="413"/>
      <c r="J235" s="413"/>
      <c r="K235" s="41"/>
      <c r="L235" s="450"/>
      <c r="M235" s="450"/>
      <c r="N235" s="41"/>
      <c r="O235" s="40"/>
      <c r="P235" s="40"/>
      <c r="Q235" s="41"/>
    </row>
    <row r="236" spans="1:17">
      <c r="A236" s="38"/>
      <c r="B236" s="548"/>
      <c r="C236" s="43"/>
      <c r="D236" s="40"/>
      <c r="E236" s="40"/>
      <c r="F236" s="41"/>
      <c r="G236" s="42"/>
      <c r="H236" s="42"/>
      <c r="I236" s="413"/>
      <c r="J236" s="413"/>
      <c r="K236" s="41"/>
      <c r="L236" s="450"/>
      <c r="M236" s="450"/>
      <c r="N236" s="41"/>
      <c r="O236" s="40"/>
      <c r="P236" s="40"/>
      <c r="Q236" s="41"/>
    </row>
    <row r="237" spans="1:17">
      <c r="A237" s="38"/>
      <c r="B237" s="548"/>
      <c r="C237" s="43"/>
      <c r="D237" s="40"/>
      <c r="E237" s="40"/>
      <c r="F237" s="41"/>
      <c r="G237" s="42"/>
      <c r="H237" s="42"/>
      <c r="I237" s="413"/>
      <c r="J237" s="413"/>
      <c r="K237" s="41"/>
      <c r="L237" s="450"/>
      <c r="M237" s="450"/>
      <c r="N237" s="41"/>
      <c r="O237" s="40"/>
      <c r="P237" s="40"/>
      <c r="Q237" s="41"/>
    </row>
    <row r="238" spans="1:17">
      <c r="A238" s="38"/>
      <c r="B238" s="548"/>
      <c r="C238" s="43"/>
      <c r="D238" s="40"/>
      <c r="E238" s="40"/>
      <c r="F238" s="41"/>
      <c r="G238" s="42"/>
      <c r="H238" s="42"/>
      <c r="I238" s="413"/>
      <c r="J238" s="413"/>
      <c r="K238" s="41"/>
      <c r="L238" s="450"/>
      <c r="M238" s="450"/>
      <c r="N238" s="41"/>
      <c r="O238" s="40"/>
      <c r="P238" s="40"/>
      <c r="Q238" s="41"/>
    </row>
    <row r="239" spans="1:17">
      <c r="A239" s="38"/>
      <c r="B239" s="548"/>
      <c r="C239" s="43"/>
      <c r="D239" s="40"/>
      <c r="E239" s="40"/>
      <c r="F239" s="41"/>
      <c r="G239" s="42"/>
      <c r="H239" s="42"/>
      <c r="I239" s="413"/>
      <c r="J239" s="413"/>
      <c r="K239" s="41"/>
      <c r="L239" s="450"/>
      <c r="M239" s="450"/>
      <c r="N239" s="41"/>
      <c r="O239" s="40"/>
      <c r="P239" s="40"/>
      <c r="Q239" s="41"/>
    </row>
    <row r="240" spans="1:17">
      <c r="A240" s="38"/>
      <c r="B240" s="548"/>
      <c r="C240" s="43"/>
      <c r="D240" s="40"/>
      <c r="E240" s="40"/>
      <c r="F240" s="41"/>
      <c r="G240" s="42"/>
      <c r="H240" s="42"/>
      <c r="I240" s="413"/>
      <c r="J240" s="413"/>
      <c r="K240" s="41"/>
      <c r="L240" s="450"/>
      <c r="M240" s="450"/>
      <c r="N240" s="41"/>
      <c r="O240" s="40"/>
      <c r="P240" s="40"/>
      <c r="Q240" s="41"/>
    </row>
    <row r="241" spans="1:17">
      <c r="A241" s="38"/>
      <c r="B241" s="548"/>
      <c r="C241" s="43"/>
      <c r="D241" s="40"/>
      <c r="E241" s="40"/>
      <c r="F241" s="41"/>
      <c r="G241" s="42"/>
      <c r="H241" s="42"/>
      <c r="I241" s="413"/>
      <c r="J241" s="413"/>
      <c r="K241" s="41"/>
      <c r="L241" s="450"/>
      <c r="M241" s="450"/>
      <c r="N241" s="41"/>
      <c r="O241" s="40"/>
      <c r="P241" s="40"/>
      <c r="Q241" s="41"/>
    </row>
    <row r="242" spans="1:17">
      <c r="A242" s="38"/>
      <c r="B242" s="548"/>
      <c r="C242" s="43"/>
      <c r="D242" s="40"/>
      <c r="E242" s="40"/>
      <c r="F242" s="41"/>
      <c r="G242" s="42"/>
      <c r="H242" s="42"/>
      <c r="I242" s="413"/>
      <c r="J242" s="413"/>
      <c r="K242" s="41"/>
      <c r="L242" s="450"/>
      <c r="M242" s="450"/>
      <c r="N242" s="41"/>
      <c r="O242" s="40"/>
      <c r="P242" s="40"/>
      <c r="Q242" s="41"/>
    </row>
    <row r="243" spans="1:17">
      <c r="A243" s="38"/>
      <c r="B243" s="548"/>
      <c r="C243" s="43"/>
      <c r="D243" s="40"/>
      <c r="E243" s="40"/>
      <c r="F243" s="41"/>
      <c r="G243" s="42"/>
      <c r="H243" s="42"/>
      <c r="I243" s="413"/>
      <c r="J243" s="413"/>
      <c r="K243" s="41"/>
      <c r="L243" s="450"/>
      <c r="M243" s="450"/>
      <c r="N243" s="41"/>
      <c r="O243" s="40"/>
      <c r="P243" s="40"/>
      <c r="Q243" s="41"/>
    </row>
    <row r="244" spans="1:17">
      <c r="A244" s="38"/>
      <c r="B244" s="548"/>
      <c r="C244" s="43"/>
      <c r="D244" s="40"/>
      <c r="E244" s="40"/>
      <c r="F244" s="41"/>
      <c r="G244" s="42"/>
      <c r="H244" s="42"/>
      <c r="I244" s="413"/>
      <c r="J244" s="413"/>
      <c r="K244" s="41"/>
      <c r="L244" s="450"/>
      <c r="M244" s="450"/>
      <c r="N244" s="41"/>
      <c r="O244" s="40"/>
      <c r="P244" s="40"/>
      <c r="Q244" s="41"/>
    </row>
    <row r="245" spans="1:17">
      <c r="A245" s="38"/>
      <c r="B245" s="548"/>
      <c r="C245" s="45"/>
      <c r="D245" s="40"/>
      <c r="E245" s="40"/>
      <c r="F245" s="41"/>
      <c r="G245" s="42"/>
      <c r="H245" s="42"/>
      <c r="I245" s="413"/>
      <c r="J245" s="413"/>
      <c r="K245" s="41"/>
      <c r="L245" s="450"/>
      <c r="M245" s="450"/>
      <c r="N245" s="41"/>
      <c r="O245" s="40"/>
      <c r="P245" s="40"/>
      <c r="Q245" s="41"/>
    </row>
    <row r="246" spans="1:17">
      <c r="A246" s="38"/>
      <c r="B246" s="548"/>
      <c r="C246" s="45"/>
      <c r="D246" s="40"/>
      <c r="E246" s="40"/>
      <c r="F246" s="41"/>
      <c r="G246" s="42"/>
      <c r="H246" s="42"/>
      <c r="I246" s="413"/>
      <c r="J246" s="413"/>
      <c r="K246" s="41"/>
      <c r="L246" s="450"/>
      <c r="M246" s="450"/>
      <c r="N246" s="41"/>
      <c r="O246" s="40"/>
      <c r="P246" s="40"/>
      <c r="Q246" s="41"/>
    </row>
    <row r="247" spans="1:17">
      <c r="A247" s="38"/>
      <c r="B247" s="548"/>
      <c r="C247" s="45"/>
      <c r="D247" s="40"/>
      <c r="E247" s="40"/>
      <c r="F247" s="41"/>
      <c r="G247" s="42"/>
      <c r="H247" s="42"/>
      <c r="I247" s="413"/>
      <c r="J247" s="413"/>
      <c r="K247" s="41"/>
      <c r="L247" s="450"/>
      <c r="M247" s="450"/>
      <c r="N247" s="41"/>
      <c r="O247" s="40"/>
      <c r="P247" s="40"/>
      <c r="Q247" s="41"/>
    </row>
    <row r="248" spans="1:17">
      <c r="A248" s="38"/>
      <c r="B248" s="548"/>
      <c r="C248" s="45"/>
      <c r="D248" s="40"/>
      <c r="E248" s="40"/>
      <c r="F248" s="41"/>
      <c r="G248" s="42"/>
      <c r="H248" s="42"/>
      <c r="I248" s="413"/>
      <c r="J248" s="413"/>
      <c r="K248" s="41"/>
      <c r="L248" s="450"/>
      <c r="M248" s="450"/>
      <c r="N248" s="41"/>
      <c r="O248" s="40"/>
      <c r="P248" s="40"/>
      <c r="Q248" s="41"/>
    </row>
    <row r="249" spans="1:17">
      <c r="A249" s="38"/>
      <c r="B249" s="547"/>
      <c r="C249" s="43"/>
      <c r="D249" s="40"/>
      <c r="E249" s="40"/>
      <c r="F249" s="41"/>
      <c r="G249" s="42"/>
      <c r="H249" s="42"/>
      <c r="I249" s="413"/>
      <c r="J249" s="413"/>
      <c r="K249" s="41"/>
      <c r="L249" s="450"/>
      <c r="M249" s="450"/>
      <c r="N249" s="41"/>
      <c r="O249" s="40"/>
      <c r="P249" s="40"/>
      <c r="Q249" s="41"/>
    </row>
    <row r="250" spans="1:17">
      <c r="A250" s="38"/>
      <c r="B250" s="547"/>
      <c r="C250" s="43"/>
      <c r="D250" s="40"/>
      <c r="E250" s="40"/>
      <c r="F250" s="41"/>
      <c r="G250" s="42"/>
      <c r="H250" s="42"/>
      <c r="I250" s="413"/>
      <c r="J250" s="413"/>
      <c r="K250" s="41"/>
      <c r="L250" s="450"/>
      <c r="M250" s="450"/>
      <c r="N250" s="41"/>
      <c r="O250" s="40"/>
      <c r="P250" s="40"/>
      <c r="Q250" s="41"/>
    </row>
    <row r="251" spans="1:17">
      <c r="A251" s="38"/>
      <c r="B251" s="547"/>
      <c r="C251" s="43"/>
      <c r="D251" s="40"/>
      <c r="E251" s="40"/>
      <c r="F251" s="41"/>
      <c r="G251" s="42"/>
      <c r="H251" s="42"/>
      <c r="I251" s="413"/>
      <c r="J251" s="413"/>
      <c r="K251" s="41"/>
      <c r="L251" s="450"/>
      <c r="M251" s="450"/>
      <c r="N251" s="41"/>
      <c r="O251" s="40"/>
      <c r="P251" s="40"/>
      <c r="Q251" s="41"/>
    </row>
    <row r="252" spans="1:17">
      <c r="A252" s="38"/>
      <c r="B252" s="547"/>
      <c r="C252" s="43"/>
      <c r="D252" s="40"/>
      <c r="E252" s="40"/>
      <c r="F252" s="41"/>
      <c r="G252" s="42"/>
      <c r="H252" s="42"/>
      <c r="I252" s="413"/>
      <c r="J252" s="413"/>
      <c r="K252" s="41"/>
      <c r="L252" s="450"/>
      <c r="M252" s="450"/>
      <c r="N252" s="41"/>
      <c r="O252" s="40"/>
      <c r="P252" s="40"/>
      <c r="Q252" s="41"/>
    </row>
    <row r="253" spans="1:17">
      <c r="A253" s="38"/>
      <c r="B253" s="547"/>
      <c r="C253" s="43"/>
      <c r="D253" s="40"/>
      <c r="E253" s="40"/>
      <c r="F253" s="41"/>
      <c r="G253" s="42"/>
      <c r="H253" s="42"/>
      <c r="I253" s="413"/>
      <c r="J253" s="413"/>
      <c r="K253" s="41"/>
      <c r="L253" s="450"/>
      <c r="M253" s="450"/>
      <c r="N253" s="41"/>
      <c r="O253" s="40"/>
      <c r="P253" s="40"/>
      <c r="Q253" s="41"/>
    </row>
    <row r="254" spans="1:17">
      <c r="A254" s="38"/>
      <c r="B254" s="547"/>
      <c r="C254" s="44"/>
      <c r="D254" s="46"/>
      <c r="E254" s="46"/>
      <c r="F254" s="47"/>
      <c r="G254" s="48"/>
      <c r="H254" s="48"/>
      <c r="I254" s="414"/>
      <c r="J254" s="414"/>
      <c r="K254" s="47"/>
      <c r="L254" s="451"/>
      <c r="M254" s="451"/>
      <c r="N254" s="47"/>
      <c r="O254" s="46"/>
      <c r="P254" s="46"/>
      <c r="Q254" s="47"/>
    </row>
    <row r="255" spans="1:17">
      <c r="A255" s="38"/>
      <c r="B255" s="547"/>
      <c r="C255" s="44"/>
      <c r="D255" s="46"/>
      <c r="E255" s="46"/>
      <c r="F255" s="47"/>
      <c r="G255" s="48"/>
      <c r="H255" s="48"/>
      <c r="I255" s="414"/>
      <c r="J255" s="414"/>
      <c r="K255" s="47"/>
      <c r="L255" s="451"/>
      <c r="M255" s="451"/>
      <c r="N255" s="47"/>
      <c r="O255" s="46"/>
      <c r="P255" s="46"/>
      <c r="Q255" s="47"/>
    </row>
    <row r="256" spans="1:17">
      <c r="A256" s="38"/>
      <c r="B256" s="547"/>
      <c r="C256" s="44"/>
      <c r="D256" s="46"/>
      <c r="E256" s="46"/>
      <c r="F256" s="47"/>
      <c r="G256" s="48"/>
      <c r="H256" s="48"/>
      <c r="I256" s="414"/>
      <c r="J256" s="414"/>
      <c r="K256" s="47"/>
      <c r="L256" s="451"/>
      <c r="M256" s="451"/>
      <c r="N256" s="47"/>
      <c r="O256" s="46"/>
      <c r="P256" s="46"/>
      <c r="Q256" s="47"/>
    </row>
    <row r="257" spans="1:17">
      <c r="A257" s="38"/>
      <c r="B257" s="547"/>
      <c r="C257" s="44"/>
      <c r="D257" s="46"/>
      <c r="E257" s="46"/>
      <c r="F257" s="47"/>
      <c r="G257" s="48"/>
      <c r="H257" s="48"/>
      <c r="I257" s="414"/>
      <c r="J257" s="414"/>
      <c r="K257" s="47"/>
      <c r="L257" s="451"/>
      <c r="M257" s="451"/>
      <c r="N257" s="47"/>
      <c r="O257" s="46"/>
      <c r="P257" s="46"/>
      <c r="Q257" s="47"/>
    </row>
    <row r="258" spans="1:17">
      <c r="A258" s="38"/>
      <c r="B258" s="547"/>
      <c r="C258" s="44"/>
      <c r="D258" s="46"/>
      <c r="E258" s="46"/>
      <c r="F258" s="47"/>
      <c r="G258" s="48"/>
      <c r="H258" s="48"/>
      <c r="I258" s="414"/>
      <c r="J258" s="414"/>
      <c r="K258" s="47"/>
      <c r="L258" s="451"/>
      <c r="M258" s="451"/>
      <c r="N258" s="47"/>
      <c r="O258" s="46"/>
      <c r="P258" s="46"/>
      <c r="Q258" s="47"/>
    </row>
    <row r="259" spans="1:17">
      <c r="A259" s="38"/>
      <c r="B259" s="547"/>
      <c r="C259" s="44"/>
      <c r="D259" s="46"/>
      <c r="E259" s="46"/>
      <c r="F259" s="47"/>
      <c r="G259" s="48"/>
      <c r="H259" s="48"/>
      <c r="I259" s="414"/>
      <c r="J259" s="414"/>
      <c r="K259" s="47"/>
      <c r="L259" s="451"/>
      <c r="M259" s="451"/>
      <c r="N259" s="47"/>
      <c r="O259" s="46"/>
      <c r="P259" s="46"/>
      <c r="Q259" s="47"/>
    </row>
    <row r="260" spans="1:17">
      <c r="A260" s="38"/>
      <c r="B260" s="547"/>
      <c r="C260" s="44"/>
      <c r="D260" s="46"/>
      <c r="E260" s="46"/>
      <c r="F260" s="47"/>
      <c r="G260" s="48"/>
      <c r="H260" s="48"/>
      <c r="I260" s="414"/>
      <c r="J260" s="414"/>
      <c r="K260" s="47"/>
      <c r="L260" s="451"/>
      <c r="M260" s="451"/>
      <c r="N260" s="47"/>
      <c r="O260" s="46"/>
      <c r="P260" s="46"/>
      <c r="Q260" s="47"/>
    </row>
    <row r="261" spans="1:17">
      <c r="A261" s="38"/>
      <c r="B261" s="547"/>
      <c r="C261" s="44"/>
      <c r="D261" s="46"/>
      <c r="E261" s="46"/>
      <c r="F261" s="47"/>
      <c r="G261" s="48"/>
      <c r="H261" s="48"/>
      <c r="I261" s="414"/>
      <c r="J261" s="414"/>
      <c r="K261" s="47"/>
      <c r="L261" s="451"/>
      <c r="M261" s="451"/>
      <c r="N261" s="47"/>
      <c r="O261" s="46"/>
      <c r="P261" s="46"/>
      <c r="Q261" s="47"/>
    </row>
    <row r="262" spans="1:17">
      <c r="A262" s="38"/>
      <c r="B262" s="547"/>
      <c r="C262" s="44"/>
      <c r="D262" s="46"/>
      <c r="E262" s="46"/>
      <c r="F262" s="47"/>
      <c r="G262" s="48"/>
      <c r="H262" s="48"/>
      <c r="I262" s="414"/>
      <c r="J262" s="414"/>
      <c r="K262" s="47"/>
      <c r="L262" s="451"/>
      <c r="M262" s="451"/>
      <c r="N262" s="47"/>
      <c r="O262" s="46"/>
      <c r="P262" s="46"/>
      <c r="Q262" s="47"/>
    </row>
    <row r="263" spans="1:17">
      <c r="A263" s="38"/>
      <c r="B263" s="547"/>
      <c r="C263" s="44"/>
      <c r="D263" s="46"/>
      <c r="E263" s="46"/>
      <c r="F263" s="47"/>
      <c r="G263" s="48"/>
      <c r="H263" s="48"/>
      <c r="I263" s="414"/>
      <c r="J263" s="414"/>
      <c r="K263" s="47"/>
      <c r="L263" s="451"/>
      <c r="M263" s="451"/>
      <c r="N263" s="47"/>
      <c r="O263" s="46"/>
      <c r="P263" s="46"/>
      <c r="Q263" s="47"/>
    </row>
    <row r="264" spans="1:17">
      <c r="A264" s="38"/>
      <c r="B264" s="547"/>
      <c r="C264" s="44"/>
      <c r="D264" s="46"/>
      <c r="E264" s="46"/>
      <c r="F264" s="47"/>
      <c r="G264" s="48"/>
      <c r="H264" s="48"/>
      <c r="I264" s="414"/>
      <c r="J264" s="414"/>
      <c r="K264" s="47"/>
      <c r="L264" s="451"/>
      <c r="M264" s="451"/>
      <c r="N264" s="47"/>
      <c r="O264" s="46"/>
      <c r="P264" s="46"/>
      <c r="Q264" s="47"/>
    </row>
    <row r="265" spans="1:17">
      <c r="A265" s="38"/>
      <c r="B265" s="547"/>
      <c r="C265" s="44"/>
      <c r="D265" s="46"/>
      <c r="E265" s="46"/>
      <c r="F265" s="47"/>
      <c r="G265" s="48"/>
      <c r="H265" s="48"/>
      <c r="I265" s="414"/>
      <c r="J265" s="414"/>
      <c r="K265" s="47"/>
      <c r="L265" s="451"/>
      <c r="M265" s="451"/>
      <c r="N265" s="47"/>
      <c r="O265" s="46"/>
      <c r="P265" s="46"/>
      <c r="Q265" s="47"/>
    </row>
    <row r="266" spans="1:17">
      <c r="A266" s="38"/>
      <c r="B266" s="547"/>
      <c r="C266" s="44"/>
      <c r="D266" s="46"/>
      <c r="E266" s="46"/>
      <c r="F266" s="47"/>
      <c r="G266" s="48"/>
      <c r="H266" s="48"/>
      <c r="I266" s="414"/>
      <c r="J266" s="414"/>
      <c r="K266" s="47"/>
      <c r="L266" s="451"/>
      <c r="M266" s="451"/>
      <c r="N266" s="47"/>
      <c r="O266" s="46"/>
      <c r="P266" s="46"/>
      <c r="Q266" s="47"/>
    </row>
    <row r="267" spans="1:17">
      <c r="A267" s="38"/>
      <c r="B267" s="547"/>
      <c r="C267" s="44"/>
      <c r="D267" s="46"/>
      <c r="E267" s="46"/>
      <c r="F267" s="47"/>
      <c r="G267" s="48"/>
      <c r="H267" s="48"/>
      <c r="I267" s="414"/>
      <c r="J267" s="414"/>
      <c r="K267" s="47"/>
      <c r="L267" s="451"/>
      <c r="M267" s="451"/>
      <c r="N267" s="47"/>
      <c r="O267" s="46"/>
      <c r="P267" s="46"/>
      <c r="Q267" s="47"/>
    </row>
    <row r="268" spans="1:17">
      <c r="A268" s="38"/>
      <c r="B268" s="547"/>
      <c r="C268" s="44"/>
      <c r="D268" s="46"/>
      <c r="E268" s="46"/>
      <c r="F268" s="47"/>
      <c r="G268" s="48"/>
      <c r="H268" s="48"/>
      <c r="I268" s="414"/>
      <c r="J268" s="414"/>
      <c r="K268" s="47"/>
      <c r="L268" s="451"/>
      <c r="M268" s="451"/>
      <c r="N268" s="47"/>
      <c r="O268" s="46"/>
      <c r="P268" s="46"/>
      <c r="Q268" s="47"/>
    </row>
    <row r="269" spans="1:17">
      <c r="A269" s="38"/>
      <c r="B269" s="547"/>
      <c r="C269" s="44"/>
      <c r="D269" s="46"/>
      <c r="E269" s="46"/>
      <c r="F269" s="47"/>
      <c r="G269" s="48"/>
      <c r="H269" s="48"/>
      <c r="I269" s="414"/>
      <c r="J269" s="414"/>
      <c r="K269" s="47"/>
      <c r="L269" s="451"/>
      <c r="M269" s="451"/>
      <c r="N269" s="47"/>
      <c r="O269" s="46"/>
      <c r="P269" s="46"/>
      <c r="Q269" s="47"/>
    </row>
    <row r="270" spans="1:17">
      <c r="A270" s="38"/>
      <c r="B270" s="547"/>
      <c r="C270" s="44"/>
      <c r="D270" s="46"/>
      <c r="E270" s="46"/>
      <c r="F270" s="47"/>
      <c r="G270" s="48"/>
      <c r="H270" s="48"/>
      <c r="I270" s="414"/>
      <c r="J270" s="414"/>
      <c r="K270" s="47"/>
      <c r="L270" s="451"/>
      <c r="M270" s="451"/>
      <c r="N270" s="47"/>
      <c r="O270" s="46"/>
      <c r="P270" s="46"/>
      <c r="Q270" s="47"/>
    </row>
    <row r="271" spans="1:17">
      <c r="A271" s="38"/>
      <c r="B271" s="547"/>
      <c r="C271" s="44"/>
      <c r="D271" s="46"/>
      <c r="E271" s="46"/>
      <c r="F271" s="47"/>
      <c r="G271" s="48"/>
      <c r="H271" s="48"/>
      <c r="I271" s="414"/>
      <c r="J271" s="414"/>
      <c r="K271" s="47"/>
      <c r="L271" s="451"/>
      <c r="M271" s="451"/>
      <c r="N271" s="47"/>
      <c r="O271" s="46"/>
      <c r="P271" s="46"/>
      <c r="Q271" s="47"/>
    </row>
    <row r="272" spans="1:17">
      <c r="A272" s="38"/>
      <c r="B272" s="547"/>
      <c r="C272" s="44"/>
      <c r="D272" s="46"/>
      <c r="E272" s="46"/>
      <c r="F272" s="47"/>
      <c r="G272" s="48"/>
      <c r="H272" s="48"/>
      <c r="I272" s="414"/>
      <c r="J272" s="414"/>
      <c r="K272" s="47"/>
      <c r="L272" s="451"/>
      <c r="M272" s="451"/>
      <c r="N272" s="47"/>
      <c r="O272" s="46"/>
      <c r="P272" s="46"/>
      <c r="Q272" s="47"/>
    </row>
    <row r="273" spans="1:17">
      <c r="A273" s="38"/>
      <c r="B273" s="547"/>
      <c r="C273" s="44"/>
      <c r="D273" s="46"/>
      <c r="E273" s="46"/>
      <c r="F273" s="47"/>
      <c r="G273" s="48"/>
      <c r="H273" s="48"/>
      <c r="I273" s="414"/>
      <c r="J273" s="414"/>
      <c r="K273" s="47"/>
      <c r="L273" s="451"/>
      <c r="M273" s="451"/>
      <c r="N273" s="47"/>
      <c r="O273" s="46"/>
      <c r="P273" s="46"/>
      <c r="Q273" s="47"/>
    </row>
    <row r="274" spans="1:17">
      <c r="A274" s="38"/>
      <c r="B274" s="547"/>
      <c r="C274" s="44"/>
      <c r="D274" s="46"/>
      <c r="E274" s="46"/>
      <c r="F274" s="47"/>
      <c r="G274" s="48"/>
      <c r="H274" s="48"/>
      <c r="I274" s="414"/>
      <c r="J274" s="414"/>
      <c r="K274" s="47"/>
      <c r="L274" s="451"/>
      <c r="M274" s="451"/>
      <c r="N274" s="47"/>
      <c r="O274" s="46"/>
      <c r="P274" s="46"/>
      <c r="Q274" s="47"/>
    </row>
    <row r="275" spans="1:17">
      <c r="A275" s="38"/>
      <c r="B275" s="547"/>
      <c r="C275" s="44"/>
      <c r="D275" s="46"/>
      <c r="E275" s="46"/>
      <c r="F275" s="47"/>
      <c r="G275" s="48"/>
      <c r="H275" s="48"/>
      <c r="I275" s="414"/>
      <c r="J275" s="414"/>
      <c r="K275" s="47"/>
      <c r="L275" s="451"/>
      <c r="M275" s="451"/>
      <c r="N275" s="47"/>
      <c r="O275" s="46"/>
      <c r="P275" s="46"/>
      <c r="Q275" s="47"/>
    </row>
    <row r="276" spans="1:17">
      <c r="A276" s="38"/>
      <c r="B276" s="547"/>
      <c r="C276" s="44"/>
      <c r="D276" s="46"/>
      <c r="E276" s="46"/>
      <c r="F276" s="47"/>
      <c r="G276" s="48"/>
      <c r="H276" s="48"/>
      <c r="I276" s="414"/>
      <c r="J276" s="414"/>
      <c r="K276" s="47"/>
      <c r="L276" s="451"/>
      <c r="M276" s="451"/>
      <c r="N276" s="47"/>
      <c r="O276" s="46"/>
      <c r="P276" s="46"/>
      <c r="Q276" s="47"/>
    </row>
    <row r="277" spans="1:17">
      <c r="A277" s="38"/>
      <c r="B277" s="547"/>
      <c r="C277" s="44"/>
      <c r="D277" s="46"/>
      <c r="E277" s="46"/>
      <c r="F277" s="47"/>
      <c r="G277" s="48"/>
      <c r="H277" s="48"/>
      <c r="I277" s="414"/>
      <c r="J277" s="414"/>
      <c r="K277" s="47"/>
      <c r="L277" s="451"/>
      <c r="M277" s="451"/>
      <c r="N277" s="47"/>
      <c r="O277" s="46"/>
      <c r="P277" s="46"/>
      <c r="Q277" s="47"/>
    </row>
    <row r="278" spans="1:17">
      <c r="A278" s="38"/>
      <c r="B278" s="547"/>
      <c r="C278" s="44"/>
      <c r="D278" s="46"/>
      <c r="E278" s="46"/>
      <c r="F278" s="47"/>
      <c r="G278" s="48"/>
      <c r="H278" s="48"/>
      <c r="I278" s="414"/>
      <c r="J278" s="414"/>
      <c r="K278" s="47"/>
      <c r="L278" s="451"/>
      <c r="M278" s="451"/>
      <c r="N278" s="47"/>
      <c r="O278" s="46"/>
      <c r="P278" s="46"/>
      <c r="Q278" s="47"/>
    </row>
    <row r="279" spans="1:17">
      <c r="A279" s="38"/>
      <c r="B279" s="547"/>
      <c r="C279" s="44"/>
      <c r="D279" s="46"/>
      <c r="E279" s="46"/>
      <c r="F279" s="47"/>
      <c r="G279" s="48"/>
      <c r="H279" s="48"/>
      <c r="I279" s="414"/>
      <c r="J279" s="414"/>
      <c r="K279" s="47"/>
      <c r="L279" s="451"/>
      <c r="M279" s="451"/>
      <c r="N279" s="47"/>
      <c r="O279" s="46"/>
      <c r="P279" s="46"/>
      <c r="Q279" s="47"/>
    </row>
    <row r="280" spans="1:17">
      <c r="A280" s="38"/>
      <c r="B280" s="547"/>
      <c r="C280" s="44"/>
      <c r="D280" s="46"/>
      <c r="E280" s="46"/>
      <c r="F280" s="47"/>
      <c r="G280" s="48"/>
      <c r="H280" s="48"/>
      <c r="I280" s="414"/>
      <c r="J280" s="414"/>
      <c r="K280" s="47"/>
      <c r="L280" s="451"/>
      <c r="M280" s="451"/>
      <c r="N280" s="47"/>
      <c r="O280" s="46"/>
      <c r="P280" s="46"/>
      <c r="Q280" s="47"/>
    </row>
    <row r="281" spans="1:17">
      <c r="A281" s="38"/>
      <c r="B281" s="547"/>
      <c r="C281" s="44"/>
      <c r="D281" s="46"/>
      <c r="E281" s="46"/>
      <c r="F281" s="47"/>
      <c r="G281" s="48"/>
      <c r="H281" s="48"/>
      <c r="I281" s="414"/>
      <c r="J281" s="414"/>
      <c r="K281" s="47"/>
      <c r="L281" s="451"/>
      <c r="M281" s="451"/>
      <c r="N281" s="47"/>
      <c r="O281" s="46"/>
      <c r="P281" s="46"/>
      <c r="Q281" s="47"/>
    </row>
    <row r="282" spans="1:17">
      <c r="A282" s="38"/>
      <c r="B282" s="547"/>
      <c r="C282" s="44"/>
      <c r="D282" s="46"/>
      <c r="E282" s="46"/>
      <c r="F282" s="47"/>
      <c r="G282" s="48"/>
      <c r="H282" s="48"/>
      <c r="I282" s="414"/>
      <c r="J282" s="414"/>
      <c r="K282" s="47"/>
      <c r="L282" s="451"/>
      <c r="M282" s="451"/>
      <c r="N282" s="47"/>
      <c r="O282" s="46"/>
      <c r="P282" s="46"/>
      <c r="Q282" s="47"/>
    </row>
    <row r="283" spans="1:17">
      <c r="A283" s="38"/>
      <c r="B283" s="547"/>
      <c r="C283" s="44"/>
      <c r="D283" s="46"/>
      <c r="E283" s="46"/>
      <c r="F283" s="47"/>
      <c r="G283" s="48"/>
      <c r="H283" s="48"/>
      <c r="I283" s="414"/>
      <c r="J283" s="414"/>
      <c r="K283" s="47"/>
      <c r="L283" s="451"/>
      <c r="M283" s="451"/>
      <c r="N283" s="47"/>
      <c r="O283" s="46"/>
      <c r="P283" s="46"/>
      <c r="Q283" s="47"/>
    </row>
    <row r="284" spans="1:17">
      <c r="A284" s="38"/>
      <c r="B284" s="547"/>
      <c r="C284" s="44"/>
      <c r="D284" s="46"/>
      <c r="E284" s="46"/>
      <c r="F284" s="47"/>
      <c r="G284" s="48"/>
      <c r="H284" s="48"/>
      <c r="I284" s="414"/>
      <c r="J284" s="414"/>
      <c r="K284" s="47"/>
      <c r="L284" s="451"/>
      <c r="M284" s="451"/>
      <c r="N284" s="47"/>
      <c r="O284" s="46"/>
      <c r="P284" s="46"/>
      <c r="Q284" s="47"/>
    </row>
    <row r="285" spans="1:17">
      <c r="A285" s="38"/>
      <c r="B285" s="547"/>
      <c r="C285" s="44"/>
      <c r="D285" s="46"/>
      <c r="E285" s="46"/>
      <c r="F285" s="47"/>
      <c r="G285" s="48"/>
      <c r="H285" s="48"/>
      <c r="I285" s="414"/>
      <c r="J285" s="414"/>
      <c r="K285" s="47"/>
      <c r="L285" s="451"/>
      <c r="M285" s="451"/>
      <c r="N285" s="47"/>
      <c r="O285" s="46"/>
      <c r="P285" s="46"/>
      <c r="Q285" s="47"/>
    </row>
    <row r="286" spans="1:17">
      <c r="A286" s="38"/>
      <c r="B286" s="547"/>
      <c r="C286" s="44"/>
      <c r="D286" s="46"/>
      <c r="E286" s="46"/>
      <c r="F286" s="47"/>
      <c r="G286" s="48"/>
      <c r="H286" s="48"/>
      <c r="I286" s="414"/>
      <c r="J286" s="414"/>
      <c r="K286" s="47"/>
      <c r="L286" s="451"/>
      <c r="M286" s="451"/>
      <c r="N286" s="47"/>
      <c r="O286" s="46"/>
      <c r="P286" s="46"/>
      <c r="Q286" s="47"/>
    </row>
    <row r="287" spans="1:17">
      <c r="A287" s="38"/>
      <c r="B287" s="547"/>
      <c r="C287" s="44"/>
      <c r="D287" s="46"/>
      <c r="E287" s="46"/>
      <c r="F287" s="47"/>
      <c r="G287" s="48"/>
      <c r="H287" s="48"/>
      <c r="I287" s="414"/>
      <c r="J287" s="414"/>
      <c r="K287" s="47"/>
      <c r="L287" s="451"/>
      <c r="M287" s="451"/>
      <c r="N287" s="47"/>
      <c r="O287" s="46"/>
      <c r="P287" s="46"/>
      <c r="Q287" s="47"/>
    </row>
    <row r="288" spans="1:17">
      <c r="A288" s="38"/>
      <c r="B288" s="547"/>
      <c r="C288" s="44"/>
      <c r="D288" s="46"/>
      <c r="E288" s="46"/>
      <c r="F288" s="47"/>
      <c r="G288" s="48"/>
      <c r="H288" s="48"/>
      <c r="I288" s="414"/>
      <c r="J288" s="414"/>
      <c r="K288" s="47"/>
      <c r="L288" s="451"/>
      <c r="M288" s="451"/>
      <c r="N288" s="47"/>
      <c r="O288" s="46"/>
      <c r="P288" s="46"/>
      <c r="Q288" s="47"/>
    </row>
    <row r="289" spans="1:17">
      <c r="A289" s="38"/>
      <c r="B289" s="547"/>
      <c r="C289" s="44"/>
      <c r="D289" s="46"/>
      <c r="E289" s="46"/>
      <c r="F289" s="47"/>
      <c r="G289" s="48"/>
      <c r="H289" s="48"/>
      <c r="I289" s="414"/>
      <c r="J289" s="414"/>
      <c r="K289" s="47"/>
      <c r="L289" s="451"/>
      <c r="M289" s="451"/>
      <c r="N289" s="47"/>
      <c r="O289" s="46"/>
      <c r="P289" s="46"/>
      <c r="Q289" s="47"/>
    </row>
    <row r="290" spans="1:17">
      <c r="A290" s="38"/>
      <c r="B290" s="547"/>
      <c r="C290" s="44"/>
      <c r="D290" s="46"/>
      <c r="E290" s="46"/>
      <c r="F290" s="47"/>
      <c r="G290" s="48"/>
      <c r="H290" s="48"/>
      <c r="I290" s="414"/>
      <c r="J290" s="414"/>
      <c r="K290" s="47"/>
      <c r="L290" s="451"/>
      <c r="M290" s="451"/>
      <c r="N290" s="47"/>
      <c r="O290" s="46"/>
      <c r="P290" s="46"/>
      <c r="Q290" s="47"/>
    </row>
    <row r="291" spans="1:17">
      <c r="A291" s="38"/>
      <c r="B291" s="547"/>
      <c r="C291" s="44"/>
      <c r="D291" s="46"/>
      <c r="E291" s="46"/>
      <c r="F291" s="47"/>
      <c r="G291" s="48"/>
      <c r="H291" s="48"/>
      <c r="I291" s="414"/>
      <c r="J291" s="414"/>
      <c r="K291" s="47"/>
      <c r="L291" s="451"/>
      <c r="M291" s="451"/>
      <c r="N291" s="47"/>
      <c r="O291" s="46"/>
      <c r="P291" s="46"/>
      <c r="Q291" s="47"/>
    </row>
    <row r="292" spans="1:17">
      <c r="A292" s="38"/>
      <c r="B292" s="547"/>
      <c r="C292" s="44"/>
      <c r="D292" s="46"/>
      <c r="E292" s="46"/>
      <c r="F292" s="47"/>
      <c r="G292" s="48"/>
      <c r="H292" s="48"/>
      <c r="I292" s="414"/>
      <c r="J292" s="414"/>
      <c r="K292" s="47"/>
      <c r="L292" s="451"/>
      <c r="M292" s="451"/>
      <c r="N292" s="47"/>
      <c r="O292" s="46"/>
      <c r="P292" s="46"/>
      <c r="Q292" s="47"/>
    </row>
    <row r="293" spans="1:17">
      <c r="A293" s="38"/>
      <c r="B293" s="547"/>
      <c r="C293" s="44"/>
      <c r="D293" s="46"/>
      <c r="E293" s="46"/>
      <c r="F293" s="47"/>
      <c r="G293" s="48"/>
      <c r="H293" s="48"/>
      <c r="I293" s="414"/>
      <c r="J293" s="414"/>
      <c r="K293" s="47"/>
      <c r="L293" s="451"/>
      <c r="M293" s="451"/>
      <c r="N293" s="47"/>
      <c r="O293" s="46"/>
      <c r="P293" s="46"/>
      <c r="Q293" s="47"/>
    </row>
    <row r="294" spans="1:17">
      <c r="A294" s="38"/>
      <c r="B294" s="547"/>
      <c r="C294" s="44"/>
      <c r="D294" s="46"/>
      <c r="E294" s="46"/>
      <c r="F294" s="47"/>
      <c r="G294" s="48"/>
      <c r="H294" s="48"/>
      <c r="I294" s="414"/>
      <c r="J294" s="414"/>
      <c r="K294" s="47"/>
      <c r="L294" s="451"/>
      <c r="M294" s="451"/>
      <c r="N294" s="47"/>
      <c r="O294" s="46"/>
      <c r="P294" s="46"/>
      <c r="Q294" s="47"/>
    </row>
    <row r="295" spans="1:17">
      <c r="A295" s="38"/>
      <c r="B295" s="547"/>
      <c r="C295" s="44"/>
      <c r="D295" s="46"/>
      <c r="E295" s="46"/>
      <c r="F295" s="47"/>
      <c r="G295" s="48"/>
      <c r="H295" s="48"/>
      <c r="I295" s="414"/>
      <c r="J295" s="414"/>
      <c r="K295" s="47"/>
      <c r="L295" s="451"/>
      <c r="M295" s="451"/>
      <c r="N295" s="47"/>
      <c r="O295" s="46"/>
      <c r="P295" s="46"/>
      <c r="Q295" s="47"/>
    </row>
    <row r="296" spans="1:17">
      <c r="A296" s="38"/>
      <c r="B296" s="547"/>
      <c r="C296" s="44"/>
      <c r="D296" s="46"/>
      <c r="E296" s="46"/>
      <c r="F296" s="47"/>
      <c r="G296" s="48"/>
      <c r="H296" s="48"/>
      <c r="I296" s="414"/>
      <c r="J296" s="414"/>
      <c r="K296" s="47"/>
      <c r="L296" s="451"/>
      <c r="M296" s="451"/>
      <c r="N296" s="47"/>
      <c r="O296" s="46"/>
      <c r="P296" s="46"/>
      <c r="Q296" s="47"/>
    </row>
    <row r="297" spans="1:17">
      <c r="A297" s="38"/>
      <c r="B297" s="547"/>
      <c r="C297" s="44"/>
      <c r="D297" s="46"/>
      <c r="E297" s="46"/>
      <c r="F297" s="47"/>
      <c r="G297" s="48"/>
      <c r="H297" s="48"/>
      <c r="I297" s="414"/>
      <c r="J297" s="414"/>
      <c r="K297" s="47"/>
      <c r="L297" s="451"/>
      <c r="M297" s="451"/>
      <c r="N297" s="47"/>
      <c r="O297" s="46"/>
      <c r="P297" s="46"/>
      <c r="Q297" s="47"/>
    </row>
    <row r="298" spans="1:17">
      <c r="A298" s="38"/>
      <c r="B298" s="547"/>
      <c r="C298" s="44"/>
      <c r="D298" s="46"/>
      <c r="E298" s="46"/>
      <c r="F298" s="47"/>
      <c r="G298" s="48"/>
      <c r="H298" s="48"/>
      <c r="I298" s="414"/>
      <c r="J298" s="414"/>
      <c r="K298" s="47"/>
      <c r="L298" s="451"/>
      <c r="M298" s="451"/>
      <c r="N298" s="47"/>
      <c r="O298" s="46"/>
      <c r="P298" s="46"/>
      <c r="Q298" s="47"/>
    </row>
    <row r="299" spans="1:17">
      <c r="A299" s="38"/>
      <c r="B299" s="547"/>
      <c r="C299" s="44"/>
      <c r="D299" s="46"/>
      <c r="E299" s="46"/>
      <c r="F299" s="47"/>
      <c r="G299" s="48"/>
      <c r="H299" s="48"/>
      <c r="I299" s="414"/>
      <c r="J299" s="414"/>
      <c r="K299" s="47"/>
      <c r="L299" s="451"/>
      <c r="M299" s="451"/>
      <c r="N299" s="47"/>
      <c r="O299" s="46"/>
      <c r="P299" s="46"/>
      <c r="Q299" s="47"/>
    </row>
    <row r="300" spans="1:17">
      <c r="A300" s="38"/>
      <c r="B300" s="547"/>
      <c r="C300" s="44"/>
      <c r="D300" s="46"/>
      <c r="E300" s="46"/>
      <c r="F300" s="47"/>
      <c r="G300" s="48"/>
      <c r="H300" s="48"/>
      <c r="I300" s="414"/>
      <c r="J300" s="414"/>
      <c r="K300" s="47"/>
      <c r="L300" s="451"/>
      <c r="M300" s="451"/>
      <c r="N300" s="47"/>
      <c r="O300" s="46"/>
      <c r="P300" s="46"/>
      <c r="Q300" s="47"/>
    </row>
    <row r="301" spans="1:17">
      <c r="A301" s="38"/>
      <c r="B301" s="547"/>
      <c r="C301" s="44"/>
      <c r="D301" s="46"/>
      <c r="E301" s="46"/>
      <c r="F301" s="47"/>
      <c r="G301" s="48"/>
      <c r="H301" s="48"/>
      <c r="I301" s="414"/>
      <c r="J301" s="414"/>
      <c r="K301" s="47"/>
      <c r="L301" s="451"/>
      <c r="M301" s="451"/>
      <c r="N301" s="47"/>
      <c r="O301" s="46"/>
      <c r="P301" s="46"/>
      <c r="Q301" s="47"/>
    </row>
    <row r="302" spans="1:17">
      <c r="A302" s="38"/>
      <c r="B302" s="547"/>
      <c r="C302" s="44"/>
      <c r="D302" s="46"/>
      <c r="E302" s="46"/>
      <c r="F302" s="47"/>
      <c r="G302" s="48"/>
      <c r="H302" s="48"/>
      <c r="I302" s="414"/>
      <c r="J302" s="414"/>
      <c r="K302" s="47"/>
      <c r="L302" s="451"/>
      <c r="M302" s="451"/>
      <c r="N302" s="47"/>
      <c r="O302" s="46"/>
      <c r="P302" s="46"/>
      <c r="Q302" s="47"/>
    </row>
    <row r="303" spans="1:17">
      <c r="A303" s="38"/>
      <c r="B303" s="547"/>
      <c r="C303" s="44"/>
      <c r="D303" s="46"/>
      <c r="E303" s="46"/>
      <c r="F303" s="47"/>
      <c r="G303" s="48"/>
      <c r="H303" s="48"/>
      <c r="I303" s="414"/>
      <c r="J303" s="414"/>
      <c r="K303" s="47"/>
      <c r="L303" s="451"/>
      <c r="M303" s="451"/>
      <c r="N303" s="47"/>
      <c r="O303" s="46"/>
      <c r="P303" s="46"/>
      <c r="Q303" s="47"/>
    </row>
    <row r="304" spans="1:17">
      <c r="A304" s="38"/>
      <c r="B304" s="547"/>
      <c r="C304" s="44"/>
      <c r="D304" s="46"/>
      <c r="E304" s="46"/>
      <c r="F304" s="47"/>
      <c r="G304" s="48"/>
      <c r="H304" s="48"/>
      <c r="I304" s="414"/>
      <c r="J304" s="414"/>
      <c r="K304" s="47"/>
      <c r="L304" s="451"/>
      <c r="M304" s="451"/>
      <c r="N304" s="47"/>
      <c r="O304" s="46"/>
      <c r="P304" s="46"/>
      <c r="Q304" s="47"/>
    </row>
    <row r="305" spans="1:17">
      <c r="A305" s="38"/>
      <c r="B305" s="547"/>
      <c r="C305" s="44"/>
      <c r="D305" s="46"/>
      <c r="E305" s="46"/>
      <c r="F305" s="47"/>
      <c r="G305" s="48"/>
      <c r="H305" s="48"/>
      <c r="I305" s="414"/>
      <c r="J305" s="414"/>
      <c r="K305" s="47"/>
      <c r="L305" s="451"/>
      <c r="M305" s="451"/>
      <c r="N305" s="47"/>
      <c r="O305" s="46"/>
      <c r="P305" s="46"/>
      <c r="Q305" s="47"/>
    </row>
    <row r="306" spans="1:17">
      <c r="A306" s="38"/>
      <c r="B306" s="547"/>
      <c r="C306" s="44"/>
      <c r="D306" s="46"/>
      <c r="E306" s="46"/>
      <c r="F306" s="47"/>
      <c r="G306" s="48"/>
      <c r="H306" s="48"/>
      <c r="I306" s="414"/>
      <c r="J306" s="414"/>
      <c r="K306" s="47"/>
      <c r="L306" s="451"/>
      <c r="M306" s="451"/>
      <c r="N306" s="47"/>
      <c r="O306" s="46"/>
      <c r="P306" s="46"/>
      <c r="Q306" s="47"/>
    </row>
    <row r="307" spans="1:17">
      <c r="A307" s="38"/>
      <c r="B307" s="547"/>
      <c r="C307" s="44"/>
      <c r="D307" s="46"/>
      <c r="E307" s="46"/>
      <c r="F307" s="47"/>
      <c r="G307" s="48"/>
      <c r="H307" s="48"/>
      <c r="I307" s="414"/>
      <c r="J307" s="414"/>
      <c r="K307" s="47"/>
      <c r="L307" s="451"/>
      <c r="M307" s="451"/>
      <c r="N307" s="47"/>
      <c r="O307" s="46"/>
      <c r="P307" s="46"/>
      <c r="Q307" s="47"/>
    </row>
    <row r="308" spans="1:17">
      <c r="A308" s="38"/>
      <c r="B308" s="547"/>
      <c r="C308" s="44"/>
      <c r="D308" s="46"/>
      <c r="E308" s="46"/>
      <c r="F308" s="47"/>
      <c r="G308" s="48"/>
      <c r="H308" s="48"/>
      <c r="I308" s="414"/>
      <c r="J308" s="414"/>
      <c r="K308" s="47"/>
      <c r="L308" s="451"/>
      <c r="M308" s="451"/>
      <c r="N308" s="47"/>
      <c r="O308" s="46"/>
      <c r="P308" s="46"/>
      <c r="Q308" s="47"/>
    </row>
    <row r="309" spans="1:17">
      <c r="A309" s="38"/>
      <c r="B309" s="547"/>
      <c r="C309" s="44"/>
      <c r="D309" s="46"/>
      <c r="E309" s="46"/>
      <c r="F309" s="47"/>
      <c r="G309" s="48"/>
      <c r="H309" s="48"/>
      <c r="I309" s="414"/>
      <c r="J309" s="414"/>
      <c r="K309" s="47"/>
      <c r="L309" s="451"/>
      <c r="M309" s="451"/>
      <c r="N309" s="47"/>
      <c r="O309" s="46"/>
      <c r="P309" s="46"/>
      <c r="Q309" s="47"/>
    </row>
    <row r="310" spans="1:17">
      <c r="A310" s="38"/>
      <c r="B310" s="547"/>
      <c r="C310" s="44"/>
      <c r="D310" s="46"/>
      <c r="E310" s="46"/>
      <c r="F310" s="47"/>
      <c r="G310" s="48"/>
      <c r="H310" s="48"/>
      <c r="I310" s="414"/>
      <c r="J310" s="414"/>
      <c r="K310" s="47"/>
      <c r="L310" s="451"/>
      <c r="M310" s="451"/>
      <c r="N310" s="47"/>
      <c r="O310" s="46"/>
      <c r="P310" s="46"/>
      <c r="Q310" s="47"/>
    </row>
    <row r="311" spans="1:17">
      <c r="A311" s="38"/>
      <c r="B311" s="547"/>
      <c r="C311" s="44"/>
      <c r="D311" s="46"/>
      <c r="E311" s="46"/>
      <c r="F311" s="47"/>
      <c r="G311" s="48"/>
      <c r="H311" s="48"/>
      <c r="I311" s="414"/>
      <c r="J311" s="414"/>
      <c r="K311" s="47"/>
      <c r="L311" s="451"/>
      <c r="M311" s="451"/>
      <c r="N311" s="47"/>
      <c r="O311" s="46"/>
      <c r="P311" s="46"/>
      <c r="Q311" s="47"/>
    </row>
    <row r="312" spans="1:17">
      <c r="A312" s="38"/>
      <c r="B312" s="547"/>
      <c r="C312" s="44"/>
      <c r="D312" s="46"/>
      <c r="E312" s="46"/>
      <c r="F312" s="47"/>
      <c r="G312" s="48"/>
      <c r="H312" s="48"/>
      <c r="I312" s="414"/>
      <c r="J312" s="414"/>
      <c r="K312" s="47"/>
      <c r="L312" s="451"/>
      <c r="M312" s="451"/>
      <c r="N312" s="47"/>
      <c r="O312" s="46"/>
      <c r="P312" s="46"/>
      <c r="Q312" s="47"/>
    </row>
    <row r="313" spans="1:17">
      <c r="A313" s="38"/>
      <c r="B313" s="547"/>
      <c r="C313" s="44"/>
      <c r="D313" s="46"/>
      <c r="E313" s="46"/>
      <c r="F313" s="47"/>
      <c r="G313" s="48"/>
      <c r="H313" s="48"/>
      <c r="I313" s="414"/>
      <c r="J313" s="414"/>
      <c r="K313" s="47"/>
      <c r="L313" s="451"/>
      <c r="M313" s="451"/>
      <c r="N313" s="47"/>
      <c r="O313" s="46"/>
      <c r="P313" s="46"/>
      <c r="Q313" s="47"/>
    </row>
    <row r="314" spans="1:17">
      <c r="A314" s="38"/>
      <c r="B314" s="547"/>
      <c r="C314" s="44"/>
      <c r="D314" s="46"/>
      <c r="E314" s="46"/>
      <c r="F314" s="47"/>
      <c r="G314" s="48"/>
      <c r="H314" s="48"/>
      <c r="I314" s="414"/>
      <c r="J314" s="414"/>
      <c r="K314" s="47"/>
      <c r="L314" s="451"/>
      <c r="M314" s="451"/>
      <c r="N314" s="47"/>
      <c r="O314" s="46"/>
      <c r="P314" s="46"/>
      <c r="Q314" s="47"/>
    </row>
    <row r="315" spans="1:17">
      <c r="A315" s="38"/>
      <c r="B315" s="547"/>
      <c r="C315" s="44"/>
      <c r="D315" s="46"/>
      <c r="E315" s="46"/>
      <c r="F315" s="47"/>
      <c r="G315" s="48"/>
      <c r="H315" s="48"/>
      <c r="I315" s="414"/>
      <c r="J315" s="414"/>
      <c r="K315" s="47"/>
      <c r="L315" s="451"/>
      <c r="M315" s="451"/>
      <c r="N315" s="47"/>
      <c r="O315" s="46"/>
      <c r="P315" s="46"/>
      <c r="Q315" s="47"/>
    </row>
    <row r="316" spans="1:17">
      <c r="A316" s="38"/>
      <c r="B316" s="547"/>
      <c r="C316" s="44"/>
      <c r="D316" s="46"/>
      <c r="E316" s="46"/>
      <c r="F316" s="47"/>
      <c r="G316" s="48"/>
      <c r="H316" s="48"/>
      <c r="I316" s="414"/>
      <c r="J316" s="414"/>
      <c r="K316" s="47"/>
      <c r="L316" s="451"/>
      <c r="M316" s="451"/>
      <c r="N316" s="47"/>
      <c r="O316" s="46"/>
      <c r="P316" s="46"/>
      <c r="Q316" s="47"/>
    </row>
    <row r="317" spans="1:17">
      <c r="A317" s="38"/>
      <c r="B317" s="547"/>
      <c r="C317" s="44"/>
      <c r="D317" s="46"/>
      <c r="E317" s="46"/>
      <c r="F317" s="47"/>
      <c r="G317" s="48"/>
      <c r="H317" s="48"/>
      <c r="I317" s="414"/>
      <c r="J317" s="414"/>
      <c r="K317" s="47"/>
      <c r="L317" s="451"/>
      <c r="M317" s="451"/>
      <c r="N317" s="47"/>
      <c r="O317" s="46"/>
      <c r="P317" s="46"/>
      <c r="Q317" s="47"/>
    </row>
    <row r="318" spans="1:17">
      <c r="A318" s="38"/>
      <c r="B318" s="547"/>
      <c r="C318" s="44"/>
      <c r="D318" s="46"/>
      <c r="E318" s="46"/>
      <c r="F318" s="47"/>
      <c r="G318" s="48"/>
      <c r="H318" s="48"/>
      <c r="I318" s="414"/>
      <c r="J318" s="414"/>
      <c r="K318" s="47"/>
      <c r="L318" s="451"/>
      <c r="M318" s="451"/>
      <c r="N318" s="47"/>
      <c r="O318" s="46"/>
      <c r="P318" s="46"/>
      <c r="Q318" s="47"/>
    </row>
    <row r="319" spans="1:17">
      <c r="A319" s="38"/>
      <c r="B319" s="547"/>
      <c r="C319" s="44"/>
      <c r="D319" s="46"/>
      <c r="E319" s="46"/>
      <c r="F319" s="47"/>
      <c r="G319" s="48"/>
      <c r="H319" s="48"/>
      <c r="I319" s="414"/>
      <c r="J319" s="414"/>
      <c r="K319" s="47"/>
      <c r="L319" s="451"/>
      <c r="M319" s="451"/>
      <c r="N319" s="47"/>
      <c r="O319" s="46"/>
      <c r="P319" s="46"/>
      <c r="Q319" s="47"/>
    </row>
    <row r="320" spans="1:17">
      <c r="A320" s="38"/>
      <c r="B320" s="547"/>
      <c r="C320" s="44"/>
      <c r="D320" s="46"/>
      <c r="E320" s="46"/>
      <c r="F320" s="47"/>
      <c r="G320" s="48"/>
      <c r="H320" s="48"/>
      <c r="I320" s="414"/>
      <c r="J320" s="414"/>
      <c r="K320" s="47"/>
      <c r="L320" s="451"/>
      <c r="M320" s="451"/>
      <c r="N320" s="47"/>
      <c r="O320" s="46"/>
      <c r="P320" s="46"/>
      <c r="Q320" s="47"/>
    </row>
    <row r="321" spans="1:17">
      <c r="A321" s="38"/>
      <c r="B321" s="547"/>
      <c r="C321" s="44"/>
      <c r="D321" s="46"/>
      <c r="E321" s="46"/>
      <c r="F321" s="47"/>
      <c r="G321" s="48"/>
      <c r="H321" s="48"/>
      <c r="I321" s="414"/>
      <c r="J321" s="414"/>
      <c r="K321" s="47"/>
      <c r="L321" s="451"/>
      <c r="M321" s="451"/>
      <c r="N321" s="47"/>
      <c r="O321" s="46"/>
      <c r="P321" s="46"/>
      <c r="Q321" s="47"/>
    </row>
    <row r="322" spans="1:17">
      <c r="A322" s="38"/>
      <c r="B322" s="547"/>
      <c r="C322" s="44"/>
      <c r="D322" s="46"/>
      <c r="E322" s="46"/>
      <c r="F322" s="47"/>
      <c r="G322" s="48"/>
      <c r="H322" s="48"/>
      <c r="I322" s="414"/>
      <c r="J322" s="414"/>
      <c r="K322" s="47"/>
      <c r="L322" s="451"/>
      <c r="M322" s="451"/>
      <c r="N322" s="47"/>
      <c r="O322" s="46"/>
      <c r="P322" s="46"/>
      <c r="Q322" s="47"/>
    </row>
    <row r="323" spans="1:17">
      <c r="A323" s="38"/>
      <c r="B323" s="547"/>
      <c r="C323" s="44"/>
      <c r="D323" s="46"/>
      <c r="E323" s="46"/>
      <c r="F323" s="47"/>
      <c r="G323" s="48"/>
      <c r="H323" s="48"/>
      <c r="I323" s="414"/>
      <c r="J323" s="414"/>
      <c r="K323" s="47"/>
      <c r="L323" s="451"/>
      <c r="M323" s="451"/>
      <c r="N323" s="47"/>
      <c r="O323" s="46"/>
      <c r="P323" s="46"/>
      <c r="Q323" s="47"/>
    </row>
    <row r="324" spans="1:17">
      <c r="A324" s="38"/>
      <c r="B324" s="547"/>
      <c r="C324" s="44"/>
      <c r="D324" s="46"/>
      <c r="E324" s="46"/>
      <c r="F324" s="47"/>
      <c r="G324" s="48"/>
      <c r="H324" s="48"/>
      <c r="I324" s="414"/>
      <c r="J324" s="414"/>
      <c r="K324" s="47"/>
      <c r="L324" s="451"/>
      <c r="M324" s="451"/>
      <c r="N324" s="47"/>
      <c r="O324" s="46"/>
      <c r="P324" s="46"/>
      <c r="Q324" s="47"/>
    </row>
    <row r="325" spans="1:17">
      <c r="A325" s="38"/>
      <c r="B325" s="547"/>
      <c r="C325" s="44"/>
      <c r="D325" s="46"/>
      <c r="E325" s="46"/>
      <c r="F325" s="47"/>
      <c r="G325" s="48"/>
      <c r="H325" s="48"/>
      <c r="I325" s="414"/>
      <c r="J325" s="414"/>
      <c r="K325" s="47"/>
      <c r="L325" s="451"/>
      <c r="M325" s="451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5"/>
      <c r="J326" s="415"/>
      <c r="K326" s="49"/>
      <c r="L326" s="452"/>
      <c r="M326" s="452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5"/>
      <c r="J327" s="415"/>
      <c r="K327" s="49"/>
      <c r="L327" s="452"/>
      <c r="M327" s="452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5"/>
      <c r="J328" s="415"/>
      <c r="K328" s="49"/>
      <c r="L328" s="452"/>
      <c r="M328" s="452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5"/>
      <c r="J329" s="415"/>
      <c r="K329" s="49"/>
      <c r="L329" s="452"/>
      <c r="M329" s="452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5"/>
      <c r="J330" s="415"/>
      <c r="K330" s="49"/>
      <c r="L330" s="452"/>
      <c r="M330" s="452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5"/>
      <c r="J331" s="415"/>
      <c r="K331" s="49"/>
      <c r="L331" s="452"/>
      <c r="M331" s="452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39" priority="60" operator="lessThan">
      <formula>0</formula>
    </cfRule>
  </conditionalFormatting>
  <conditionalFormatting sqref="C25">
    <cfRule type="cellIs" dxfId="138" priority="58" operator="lessThan">
      <formula>0</formula>
    </cfRule>
  </conditionalFormatting>
  <conditionalFormatting sqref="C65">
    <cfRule type="cellIs" dxfId="137" priority="59" operator="lessThan">
      <formula>0</formula>
    </cfRule>
  </conditionalFormatting>
  <conditionalFormatting sqref="C75">
    <cfRule type="cellIs" dxfId="136" priority="57" operator="lessThan">
      <formula>0</formula>
    </cfRule>
  </conditionalFormatting>
  <conditionalFormatting sqref="C93">
    <cfRule type="cellIs" dxfId="135" priority="55" operator="lessThan">
      <formula>0</formula>
    </cfRule>
  </conditionalFormatting>
  <conditionalFormatting sqref="C133">
    <cfRule type="cellIs" dxfId="134" priority="56" operator="lessThan">
      <formula>0</formula>
    </cfRule>
  </conditionalFormatting>
  <conditionalFormatting sqref="C143">
    <cfRule type="cellIs" dxfId="133" priority="54" operator="lessThan">
      <formula>0</formula>
    </cfRule>
  </conditionalFormatting>
  <conditionalFormatting sqref="C161">
    <cfRule type="cellIs" dxfId="132" priority="52" operator="lessThan">
      <formula>0</formula>
    </cfRule>
  </conditionalFormatting>
  <conditionalFormatting sqref="C201">
    <cfRule type="cellIs" dxfId="131" priority="53" operator="lessThan">
      <formula>0</formula>
    </cfRule>
  </conditionalFormatting>
  <conditionalFormatting sqref="D20">
    <cfRule type="cellIs" dxfId="130" priority="14" operator="lessThan">
      <formula>0</formula>
    </cfRule>
  </conditionalFormatting>
  <conditionalFormatting sqref="D69 D137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{923FF5B1-546E-4817-8347-1A10C0FC0A8B}</x14:id>
        </ext>
      </extLst>
    </cfRule>
  </conditionalFormatting>
  <conditionalFormatting sqref="D88">
    <cfRule type="cellIs" dxfId="129" priority="9" operator="lessThan">
      <formula>0</formula>
    </cfRule>
  </conditionalFormatting>
  <conditionalFormatting sqref="D156">
    <cfRule type="cellIs" dxfId="128" priority="4" operator="lessThan">
      <formula>0</formula>
    </cfRule>
  </conditionalFormatting>
  <conditionalFormatting sqref="D254">
    <cfRule type="cellIs" dxfId="127" priority="114" operator="lessThan">
      <formula>0</formula>
    </cfRule>
  </conditionalFormatting>
  <conditionalFormatting sqref="D254:D325">
    <cfRule type="dataBar" priority="1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{7054BEF4-4DA6-4969-83E0-DDC391514CB4}</x14:id>
        </ext>
      </extLst>
    </cfRule>
  </conditionalFormatting>
  <conditionalFormatting sqref="D7:Q69">
    <cfRule type="cellIs" dxfId="126" priority="11" operator="lessThan">
      <formula>0</formula>
    </cfRule>
  </conditionalFormatting>
  <conditionalFormatting sqref="D75:Q137">
    <cfRule type="cellIs" dxfId="125" priority="6" operator="lessThan">
      <formula>0</formula>
    </cfRule>
  </conditionalFormatting>
  <conditionalFormatting sqref="D143:Q325">
    <cfRule type="cellIs" dxfId="124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3FF5B1-546E-4817-8347-1A10C0FC0A8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7054BEF4-4DA6-4969-83E0-DDC391514CB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30666-401A-4EA8-AA3D-0C5A267C0AD5}">
  <sheetPr>
    <tabColor rgb="FFC00000"/>
    <pageSetUpPr fitToPage="1"/>
  </sheetPr>
  <dimension ref="A1:T331"/>
  <sheetViews>
    <sheetView showGridLines="0" zoomScale="70" zoomScaleNormal="70" workbookViewId="0">
      <selection activeCell="C46" sqref="C46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395" bestFit="1" customWidth="1"/>
    <col min="10" max="10" width="9" style="395" bestFit="1" customWidth="1"/>
    <col min="11" max="11" width="11.33203125" style="10" bestFit="1" customWidth="1"/>
    <col min="12" max="12" width="20.77734375" style="433" bestFit="1" customWidth="1"/>
    <col min="13" max="13" width="19.5546875" style="433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454"/>
      <c r="B1" s="8"/>
    </row>
    <row r="2" spans="1:17" ht="23.4">
      <c r="B2" s="540" t="s">
        <v>250</v>
      </c>
      <c r="C2" s="540"/>
      <c r="D2" s="540"/>
      <c r="E2" s="540"/>
      <c r="F2" s="540"/>
      <c r="G2" s="540"/>
      <c r="H2" s="540"/>
      <c r="I2" s="549"/>
      <c r="J2" s="549"/>
      <c r="K2" s="540"/>
      <c r="L2" s="549"/>
      <c r="M2" s="549"/>
      <c r="N2" s="540"/>
      <c r="O2" s="540"/>
      <c r="P2" s="540"/>
      <c r="Q2" s="540"/>
    </row>
    <row r="3" spans="1:17">
      <c r="B3" s="534" t="s">
        <v>254</v>
      </c>
      <c r="C3" s="534"/>
      <c r="D3" s="534"/>
      <c r="E3" s="534"/>
      <c r="F3" s="534"/>
      <c r="G3" s="534"/>
      <c r="H3" s="534"/>
      <c r="I3" s="550"/>
      <c r="J3" s="550"/>
      <c r="K3" s="534"/>
      <c r="L3" s="550"/>
      <c r="M3" s="550"/>
      <c r="N3" s="534"/>
      <c r="O3" s="534"/>
      <c r="P3" s="534"/>
      <c r="Q3" s="534"/>
    </row>
    <row r="4" spans="1:17" ht="15" thickBot="1">
      <c r="B4" s="534" t="str">
        <f>'HOME PAGE'!H5</f>
        <v>4 WEEKS ENDING 5-17-2026</v>
      </c>
      <c r="C4" s="534"/>
      <c r="D4" s="534"/>
      <c r="E4" s="534"/>
      <c r="F4" s="534"/>
      <c r="G4" s="534"/>
      <c r="H4" s="534"/>
      <c r="I4" s="550"/>
      <c r="J4" s="550"/>
      <c r="K4" s="534"/>
      <c r="L4" s="550"/>
      <c r="M4" s="550"/>
      <c r="N4" s="534"/>
      <c r="O4" s="534"/>
      <c r="P4" s="534"/>
      <c r="Q4" s="534"/>
    </row>
    <row r="5" spans="1:17">
      <c r="D5" s="535" t="s">
        <v>263</v>
      </c>
      <c r="E5" s="536"/>
      <c r="F5" s="537"/>
      <c r="G5" s="538" t="s">
        <v>264</v>
      </c>
      <c r="H5" s="539"/>
      <c r="I5" s="551" t="s">
        <v>265</v>
      </c>
      <c r="J5" s="552"/>
      <c r="K5" s="537"/>
      <c r="L5" s="553" t="s">
        <v>266</v>
      </c>
      <c r="M5" s="552"/>
      <c r="N5" s="539"/>
      <c r="O5" s="535" t="s">
        <v>267</v>
      </c>
      <c r="P5" s="536"/>
      <c r="Q5" s="537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2" t="s">
        <v>268</v>
      </c>
      <c r="J6" s="396" t="s">
        <v>269</v>
      </c>
      <c r="K6" s="236" t="s">
        <v>270</v>
      </c>
      <c r="L6" s="416" t="s">
        <v>268</v>
      </c>
      <c r="M6" s="396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SubSegments!D81</f>
        <v>164309408.75844502</v>
      </c>
      <c r="E7" s="155">
        <f>SubSegments!E81</f>
        <v>-3474699.7169564068</v>
      </c>
      <c r="F7" s="165">
        <f>SubSegments!F81</f>
        <v>-2.0709349344999663E-2</v>
      </c>
      <c r="G7" s="180">
        <f>SubSegments!G81</f>
        <v>100</v>
      </c>
      <c r="H7" s="190">
        <f>SubSegments!H81</f>
        <v>0</v>
      </c>
      <c r="I7" s="417">
        <f>SubSegments!I81</f>
        <v>2.5085454883031422</v>
      </c>
      <c r="J7" s="397">
        <f>SubSegments!J81</f>
        <v>3.8302125010966748E-2</v>
      </c>
      <c r="K7" s="175">
        <f>SubSegments!K81</f>
        <v>1.5505405491676024E-2</v>
      </c>
      <c r="L7" s="434">
        <f>SubSegments!L81</f>
        <v>412177626.02675408</v>
      </c>
      <c r="M7" s="397">
        <f>SubSegments!M81</f>
        <v>-2289954.4005007148</v>
      </c>
      <c r="N7" s="166">
        <f>SubSegments!N81</f>
        <v>-5.5250507123865041E-3</v>
      </c>
      <c r="O7" s="168">
        <f>SubSegments!O81</f>
        <v>92277206.069560587</v>
      </c>
      <c r="P7" s="155">
        <f>SubSegments!P81</f>
        <v>184738.51245604455</v>
      </c>
      <c r="Q7" s="166">
        <f>SubSegments!Q81</f>
        <v>2.0060111033672998E-3</v>
      </c>
    </row>
    <row r="8" spans="1:17">
      <c r="B8" s="528" t="s">
        <v>272</v>
      </c>
      <c r="C8" s="18" t="s">
        <v>26</v>
      </c>
      <c r="D8" s="241">
        <f>SubSegments!D82</f>
        <v>335773.87089104508</v>
      </c>
      <c r="E8" s="242">
        <f>SubSegments!E82</f>
        <v>58409.363367224636</v>
      </c>
      <c r="F8" s="243">
        <f>SubSegments!F82</f>
        <v>0.21058701377719843</v>
      </c>
      <c r="G8" s="244">
        <f>SubSegments!G82</f>
        <v>0.20435462182489736</v>
      </c>
      <c r="H8" s="245">
        <f>SubSegments!H82</f>
        <v>3.9044265531837319E-2</v>
      </c>
      <c r="I8" s="418">
        <f>SubSegments!I82</f>
        <v>4.8522329628941439</v>
      </c>
      <c r="J8" s="398">
        <f>SubSegments!J82</f>
        <v>0.28123641807588573</v>
      </c>
      <c r="K8" s="246">
        <f>SubSegments!K82</f>
        <v>6.1526281045803682E-2</v>
      </c>
      <c r="L8" s="435">
        <f>SubSegments!L82</f>
        <v>1629253.0444160914</v>
      </c>
      <c r="M8" s="398">
        <f>SubSegments!M82</f>
        <v>361420.83886949043</v>
      </c>
      <c r="N8" s="247">
        <f>SubSegments!N82</f>
        <v>0.28506993061725461</v>
      </c>
      <c r="O8" s="248">
        <f>SubSegments!O82</f>
        <v>400003.59968172095</v>
      </c>
      <c r="P8" s="242">
        <f>SubSegments!P82</f>
        <v>89080.48138273228</v>
      </c>
      <c r="Q8" s="247">
        <f>SubSegments!Q82</f>
        <v>0.28650324192706395</v>
      </c>
    </row>
    <row r="9" spans="1:17">
      <c r="B9" s="529"/>
      <c r="C9" s="18" t="s">
        <v>273</v>
      </c>
      <c r="D9" s="249">
        <f>SubSegments!D83</f>
        <v>10683559.752261123</v>
      </c>
      <c r="E9" s="250">
        <f>SubSegments!E83</f>
        <v>-1319521.7221822236</v>
      </c>
      <c r="F9" s="251">
        <f>SubSegments!F83</f>
        <v>-0.10993191414985522</v>
      </c>
      <c r="G9" s="252">
        <f>SubSegments!G83</f>
        <v>6.5020985913029881</v>
      </c>
      <c r="H9" s="253">
        <f>SubSegments!H83</f>
        <v>-0.6517859949736069</v>
      </c>
      <c r="I9" s="419">
        <f>SubSegments!I83</f>
        <v>2.6985234490981993</v>
      </c>
      <c r="J9" s="399">
        <f>SubSegments!J83</f>
        <v>5.0370659908033577E-2</v>
      </c>
      <c r="K9" s="254">
        <f>SubSegments!K83</f>
        <v>1.902105502131449E-2</v>
      </c>
      <c r="L9" s="436">
        <f>SubSegments!L83</f>
        <v>28829836.511318389</v>
      </c>
      <c r="M9" s="399">
        <f>SubSegments!M83</f>
        <v>-2956157.174105566</v>
      </c>
      <c r="N9" s="255">
        <f>SubSegments!N83</f>
        <v>-9.3001880116183544E-2</v>
      </c>
      <c r="O9" s="256">
        <f>SubSegments!O83</f>
        <v>5806777.5837531015</v>
      </c>
      <c r="P9" s="250">
        <f>SubSegments!P83</f>
        <v>-666739.13989876397</v>
      </c>
      <c r="Q9" s="255">
        <f>SubSegments!Q83</f>
        <v>-0.10299488954168338</v>
      </c>
    </row>
    <row r="10" spans="1:17">
      <c r="B10" s="529"/>
      <c r="C10" s="18" t="s">
        <v>274</v>
      </c>
      <c r="D10" s="249">
        <f>SubSegments!D84</f>
        <v>214093.88420681041</v>
      </c>
      <c r="E10" s="250">
        <f>SubSegments!E84</f>
        <v>-33093.166483921785</v>
      </c>
      <c r="F10" s="251">
        <f>SubSegments!F84</f>
        <v>-0.1338790458134729</v>
      </c>
      <c r="G10" s="252">
        <f>SubSegments!G84</f>
        <v>0.13029922377820413</v>
      </c>
      <c r="H10" s="253">
        <f>SubSegments!H84</f>
        <v>-1.7025247494337092E-2</v>
      </c>
      <c r="I10" s="419">
        <f>SubSegments!I84</f>
        <v>3.210544704147499</v>
      </c>
      <c r="J10" s="399">
        <f>SubSegments!J84</f>
        <v>0.12611787585329903</v>
      </c>
      <c r="K10" s="254">
        <f>SubSegments!K84</f>
        <v>4.0888593853609684E-2</v>
      </c>
      <c r="L10" s="436">
        <f>SubSegments!L84</f>
        <v>687357.98613054305</v>
      </c>
      <c r="M10" s="399">
        <f>SubSegments!M84</f>
        <v>-75072.384626869694</v>
      </c>
      <c r="N10" s="255">
        <f>SubSegments!N84</f>
        <v>-9.846457788963911E-2</v>
      </c>
      <c r="O10" s="256">
        <f>SubSegments!O84</f>
        <v>118747.13841561857</v>
      </c>
      <c r="P10" s="250">
        <f>SubSegments!P84</f>
        <v>-17116.235689840396</v>
      </c>
      <c r="Q10" s="255">
        <f>SubSegments!Q84</f>
        <v>-0.1259812352117396</v>
      </c>
    </row>
    <row r="11" spans="1:17">
      <c r="B11" s="529"/>
      <c r="C11" s="18" t="s">
        <v>244</v>
      </c>
      <c r="D11" s="249">
        <f>SubSegments!D85</f>
        <v>70573971.096871912</v>
      </c>
      <c r="E11" s="250">
        <f>SubSegments!E85</f>
        <v>-6361857.3439746201</v>
      </c>
      <c r="F11" s="251">
        <f>SubSegments!F85</f>
        <v>-8.2690437900022701E-2</v>
      </c>
      <c r="G11" s="252">
        <f>SubSegments!G85</f>
        <v>42.951874533627162</v>
      </c>
      <c r="H11" s="253">
        <f>SubSegments!H85</f>
        <v>-2.9021870577457634</v>
      </c>
      <c r="I11" s="419">
        <f>SubSegments!I85</f>
        <v>2.0392147135924668</v>
      </c>
      <c r="J11" s="399">
        <f>SubSegments!J85</f>
        <v>5.3539198223929718E-2</v>
      </c>
      <c r="K11" s="254">
        <f>SubSegments!K85</f>
        <v>2.6962712593045678E-2</v>
      </c>
      <c r="L11" s="436">
        <f>SubSegments!L85</f>
        <v>143915480.25739068</v>
      </c>
      <c r="M11" s="399">
        <f>SubSegments!M85</f>
        <v>-8854110.5321926177</v>
      </c>
      <c r="N11" s="255">
        <f>SubSegments!N85</f>
        <v>-5.7957283818268507E-2</v>
      </c>
      <c r="O11" s="256">
        <f>SubSegments!O85</f>
        <v>32092080.827758219</v>
      </c>
      <c r="P11" s="250">
        <f>SubSegments!P85</f>
        <v>-1692172.8695997633</v>
      </c>
      <c r="Q11" s="255">
        <f>SubSegments!Q85</f>
        <v>-5.0087620249314423E-2</v>
      </c>
    </row>
    <row r="12" spans="1:17">
      <c r="B12" s="529"/>
      <c r="C12" s="18" t="s">
        <v>275</v>
      </c>
      <c r="D12" s="249">
        <f>SubSegments!D86</f>
        <v>18015780.109346755</v>
      </c>
      <c r="E12" s="250">
        <f>SubSegments!E86</f>
        <v>3937965.5333566982</v>
      </c>
      <c r="F12" s="251">
        <f>SubSegments!F86</f>
        <v>0.27972847007609852</v>
      </c>
      <c r="G12" s="252">
        <f>SubSegments!G86</f>
        <v>10.964545637086529</v>
      </c>
      <c r="H12" s="253">
        <f>SubSegments!H86</f>
        <v>2.5741118207313978</v>
      </c>
      <c r="I12" s="419">
        <f>SubSegments!I86</f>
        <v>3.228346721000559</v>
      </c>
      <c r="J12" s="399">
        <f>SubSegments!J86</f>
        <v>-8.328082103270118E-2</v>
      </c>
      <c r="K12" s="254">
        <f>SubSegments!K86</f>
        <v>-2.5148003504515109E-2</v>
      </c>
      <c r="L12" s="436">
        <f>SubSegments!L86</f>
        <v>58161184.642276689</v>
      </c>
      <c r="M12" s="399">
        <f>SubSegments!M86</f>
        <v>11540706.160790734</v>
      </c>
      <c r="N12" s="255">
        <f>SubSegments!N86</f>
        <v>0.24754585402579704</v>
      </c>
      <c r="O12" s="256">
        <f>SubSegments!O86</f>
        <v>11077635.757764397</v>
      </c>
      <c r="P12" s="250">
        <f>SubSegments!P86</f>
        <v>2614679.1601205394</v>
      </c>
      <c r="Q12" s="255">
        <f>SubSegments!Q86</f>
        <v>0.30895575676808779</v>
      </c>
    </row>
    <row r="13" spans="1:17">
      <c r="B13" s="529"/>
      <c r="C13" s="18" t="s">
        <v>276</v>
      </c>
      <c r="D13" s="249">
        <f>SubSegments!D87</f>
        <v>37285193.114300944</v>
      </c>
      <c r="E13" s="250">
        <f>SubSegments!E87</f>
        <v>-911043.10321670771</v>
      </c>
      <c r="F13" s="251">
        <f>SubSegments!F87</f>
        <v>-2.3851645958741948E-2</v>
      </c>
      <c r="G13" s="252">
        <f>SubSegments!G87</f>
        <v>22.692062125982542</v>
      </c>
      <c r="H13" s="253">
        <f>SubSegments!H87</f>
        <v>-7.3047492916522572E-2</v>
      </c>
      <c r="I13" s="419">
        <f>SubSegments!I87</f>
        <v>1.8727463846324748</v>
      </c>
      <c r="J13" s="399">
        <f>SubSegments!J87</f>
        <v>-2.5279954119207693E-2</v>
      </c>
      <c r="K13" s="254">
        <f>SubSegments!K87</f>
        <v>-1.3319074452799283E-2</v>
      </c>
      <c r="L13" s="436">
        <f>SubSegments!L87</f>
        <v>69825710.605130732</v>
      </c>
      <c r="M13" s="399">
        <f>SubSegments!M87</f>
        <v>-2671751.7768987119</v>
      </c>
      <c r="N13" s="255">
        <f>SubSegments!N87</f>
        <v>-3.685303856319503E-2</v>
      </c>
      <c r="O13" s="256">
        <f>SubSegments!O87</f>
        <v>19006430.524131671</v>
      </c>
      <c r="P13" s="250">
        <f>SubSegments!P87</f>
        <v>-496286.23898598179</v>
      </c>
      <c r="Q13" s="255">
        <f>SubSegments!Q87</f>
        <v>-2.5447031047721929E-2</v>
      </c>
    </row>
    <row r="14" spans="1:17">
      <c r="B14" s="529"/>
      <c r="C14" s="18" t="s">
        <v>277</v>
      </c>
      <c r="D14" s="249">
        <f>SubSegments!D88</f>
        <v>2704267.5791019434</v>
      </c>
      <c r="E14" s="250">
        <f>SubSegments!E88</f>
        <v>103452.60946285585</v>
      </c>
      <c r="F14" s="251">
        <f>SubSegments!F88</f>
        <v>3.9776997083807102E-2</v>
      </c>
      <c r="G14" s="252">
        <f>SubSegments!G88</f>
        <v>1.6458385429878506</v>
      </c>
      <c r="H14" s="253">
        <f>SubSegments!H88</f>
        <v>9.5742414533355635E-2</v>
      </c>
      <c r="I14" s="419">
        <f>SubSegments!I88</f>
        <v>3.021155293744624</v>
      </c>
      <c r="J14" s="399">
        <f>SubSegments!J88</f>
        <v>-0.20680115613046191</v>
      </c>
      <c r="K14" s="254">
        <f>SubSegments!K88</f>
        <v>-6.4065658673451001E-2</v>
      </c>
      <c r="L14" s="436">
        <f>SubSegments!L88</f>
        <v>8170012.312305795</v>
      </c>
      <c r="M14" s="399">
        <f>SubSegments!M88</f>
        <v>-225305.14387237281</v>
      </c>
      <c r="N14" s="255">
        <f>SubSegments!N88</f>
        <v>-2.6837001107869875E-2</v>
      </c>
      <c r="O14" s="256">
        <f>SubSegments!O88</f>
        <v>1912740.4940379718</v>
      </c>
      <c r="P14" s="250">
        <f>SubSegments!P88</f>
        <v>58482.019306445029</v>
      </c>
      <c r="Q14" s="255">
        <f>SubSegments!Q88</f>
        <v>3.1539302693445952E-2</v>
      </c>
    </row>
    <row r="15" spans="1:17">
      <c r="B15" s="529"/>
      <c r="C15" s="18" t="s">
        <v>278</v>
      </c>
      <c r="D15" s="249">
        <f>SubSegments!D89</f>
        <v>43694.478506933221</v>
      </c>
      <c r="E15" s="250">
        <f>SubSegments!E89</f>
        <v>-4628.4569678109692</v>
      </c>
      <c r="F15" s="251">
        <f>SubSegments!F89</f>
        <v>-9.5781783998408282E-2</v>
      </c>
      <c r="G15" s="252">
        <f>SubSegments!G89</f>
        <v>2.6592803684887856E-2</v>
      </c>
      <c r="H15" s="253">
        <f>SubSegments!H89</f>
        <v>-2.2078592109243157E-3</v>
      </c>
      <c r="I15" s="419">
        <f>SubSegments!I89</f>
        <v>12.183807299468503</v>
      </c>
      <c r="J15" s="399">
        <f>SubSegments!J89</f>
        <v>1.067140625224491</v>
      </c>
      <c r="K15" s="254">
        <f>SubSegments!K89</f>
        <v>9.5994658875301925E-2</v>
      </c>
      <c r="L15" s="436">
        <f>SubSegments!L89</f>
        <v>532365.1061792426</v>
      </c>
      <c r="M15" s="399">
        <f>SubSegments!M89</f>
        <v>-4824.8602144898614</v>
      </c>
      <c r="N15" s="255">
        <f>SubSegments!N89</f>
        <v>-8.9816648045013721E-3</v>
      </c>
      <c r="O15" s="256">
        <f>SubSegments!O89</f>
        <v>111723.71006734036</v>
      </c>
      <c r="P15" s="250">
        <f>SubSegments!P89</f>
        <v>-12233.421094202524</v>
      </c>
      <c r="Q15" s="255">
        <f>SubSegments!Q89</f>
        <v>-9.8690740738907046E-2</v>
      </c>
    </row>
    <row r="16" spans="1:17">
      <c r="B16" s="529"/>
      <c r="C16" s="18" t="s">
        <v>279</v>
      </c>
      <c r="D16" s="249">
        <f>SubSegments!D90</f>
        <v>284693.68631656148</v>
      </c>
      <c r="E16" s="250">
        <f>SubSegments!E90</f>
        <v>51619.557092343486</v>
      </c>
      <c r="F16" s="251">
        <f>SubSegments!F90</f>
        <v>0.22147270168575992</v>
      </c>
      <c r="G16" s="252">
        <f>SubSegments!G90</f>
        <v>0.17326681926967194</v>
      </c>
      <c r="H16" s="253">
        <f>SubSegments!H90</f>
        <v>3.4353705660710221E-2</v>
      </c>
      <c r="I16" s="419">
        <f>SubSegments!I90</f>
        <v>4.5666437230985331</v>
      </c>
      <c r="J16" s="399">
        <f>SubSegments!J90</f>
        <v>-0.3095389823831205</v>
      </c>
      <c r="K16" s="254">
        <f>SubSegments!K90</f>
        <v>-6.3479775283060327E-2</v>
      </c>
      <c r="L16" s="436">
        <f>SubSegments!L90</f>
        <v>1300094.6356233081</v>
      </c>
      <c r="M16" s="399">
        <f>SubSegments!M90</f>
        <v>163582.59760498023</v>
      </c>
      <c r="N16" s="255">
        <f>SubSegments!N90</f>
        <v>0.14393388906835514</v>
      </c>
      <c r="O16" s="256">
        <f>SubSegments!O90</f>
        <v>290818.11531882564</v>
      </c>
      <c r="P16" s="250">
        <f>SubSegments!P90</f>
        <v>45843.24169623293</v>
      </c>
      <c r="Q16" s="255">
        <f>SubSegments!Q90</f>
        <v>0.18713446411185353</v>
      </c>
    </row>
    <row r="17" spans="2:17">
      <c r="B17" s="529"/>
      <c r="C17" s="18" t="s">
        <v>280</v>
      </c>
      <c r="D17" s="249">
        <f>SubSegments!D91</f>
        <v>4636290.8604058754</v>
      </c>
      <c r="E17" s="250">
        <f>SubSegments!E91</f>
        <v>-263089.58883840591</v>
      </c>
      <c r="F17" s="251">
        <f>SubSegments!F91</f>
        <v>-5.3698542410395358E-2</v>
      </c>
      <c r="G17" s="252">
        <f>SubSegments!G91</f>
        <v>2.8216831254148027</v>
      </c>
      <c r="H17" s="253">
        <f>SubSegments!H91</f>
        <v>-9.8367226053716728E-2</v>
      </c>
      <c r="I17" s="419">
        <f>SubSegments!I91</f>
        <v>6.3857988320920667</v>
      </c>
      <c r="J17" s="399">
        <f>SubSegments!J91</f>
        <v>-1.6802964578201518E-2</v>
      </c>
      <c r="K17" s="254">
        <f>SubSegments!K91</f>
        <v>-2.6243963175938967E-3</v>
      </c>
      <c r="L17" s="436">
        <f>SubSegments!L91</f>
        <v>29606420.761618961</v>
      </c>
      <c r="M17" s="399">
        <f>SubSegments!M91</f>
        <v>-1762361.3052836582</v>
      </c>
      <c r="N17" s="255">
        <f>SubSegments!N91</f>
        <v>-5.6182012471027228E-2</v>
      </c>
      <c r="O17" s="256">
        <f>SubSegments!O91</f>
        <v>7442681.6489665229</v>
      </c>
      <c r="P17" s="250">
        <f>SubSegments!P91</f>
        <v>-470112.89898762107</v>
      </c>
      <c r="Q17" s="255">
        <f>SubSegments!Q91</f>
        <v>-5.9411740838029081E-2</v>
      </c>
    </row>
    <row r="18" spans="2:17" ht="15" thickBot="1">
      <c r="B18" s="529"/>
      <c r="C18" s="296" t="s">
        <v>281</v>
      </c>
      <c r="D18" s="258">
        <f>SubSegments!D92</f>
        <v>19512048.937965233</v>
      </c>
      <c r="E18" s="259">
        <f>SubSegments!E92</f>
        <v>1247045.2131583765</v>
      </c>
      <c r="F18" s="260">
        <f>SubSegments!F92</f>
        <v>6.827511408961201E-2</v>
      </c>
      <c r="G18" s="261">
        <f>SubSegments!G92</f>
        <v>11.875186628326524</v>
      </c>
      <c r="H18" s="262">
        <f>SubSegments!H92</f>
        <v>0.98917132522369222</v>
      </c>
      <c r="I18" s="420">
        <f>SubSegments!I92</f>
        <v>3.5576875344105274</v>
      </c>
      <c r="J18" s="400">
        <f>SubSegments!J92</f>
        <v>-0.12837746723497201</v>
      </c>
      <c r="K18" s="263">
        <f>SubSegments!K92</f>
        <v>-3.4827781706959292E-2</v>
      </c>
      <c r="L18" s="437">
        <f>SubSegments!L92</f>
        <v>69417773.27740708</v>
      </c>
      <c r="M18" s="400">
        <f>SubSegments!M92</f>
        <v>2091782.292471841</v>
      </c>
      <c r="N18" s="264">
        <f>SubSegments!N92</f>
        <v>3.1069461613121966E-2</v>
      </c>
      <c r="O18" s="265">
        <f>SubSegments!O92</f>
        <v>13994662.225928167</v>
      </c>
      <c r="P18" s="259">
        <f>SubSegments!P92</f>
        <v>708409.97046923637</v>
      </c>
      <c r="Q18" s="264">
        <f>SubSegments!Q92</f>
        <v>5.3319021560664072E-2</v>
      </c>
    </row>
    <row r="19" spans="2:17" s="151" customFormat="1">
      <c r="B19" s="529"/>
      <c r="C19" s="199" t="s">
        <v>282</v>
      </c>
      <c r="D19" s="220">
        <f>'RFG vs SS'!E28</f>
        <v>70130809.254655525</v>
      </c>
      <c r="E19" s="200">
        <f>'RFG vs SS'!F28</f>
        <v>-6099999.9107361585</v>
      </c>
      <c r="F19" s="205">
        <f>'RFG vs SS'!G28</f>
        <v>-8.0020138544003819E-2</v>
      </c>
      <c r="G19" s="206">
        <f>'RFG vs SS'!H28</f>
        <v>42.682162746843318</v>
      </c>
      <c r="H19" s="207">
        <f>'RFG vs SS'!I28</f>
        <v>-2.7517045353896421</v>
      </c>
      <c r="I19" s="421">
        <f>'RFG vs SS'!J28</f>
        <v>2.0181164837473253</v>
      </c>
      <c r="J19" s="401">
        <f>'RFG vs SS'!K28</f>
        <v>5.3012394109001493E-2</v>
      </c>
      <c r="K19" s="208">
        <f>'RFG vs SS'!L28</f>
        <v>2.6976888597671379E-2</v>
      </c>
      <c r="L19" s="438">
        <f>'RFG vs SS'!M28</f>
        <v>141532142.17535979</v>
      </c>
      <c r="M19" s="401">
        <f>'RFG vs SS'!N28</f>
        <v>-8269332.671990037</v>
      </c>
      <c r="N19" s="209">
        <f>'RFG vs SS'!O28</f>
        <v>-5.5201944309404317E-2</v>
      </c>
      <c r="O19" s="210">
        <f>'RFG vs SS'!P28</f>
        <v>31550452.046989258</v>
      </c>
      <c r="P19" s="211">
        <f>'RFG vs SS'!Q28</f>
        <v>-1528717.014951732</v>
      </c>
      <c r="Q19" s="209">
        <f>'RFG vs SS'!R28</f>
        <v>-4.6213888023885909E-2</v>
      </c>
    </row>
    <row r="20" spans="2:17" s="151" customFormat="1" ht="15" thickBot="1">
      <c r="B20" s="530"/>
      <c r="C20" s="152" t="s">
        <v>283</v>
      </c>
      <c r="D20" s="219">
        <f>'RFG vs SS'!E29</f>
        <v>443161.84221638151</v>
      </c>
      <c r="E20" s="201">
        <f>'RFG vs SS'!F29</f>
        <v>-261857.43323850381</v>
      </c>
      <c r="F20" s="212">
        <f>'RFG vs SS'!G29</f>
        <v>-0.37141882832855999</v>
      </c>
      <c r="G20" s="213">
        <f>'RFG vs SS'!H29</f>
        <v>0.26971178678384988</v>
      </c>
      <c r="H20" s="214">
        <f>'RFG vs SS'!I29</f>
        <v>-0.15048252235612869</v>
      </c>
      <c r="I20" s="422">
        <f>'RFG vs SS'!J29</f>
        <v>5.3780309020087875</v>
      </c>
      <c r="J20" s="402">
        <f>'RFG vs SS'!K29</f>
        <v>1.1680524722438639</v>
      </c>
      <c r="K20" s="215">
        <f>'RFG vs SS'!L29</f>
        <v>0.27744856457829536</v>
      </c>
      <c r="L20" s="439">
        <f>'RFG vs SS'!M29</f>
        <v>2383338.0820308421</v>
      </c>
      <c r="M20" s="402">
        <f>'RFG vs SS'!N29</f>
        <v>-584777.86020272039</v>
      </c>
      <c r="N20" s="216">
        <f>'RFG vs SS'!O29</f>
        <v>-0.19701988452737604</v>
      </c>
      <c r="O20" s="217">
        <f>'RFG vs SS'!P29</f>
        <v>541628.78076896199</v>
      </c>
      <c r="P20" s="218">
        <f>'RFG vs SS'!Q29</f>
        <v>-163455.85464803234</v>
      </c>
      <c r="Q20" s="216">
        <f>'RFG vs SS'!R29</f>
        <v>-0.2318244455169029</v>
      </c>
    </row>
    <row r="21" spans="2:17">
      <c r="B21" s="531" t="s">
        <v>284</v>
      </c>
      <c r="C21" s="13" t="s">
        <v>31</v>
      </c>
      <c r="D21" s="153">
        <f>'Fat Content'!D33</f>
        <v>1525126.1250761009</v>
      </c>
      <c r="E21" s="32">
        <f>'Fat Content'!E33</f>
        <v>-34434.362639620202</v>
      </c>
      <c r="F21" s="179">
        <f>'Fat Content'!F33</f>
        <v>-2.2079530041220784E-2</v>
      </c>
      <c r="G21" s="183">
        <f>'Fat Content'!G33</f>
        <v>0.92820376909652402</v>
      </c>
      <c r="H21" s="193">
        <f>'Fat Content'!H33</f>
        <v>-1.3005217966539639E-3</v>
      </c>
      <c r="I21" s="423">
        <f>'Fat Content'!I33</f>
        <v>3.4932138964439585</v>
      </c>
      <c r="J21" s="403">
        <f>'Fat Content'!J33</f>
        <v>-8.7220240022328532E-2</v>
      </c>
      <c r="K21" s="172">
        <f>'Fat Content'!K33</f>
        <v>-2.4360241439439139E-2</v>
      </c>
      <c r="L21" s="440">
        <f>'Fat Content'!L33</f>
        <v>5327591.7739455625</v>
      </c>
      <c r="M21" s="403">
        <f>'Fat Content'!M33</f>
        <v>-256311.83415581658</v>
      </c>
      <c r="N21" s="173">
        <f>'Fat Content'!N33</f>
        <v>-4.5901908797986377E-2</v>
      </c>
      <c r="O21" s="31">
        <f>'Fat Content'!O33</f>
        <v>849439.40585970879</v>
      </c>
      <c r="P21" s="32">
        <f>'Fat Content'!P33</f>
        <v>-13965.851053953171</v>
      </c>
      <c r="Q21" s="173">
        <f>'Fat Content'!Q33</f>
        <v>-1.6175313900538037E-2</v>
      </c>
    </row>
    <row r="22" spans="2:17">
      <c r="B22" s="532"/>
      <c r="C22" s="18" t="s">
        <v>217</v>
      </c>
      <c r="D22" s="27">
        <f>'Fat Content'!D34</f>
        <v>6466048.6849791724</v>
      </c>
      <c r="E22" s="266">
        <f>'Fat Content'!E34</f>
        <v>-713591.75667187851</v>
      </c>
      <c r="F22" s="267">
        <f>'Fat Content'!F34</f>
        <v>-9.939101581356892E-2</v>
      </c>
      <c r="G22" s="268">
        <f>'Fat Content'!G34</f>
        <v>3.9352881456016053</v>
      </c>
      <c r="H22" s="189">
        <f>'Fat Content'!H34</f>
        <v>-0.34380628526557366</v>
      </c>
      <c r="I22" s="424">
        <f>'Fat Content'!I34</f>
        <v>1.968709241345608</v>
      </c>
      <c r="J22" s="404">
        <f>'Fat Content'!J34</f>
        <v>8.1767097816201062E-3</v>
      </c>
      <c r="K22" s="269">
        <f>'Fat Content'!K34</f>
        <v>4.1706575381828771E-3</v>
      </c>
      <c r="L22" s="441">
        <f>'Fat Content'!L34</f>
        <v>12729769.801109113</v>
      </c>
      <c r="M22" s="404">
        <f>'Fat Content'!M34</f>
        <v>-1346148.8496802095</v>
      </c>
      <c r="N22" s="162">
        <f>'Fat Content'!N34</f>
        <v>-9.5634884164716508E-2</v>
      </c>
      <c r="O22" s="270">
        <f>'Fat Content'!O34</f>
        <v>3594034.4031279339</v>
      </c>
      <c r="P22" s="266">
        <f>'Fat Content'!P34</f>
        <v>-359080.79365632031</v>
      </c>
      <c r="Q22" s="162">
        <f>'Fat Content'!Q34</f>
        <v>-9.0834892428235392E-2</v>
      </c>
    </row>
    <row r="23" spans="2:17">
      <c r="B23" s="532"/>
      <c r="C23" s="18" t="s">
        <v>218</v>
      </c>
      <c r="D23" s="27">
        <f>'Fat Content'!D35</f>
        <v>43072.48180277965</v>
      </c>
      <c r="E23" s="266">
        <f>'Fat Content'!E35</f>
        <v>19644.907432671105</v>
      </c>
      <c r="F23" s="267">
        <f>'Fat Content'!F35</f>
        <v>0.83853783248410985</v>
      </c>
      <c r="G23" s="268">
        <f>'Fat Content'!G35</f>
        <v>2.6214251592920939E-2</v>
      </c>
      <c r="H23" s="189">
        <f>'Fat Content'!H35</f>
        <v>1.2251323528405689E-2</v>
      </c>
      <c r="I23" s="424">
        <f>'Fat Content'!I35</f>
        <v>2.0212410046754523</v>
      </c>
      <c r="J23" s="404">
        <f>'Fat Content'!J35</f>
        <v>-2.0173235700397627</v>
      </c>
      <c r="K23" s="269">
        <f>'Fat Content'!K35</f>
        <v>-0.49951499665744903</v>
      </c>
      <c r="L23" s="441">
        <f>'Fat Content'!L35</f>
        <v>87059.866392915486</v>
      </c>
      <c r="M23" s="404">
        <f>'Fat Content'!M35</f>
        <v>-7553.9055297110026</v>
      </c>
      <c r="N23" s="162">
        <f>'Fat Content'!N35</f>
        <v>-7.9839386763783785E-2</v>
      </c>
      <c r="O23" s="270">
        <f>'Fat Content'!O35</f>
        <v>30844.488853234263</v>
      </c>
      <c r="P23" s="266">
        <f>'Fat Content'!P35</f>
        <v>5484.7911057653146</v>
      </c>
      <c r="Q23" s="162">
        <f>'Fat Content'!Q35</f>
        <v>0.21627982953041031</v>
      </c>
    </row>
    <row r="24" spans="2:17" ht="15" thickBot="1">
      <c r="B24" s="533"/>
      <c r="C24" s="21" t="s">
        <v>219</v>
      </c>
      <c r="D24" s="271">
        <f>'Fat Content'!D36</f>
        <v>156275161.46658698</v>
      </c>
      <c r="E24" s="272">
        <f>'Fat Content'!E36</f>
        <v>-2746318.5050775707</v>
      </c>
      <c r="F24" s="273">
        <f>'Fat Content'!F36</f>
        <v>-1.7270110337087335E-2</v>
      </c>
      <c r="G24" s="274">
        <f>'Fat Content'!G36</f>
        <v>95.110293833708951</v>
      </c>
      <c r="H24" s="275">
        <f>'Fat Content'!H36</f>
        <v>0.33285548353386218</v>
      </c>
      <c r="I24" s="425">
        <f>'Fat Content'!I36</f>
        <v>2.5214064787228159</v>
      </c>
      <c r="J24" s="405">
        <f>'Fat Content'!J36</f>
        <v>3.9269194710782607E-2</v>
      </c>
      <c r="K24" s="276">
        <f>'Fat Content'!K36</f>
        <v>1.5820718283280997E-2</v>
      </c>
      <c r="L24" s="442">
        <f>'Fat Content'!L36</f>
        <v>394033204.58530653</v>
      </c>
      <c r="M24" s="405">
        <f>'Fat Content'!M36</f>
        <v>-679939.81113487482</v>
      </c>
      <c r="N24" s="277">
        <f>'Fat Content'!N36</f>
        <v>-1.7226176041706832E-3</v>
      </c>
      <c r="O24" s="278">
        <f>'Fat Content'!O36</f>
        <v>87802887.771719694</v>
      </c>
      <c r="P24" s="272">
        <f>'Fat Content'!P36</f>
        <v>552300.36606054008</v>
      </c>
      <c r="Q24" s="277">
        <f>'Fat Content'!Q36</f>
        <v>6.3300475387368842E-3</v>
      </c>
    </row>
    <row r="25" spans="2:17" ht="15" thickBot="1">
      <c r="B25" s="531" t="s">
        <v>198</v>
      </c>
      <c r="C25" s="149" t="s">
        <v>198</v>
      </c>
      <c r="D25" s="154">
        <f>Flavors!D123</f>
        <v>91509487.577231392</v>
      </c>
      <c r="E25" s="155">
        <f>Flavors!E123</f>
        <v>-3483223.2356361151</v>
      </c>
      <c r="F25" s="165">
        <f>Flavors!F123</f>
        <v>-3.6668321240962892E-2</v>
      </c>
      <c r="G25" s="180">
        <f>Flavors!G123</f>
        <v>55.693394717134886</v>
      </c>
      <c r="H25" s="190">
        <f>Flavors!H123</f>
        <v>-0.92264101833180945</v>
      </c>
      <c r="I25" s="417">
        <f>Flavors!I123</f>
        <v>2.3335875419833774</v>
      </c>
      <c r="J25" s="397">
        <f>Flavors!J123</f>
        <v>8.4806975212917468E-2</v>
      </c>
      <c r="K25" s="175">
        <f>Flavors!K123</f>
        <v>3.7712428000350101E-2</v>
      </c>
      <c r="L25" s="434">
        <f>Flavors!L123</f>
        <v>213545400.1835098</v>
      </c>
      <c r="M25" s="397">
        <f>Flavors!M123</f>
        <v>-72361.877312779427</v>
      </c>
      <c r="N25" s="166">
        <f>Flavors!N123</f>
        <v>-3.3874466530632461E-4</v>
      </c>
      <c r="O25" s="168">
        <f>Flavors!O123</f>
        <v>45445379.482603408</v>
      </c>
      <c r="P25" s="155">
        <f>Flavors!P123</f>
        <v>268757.22394169122</v>
      </c>
      <c r="Q25" s="166">
        <f>Flavors!Q123</f>
        <v>5.9490331615078282E-3</v>
      </c>
    </row>
    <row r="26" spans="2:17">
      <c r="B26" s="532"/>
      <c r="C26" s="195" t="s">
        <v>31</v>
      </c>
      <c r="D26" s="279">
        <f>Flavors!D124</f>
        <v>8518946.4486270957</v>
      </c>
      <c r="E26" s="280">
        <f>Flavors!E124</f>
        <v>1259229.8595732432</v>
      </c>
      <c r="F26" s="281">
        <f>Flavors!F124</f>
        <v>0.17345441025506433</v>
      </c>
      <c r="G26" s="282">
        <f>Flavors!G124</f>
        <v>5.1846978897909555</v>
      </c>
      <c r="H26" s="283">
        <f>Flavors!H124</f>
        <v>0.85787775466583049</v>
      </c>
      <c r="I26" s="426">
        <f>Flavors!I124</f>
        <v>2.7902523958760557</v>
      </c>
      <c r="J26" s="406">
        <f>Flavors!J124</f>
        <v>2.7427966481500921E-2</v>
      </c>
      <c r="K26" s="284">
        <f>Flavors!K124</f>
        <v>9.9275097576545911E-3</v>
      </c>
      <c r="L26" s="443">
        <f>Flavors!L124</f>
        <v>23770010.73862157</v>
      </c>
      <c r="M26" s="406">
        <f>Flavors!M124</f>
        <v>3712688.3959026784</v>
      </c>
      <c r="N26" s="285">
        <f>Flavors!N124</f>
        <v>0.18510389036303443</v>
      </c>
      <c r="O26" s="286">
        <f>Flavors!O124</f>
        <v>5126510.7273295205</v>
      </c>
      <c r="P26" s="280">
        <f>Flavors!P124</f>
        <v>804845.02755702473</v>
      </c>
      <c r="Q26" s="285">
        <f>Flavors!Q124</f>
        <v>0.18623491113609134</v>
      </c>
    </row>
    <row r="27" spans="2:17">
      <c r="B27" s="532"/>
      <c r="C27" s="18" t="s">
        <v>199</v>
      </c>
      <c r="D27" s="249">
        <f>Flavors!D125</f>
        <v>977965.09699832753</v>
      </c>
      <c r="E27" s="250">
        <f>Flavors!E125</f>
        <v>567984.05480688962</v>
      </c>
      <c r="F27" s="251">
        <f>Flavors!F125</f>
        <v>1.3853910214259937</v>
      </c>
      <c r="G27" s="252">
        <f>Flavors!G125</f>
        <v>0.5951972588715575</v>
      </c>
      <c r="H27" s="253">
        <f>Flavors!H125</f>
        <v>0.35084691728271478</v>
      </c>
      <c r="I27" s="419">
        <f>Flavors!I125</f>
        <v>2.0021171441495258</v>
      </c>
      <c r="J27" s="399">
        <f>Flavors!J125</f>
        <v>-9.6218546263538762E-2</v>
      </c>
      <c r="K27" s="254">
        <f>Flavors!K125</f>
        <v>-4.5854696511690086E-2</v>
      </c>
      <c r="L27" s="436">
        <f>Flavors!L125</f>
        <v>1958000.6870802057</v>
      </c>
      <c r="M27" s="399">
        <f>Flavors!M125</f>
        <v>1097722.833857167</v>
      </c>
      <c r="N27" s="255">
        <f>Flavors!N125</f>
        <v>1.2760096400767946</v>
      </c>
      <c r="O27" s="256">
        <f>Flavors!O125</f>
        <v>489199.66978644609</v>
      </c>
      <c r="P27" s="250">
        <f>Flavors!P125</f>
        <v>283829.97164101148</v>
      </c>
      <c r="Q27" s="255">
        <f>Flavors!Q125</f>
        <v>1.3820440610474796</v>
      </c>
    </row>
    <row r="28" spans="2:17">
      <c r="B28" s="532"/>
      <c r="C28" s="18" t="s">
        <v>200</v>
      </c>
      <c r="D28" s="249">
        <f>Flavors!D126</f>
        <v>11961946.346824905</v>
      </c>
      <c r="E28" s="250">
        <f>Flavors!E126</f>
        <v>93255.106513248757</v>
      </c>
      <c r="F28" s="251">
        <f>Flavors!F126</f>
        <v>7.8572358674653675E-3</v>
      </c>
      <c r="G28" s="252">
        <f>Flavors!G126</f>
        <v>7.2801347392165674</v>
      </c>
      <c r="H28" s="253">
        <f>Flavors!H126</f>
        <v>0.20634727021338595</v>
      </c>
      <c r="I28" s="419">
        <f>Flavors!I126</f>
        <v>2.413940393901866</v>
      </c>
      <c r="J28" s="399">
        <f>Flavors!J126</f>
        <v>-8.6148352590305066E-3</v>
      </c>
      <c r="K28" s="254">
        <f>Flavors!K126</f>
        <v>-3.5560944722050516E-3</v>
      </c>
      <c r="L28" s="436">
        <f>Flavors!L126</f>
        <v>28875425.476287499</v>
      </c>
      <c r="M28" s="399">
        <f>Flavors!M126</f>
        <v>122865.4487743713</v>
      </c>
      <c r="N28" s="255">
        <f>Flavors!N126</f>
        <v>4.2732003222252972E-3</v>
      </c>
      <c r="O28" s="256">
        <f>Flavors!O126</f>
        <v>6229940.7474896833</v>
      </c>
      <c r="P28" s="250">
        <f>Flavors!P126</f>
        <v>286983.55291790329</v>
      </c>
      <c r="Q28" s="255">
        <f>Flavors!Q126</f>
        <v>4.8289688705823147E-2</v>
      </c>
    </row>
    <row r="29" spans="2:17">
      <c r="B29" s="532"/>
      <c r="C29" s="18" t="s">
        <v>201</v>
      </c>
      <c r="D29" s="249">
        <f>Flavors!D127</f>
        <v>2571481.3134657689</v>
      </c>
      <c r="E29" s="250">
        <f>Flavors!E127</f>
        <v>66796.600563178305</v>
      </c>
      <c r="F29" s="251">
        <f>Flavors!F127</f>
        <v>2.6668666207400646E-2</v>
      </c>
      <c r="G29" s="252">
        <f>Flavors!G127</f>
        <v>1.5650237761162915</v>
      </c>
      <c r="H29" s="253">
        <f>Flavors!H127</f>
        <v>7.2221665319369688E-2</v>
      </c>
      <c r="I29" s="419">
        <f>Flavors!I127</f>
        <v>2.3040544780117891</v>
      </c>
      <c r="J29" s="399">
        <f>Flavors!J127</f>
        <v>2.6408039186775145E-2</v>
      </c>
      <c r="K29" s="254">
        <f>Flavors!K127</f>
        <v>1.1594441848664823E-2</v>
      </c>
      <c r="L29" s="436">
        <f>Flavors!L127</f>
        <v>5924833.0354144415</v>
      </c>
      <c r="M29" s="399">
        <f>Flavors!M127</f>
        <v>220046.81869240385</v>
      </c>
      <c r="N29" s="255">
        <f>Flavors!N127</f>
        <v>3.8572316355588596E-2</v>
      </c>
      <c r="O29" s="256">
        <f>Flavors!O127</f>
        <v>1353272.9909885442</v>
      </c>
      <c r="P29" s="250">
        <f>Flavors!P127</f>
        <v>10036.758015370229</v>
      </c>
      <c r="Q29" s="255">
        <f>Flavors!Q127</f>
        <v>7.472072126251731E-3</v>
      </c>
    </row>
    <row r="30" spans="2:17">
      <c r="B30" s="532"/>
      <c r="C30" s="18" t="s">
        <v>202</v>
      </c>
      <c r="D30" s="249">
        <f>Flavors!D128</f>
        <v>687692.1991759201</v>
      </c>
      <c r="E30" s="250">
        <f>Flavors!E128</f>
        <v>-229452.46603202145</v>
      </c>
      <c r="F30" s="251">
        <f>Flavors!F128</f>
        <v>-0.25018132333572302</v>
      </c>
      <c r="G30" s="252">
        <f>Flavors!G128</f>
        <v>0.41853488754676971</v>
      </c>
      <c r="H30" s="253">
        <f>Flavors!H128</f>
        <v>-0.12808700265590245</v>
      </c>
      <c r="I30" s="419">
        <f>Flavors!I128</f>
        <v>2.1226743835981132</v>
      </c>
      <c r="J30" s="399">
        <f>Flavors!J128</f>
        <v>-0.1399347000007074</v>
      </c>
      <c r="K30" s="254">
        <f>Flavors!K128</f>
        <v>-6.1846609303862841E-2</v>
      </c>
      <c r="L30" s="436">
        <f>Flavors!L128</f>
        <v>1459746.6149909771</v>
      </c>
      <c r="M30" s="399">
        <f>Flavors!M128</f>
        <v>-615393.23548271065</v>
      </c>
      <c r="N30" s="255">
        <f>Flavors!N128</f>
        <v>-0.296555066080118</v>
      </c>
      <c r="O30" s="256">
        <f>Flavors!O128</f>
        <v>369556.00901657698</v>
      </c>
      <c r="P30" s="250">
        <f>Flavors!P128</f>
        <v>-131619.35659504368</v>
      </c>
      <c r="Q30" s="255">
        <f>Flavors!Q128</f>
        <v>-0.26262136095699562</v>
      </c>
    </row>
    <row r="31" spans="2:17">
      <c r="B31" s="532"/>
      <c r="C31" s="18" t="s">
        <v>203</v>
      </c>
      <c r="D31" s="249">
        <f>Flavors!D129</f>
        <v>1899404.4885184225</v>
      </c>
      <c r="E31" s="250">
        <f>Flavors!E129</f>
        <v>-85704.538136132061</v>
      </c>
      <c r="F31" s="251">
        <f>Flavors!F129</f>
        <v>-4.317371841312282E-2</v>
      </c>
      <c r="G31" s="252">
        <f>Flavors!G129</f>
        <v>1.1559925282859365</v>
      </c>
      <c r="H31" s="253">
        <f>Flavors!H129</f>
        <v>-2.7140394547209956E-2</v>
      </c>
      <c r="I31" s="419">
        <f>Flavors!I129</f>
        <v>2.1137149065574139</v>
      </c>
      <c r="J31" s="399">
        <f>Flavors!J129</f>
        <v>-2.1913742313480089E-2</v>
      </c>
      <c r="K31" s="254">
        <f>Flavors!K129</f>
        <v>-1.0261026571761844E-2</v>
      </c>
      <c r="L31" s="436">
        <f>Flavors!L129</f>
        <v>4014799.58096345</v>
      </c>
      <c r="M31" s="399">
        <f>Flavors!M129</f>
        <v>-224656.12749223178</v>
      </c>
      <c r="N31" s="255">
        <f>Flavors!N129</f>
        <v>-5.2991738313045822E-2</v>
      </c>
      <c r="O31" s="256">
        <f>Flavors!O129</f>
        <v>970310.74252602656</v>
      </c>
      <c r="P31" s="250">
        <f>Flavors!P129</f>
        <v>-45747.652975582634</v>
      </c>
      <c r="Q31" s="255">
        <f>Flavors!Q129</f>
        <v>-4.5024629665106862E-2</v>
      </c>
    </row>
    <row r="32" spans="2:17">
      <c r="B32" s="532"/>
      <c r="C32" s="18" t="s">
        <v>204</v>
      </c>
      <c r="D32" s="249">
        <f>Flavors!D130</f>
        <v>11368923.178334409</v>
      </c>
      <c r="E32" s="250">
        <f>Flavors!E130</f>
        <v>-1294812.0095279701</v>
      </c>
      <c r="F32" s="251">
        <f>Flavors!F130</f>
        <v>-0.10224566372557989</v>
      </c>
      <c r="G32" s="252">
        <f>Flavors!G130</f>
        <v>6.9192161692019241</v>
      </c>
      <c r="H32" s="253">
        <f>Flavors!H130</f>
        <v>-0.6284206737229141</v>
      </c>
      <c r="I32" s="419">
        <f>Flavors!I130</f>
        <v>2.0896598254988286</v>
      </c>
      <c r="J32" s="399">
        <f>Flavors!J130</f>
        <v>6.4451784480768826E-2</v>
      </c>
      <c r="K32" s="254">
        <f>Flavors!K130</f>
        <v>3.182477215939223E-2</v>
      </c>
      <c r="L32" s="436">
        <f>Flavors!L130</f>
        <v>23757182.024947867</v>
      </c>
      <c r="M32" s="399">
        <f>Flavors!M130</f>
        <v>-1889516.3068343736</v>
      </c>
      <c r="N32" s="255">
        <f>Flavors!N130</f>
        <v>-7.3674836518540177E-2</v>
      </c>
      <c r="O32" s="256">
        <f>Flavors!O130</f>
        <v>5254902.0681798002</v>
      </c>
      <c r="P32" s="250">
        <f>Flavors!P130</f>
        <v>-347464.21027176548</v>
      </c>
      <c r="Q32" s="255">
        <f>Flavors!Q130</f>
        <v>-6.2020973460485858E-2</v>
      </c>
    </row>
    <row r="33" spans="2:17">
      <c r="B33" s="532"/>
      <c r="C33" s="18" t="s">
        <v>205</v>
      </c>
      <c r="D33" s="249">
        <f>Flavors!D131</f>
        <v>275293.4123506546</v>
      </c>
      <c r="E33" s="250">
        <f>Flavors!E131</f>
        <v>46100.698616347188</v>
      </c>
      <c r="F33" s="251">
        <f>Flavors!F131</f>
        <v>0.20114382287819851</v>
      </c>
      <c r="G33" s="252">
        <f>Flavors!G131</f>
        <v>0.16754573851298415</v>
      </c>
      <c r="H33" s="253">
        <f>Flavors!H131</f>
        <v>3.094596406658065E-2</v>
      </c>
      <c r="I33" s="419">
        <f>Flavors!I131</f>
        <v>2.3491646880356138</v>
      </c>
      <c r="J33" s="399">
        <f>Flavors!J131</f>
        <v>0.31870500916335986</v>
      </c>
      <c r="K33" s="254">
        <f>Flavors!K131</f>
        <v>0.15696199854624698</v>
      </c>
      <c r="L33" s="436">
        <f>Flavors!L131</f>
        <v>646709.56314298511</v>
      </c>
      <c r="M33" s="399">
        <f>Flavors!M131</f>
        <v>181342.99921416282</v>
      </c>
      <c r="N33" s="255">
        <f>Flavors!N131</f>
        <v>0.38967775785863978</v>
      </c>
      <c r="O33" s="256">
        <f>Flavors!O131</f>
        <v>142397.73339223862</v>
      </c>
      <c r="P33" s="250">
        <f>Flavors!P131</f>
        <v>27788.881440997124</v>
      </c>
      <c r="Q33" s="255">
        <f>Flavors!Q131</f>
        <v>0.24246714776289235</v>
      </c>
    </row>
    <row r="34" spans="2:17">
      <c r="B34" s="532"/>
      <c r="C34" s="18" t="s">
        <v>206</v>
      </c>
      <c r="D34" s="249">
        <f>Flavors!D132</f>
        <v>809.63213443756104</v>
      </c>
      <c r="E34" s="250">
        <f>Flavors!E132</f>
        <v>-158598.15343332291</v>
      </c>
      <c r="F34" s="251">
        <f>Flavors!F132</f>
        <v>-0.99492100005307826</v>
      </c>
      <c r="G34" s="252">
        <f>Flavors!G132</f>
        <v>4.9274849234459824E-4</v>
      </c>
      <c r="H34" s="253">
        <f>Flavors!H132</f>
        <v>-9.4514929538814671E-2</v>
      </c>
      <c r="I34" s="419">
        <f>Flavors!I132</f>
        <v>2.4423613614032189</v>
      </c>
      <c r="J34" s="399">
        <f>Flavors!J132</f>
        <v>0.34822568007817978</v>
      </c>
      <c r="K34" s="254">
        <f>Flavors!K132</f>
        <v>0.16628611182339637</v>
      </c>
      <c r="L34" s="436">
        <f>Flavors!L132</f>
        <v>1977.4142421007157</v>
      </c>
      <c r="M34" s="399">
        <f>Flavors!M132</f>
        <v>-331844.11739635706</v>
      </c>
      <c r="N34" s="255">
        <f>Flavors!N132</f>
        <v>-0.9940764328999534</v>
      </c>
      <c r="O34" s="256">
        <f>Flavors!O132</f>
        <v>404.81606721878052</v>
      </c>
      <c r="P34" s="250">
        <f>Flavors!P132</f>
        <v>-79299.076716661453</v>
      </c>
      <c r="Q34" s="255">
        <f>Flavors!Q132</f>
        <v>-0.99492100005307826</v>
      </c>
    </row>
    <row r="35" spans="2:17">
      <c r="B35" s="532"/>
      <c r="C35" s="18" t="s">
        <v>207</v>
      </c>
      <c r="D35" s="249">
        <f>Flavors!D133</f>
        <v>0</v>
      </c>
      <c r="E35" s="250">
        <f>Flavors!E133</f>
        <v>0</v>
      </c>
      <c r="F35" s="251">
        <f>Flavors!F133</f>
        <v>0</v>
      </c>
      <c r="G35" s="252">
        <f>Flavors!G133</f>
        <v>0</v>
      </c>
      <c r="H35" s="253">
        <f>Flavors!H133</f>
        <v>0</v>
      </c>
      <c r="I35" s="419">
        <f>Flavors!I133</f>
        <v>0</v>
      </c>
      <c r="J35" s="399">
        <f>Flavors!J133</f>
        <v>0</v>
      </c>
      <c r="K35" s="254">
        <f>Flavors!K133</f>
        <v>0</v>
      </c>
      <c r="L35" s="436">
        <f>Flavors!L133</f>
        <v>0</v>
      </c>
      <c r="M35" s="399">
        <f>Flavors!M133</f>
        <v>0</v>
      </c>
      <c r="N35" s="255">
        <f>Flavors!N133</f>
        <v>0</v>
      </c>
      <c r="O35" s="256">
        <f>Flavors!O133</f>
        <v>0</v>
      </c>
      <c r="P35" s="250">
        <f>Flavors!P133</f>
        <v>0</v>
      </c>
      <c r="Q35" s="255">
        <f>Flavors!Q133</f>
        <v>0</v>
      </c>
    </row>
    <row r="36" spans="2:17">
      <c r="B36" s="532"/>
      <c r="C36" s="18" t="s">
        <v>208</v>
      </c>
      <c r="D36" s="249">
        <f>Flavors!D134</f>
        <v>1194132.892912311</v>
      </c>
      <c r="E36" s="250">
        <f>Flavors!E134</f>
        <v>-198497.8251609935</v>
      </c>
      <c r="F36" s="251">
        <f>Flavors!F134</f>
        <v>-0.14253442968399688</v>
      </c>
      <c r="G36" s="252">
        <f>Flavors!G134</f>
        <v>0.72675868164545143</v>
      </c>
      <c r="H36" s="253">
        <f>Flavors!H134</f>
        <v>-0.10325479861062148</v>
      </c>
      <c r="I36" s="419">
        <f>Flavors!I134</f>
        <v>2.0729630723625867</v>
      </c>
      <c r="J36" s="399">
        <f>Flavors!J134</f>
        <v>-9.6779258690895542E-2</v>
      </c>
      <c r="K36" s="254">
        <f>Flavors!K134</f>
        <v>-4.4604033071478116E-2</v>
      </c>
      <c r="L36" s="436">
        <f>Flavors!L134</f>
        <v>2475393.390500728</v>
      </c>
      <c r="M36" s="399">
        <f>Flavors!M134</f>
        <v>-546256.43002832867</v>
      </c>
      <c r="N36" s="255">
        <f>Flavors!N134</f>
        <v>-0.18078085234002575</v>
      </c>
      <c r="O36" s="256">
        <f>Flavors!O134</f>
        <v>598173.71922745195</v>
      </c>
      <c r="P36" s="250">
        <f>Flavors!P134</f>
        <v>-109941.79398964252</v>
      </c>
      <c r="Q36" s="255">
        <f>Flavors!Q134</f>
        <v>-0.15525968847957791</v>
      </c>
    </row>
    <row r="37" spans="2:17">
      <c r="B37" s="532"/>
      <c r="C37" s="18" t="s">
        <v>209</v>
      </c>
      <c r="D37" s="249">
        <f>Flavors!D135</f>
        <v>70228439.867747858</v>
      </c>
      <c r="E37" s="250">
        <f>Flavors!E135</f>
        <v>-58273.08188341558</v>
      </c>
      <c r="F37" s="251">
        <f>Flavors!F135</f>
        <v>-8.2907678333421454E-4</v>
      </c>
      <c r="G37" s="252">
        <f>Flavors!G135</f>
        <v>42.741581506748815</v>
      </c>
      <c r="H37" s="253">
        <f>Flavors!H135</f>
        <v>0.85041935301250504</v>
      </c>
      <c r="I37" s="419">
        <f>Flavors!I135</f>
        <v>2.7440078858469712</v>
      </c>
      <c r="J37" s="399">
        <f>Flavors!J135</f>
        <v>-3.240637454893891E-2</v>
      </c>
      <c r="K37" s="254">
        <f>Flavors!K135</f>
        <v>-1.1672024240474055E-2</v>
      </c>
      <c r="L37" s="436">
        <f>Flavors!L135</f>
        <v>192707392.80782995</v>
      </c>
      <c r="M37" s="399">
        <f>Flavors!M135</f>
        <v>-2437639.3418802023</v>
      </c>
      <c r="N37" s="255">
        <f>Flavors!N135</f>
        <v>-1.2491424019495968E-2</v>
      </c>
      <c r="O37" s="256">
        <f>Flavors!O135</f>
        <v>45478553.595968634</v>
      </c>
      <c r="P37" s="250">
        <f>Flavors!P135</f>
        <v>-94055.469501025975</v>
      </c>
      <c r="Q37" s="255">
        <f>Flavors!Q135</f>
        <v>-2.0638596610939213E-3</v>
      </c>
    </row>
    <row r="38" spans="2:17">
      <c r="B38" s="532"/>
      <c r="C38" s="18" t="s">
        <v>210</v>
      </c>
      <c r="D38" s="249">
        <f>Flavors!D136</f>
        <v>26551.254582397803</v>
      </c>
      <c r="E38" s="250">
        <f>Flavors!E136</f>
        <v>-301.80206013190764</v>
      </c>
      <c r="F38" s="251">
        <f>Flavors!F136</f>
        <v>-1.1239020724885201E-2</v>
      </c>
      <c r="G38" s="252">
        <f>Flavors!G136</f>
        <v>1.6159302612689334E-2</v>
      </c>
      <c r="H38" s="253">
        <f>Flavors!H136</f>
        <v>1.5477340754915456E-4</v>
      </c>
      <c r="I38" s="419">
        <f>Flavors!I136</f>
        <v>2.1317109229102891</v>
      </c>
      <c r="J38" s="399">
        <f>Flavors!J136</f>
        <v>-0.10863643069967566</v>
      </c>
      <c r="K38" s="254">
        <f>Flavors!K136</f>
        <v>-4.849088714954191E-2</v>
      </c>
      <c r="L38" s="436">
        <f>Flavors!L136</f>
        <v>56599.599410269264</v>
      </c>
      <c r="M38" s="399">
        <f>Flavors!M136</f>
        <v>-3560.5749751606563</v>
      </c>
      <c r="N38" s="255">
        <f>Flavors!N136</f>
        <v>-5.9184917788785291E-2</v>
      </c>
      <c r="O38" s="256">
        <f>Flavors!O136</f>
        <v>14205.306831479073</v>
      </c>
      <c r="P38" s="250">
        <f>Flavors!P136</f>
        <v>103.93230108404532</v>
      </c>
      <c r="Q38" s="255">
        <f>Flavors!Q136</f>
        <v>7.3703666873057537E-3</v>
      </c>
    </row>
    <row r="39" spans="2:17">
      <c r="B39" s="532"/>
      <c r="C39" s="18" t="s">
        <v>211</v>
      </c>
      <c r="D39" s="249">
        <f>Flavors!D137</f>
        <v>795.00546050071716</v>
      </c>
      <c r="E39" s="250">
        <f>Flavors!E137</f>
        <v>-1012.3437175750732</v>
      </c>
      <c r="F39" s="251">
        <f>Flavors!F137</f>
        <v>-0.56012625001045646</v>
      </c>
      <c r="G39" s="252">
        <f>Flavors!G137</f>
        <v>4.8384658341110135E-4</v>
      </c>
      <c r="H39" s="253">
        <f>Flavors!H137</f>
        <v>-5.9334075840486228E-4</v>
      </c>
      <c r="I39" s="419">
        <f>Flavors!I137</f>
        <v>2.5412123556492219</v>
      </c>
      <c r="J39" s="399">
        <f>Flavors!J137</f>
        <v>-0.76832635528088655</v>
      </c>
      <c r="K39" s="254">
        <f>Flavors!K137</f>
        <v>-0.23215511960727514</v>
      </c>
      <c r="L39" s="436">
        <f>Flavors!L137</f>
        <v>2020.2776990330219</v>
      </c>
      <c r="M39" s="399">
        <f>Flavors!M137</f>
        <v>-3961.2143699765202</v>
      </c>
      <c r="N39" s="255">
        <f>Flavors!N137</f>
        <v>-0.66224519305137952</v>
      </c>
      <c r="O39" s="256">
        <f>Flavors!O137</f>
        <v>397.50273025035858</v>
      </c>
      <c r="P39" s="250">
        <f>Flavors!P137</f>
        <v>-506.17185878753662</v>
      </c>
      <c r="Q39" s="255">
        <f>Flavors!Q137</f>
        <v>-0.56012625001045646</v>
      </c>
    </row>
    <row r="40" spans="2:17">
      <c r="B40" s="532"/>
      <c r="C40" s="18" t="s">
        <v>212</v>
      </c>
      <c r="D40" s="249">
        <f>Flavors!D138</f>
        <v>20410140.104573596</v>
      </c>
      <c r="E40" s="250">
        <f>Flavors!E138</f>
        <v>-119808.98246008903</v>
      </c>
      <c r="F40" s="251">
        <f>Flavors!F138</f>
        <v>-5.8358148844975966E-3</v>
      </c>
      <c r="G40" s="252">
        <f>Flavors!G138</f>
        <v>12.421771984207552</v>
      </c>
      <c r="H40" s="253">
        <f>Flavors!H138</f>
        <v>0.1858401825712015</v>
      </c>
      <c r="I40" s="419">
        <f>Flavors!I138</f>
        <v>2.3763094847758186</v>
      </c>
      <c r="J40" s="399">
        <f>Flavors!J138</f>
        <v>7.2586602368439834E-2</v>
      </c>
      <c r="K40" s="254">
        <f>Flavors!K138</f>
        <v>3.1508391448795789E-2</v>
      </c>
      <c r="L40" s="436">
        <f>Flavors!L138</f>
        <v>48500809.516101554</v>
      </c>
      <c r="M40" s="399">
        <f>Flavors!M138</f>
        <v>1205496.0296435803</v>
      </c>
      <c r="N40" s="255">
        <f>Flavors!N138</f>
        <v>2.5488699424494755E-2</v>
      </c>
      <c r="O40" s="256">
        <f>Flavors!O138</f>
        <v>9851304.2468199506</v>
      </c>
      <c r="P40" s="250">
        <f>Flavors!P138</f>
        <v>229399.45434106514</v>
      </c>
      <c r="Q40" s="255">
        <f>Flavors!Q138</f>
        <v>2.3841376451820523E-2</v>
      </c>
    </row>
    <row r="41" spans="2:17">
      <c r="B41" s="532"/>
      <c r="C41" s="18" t="s">
        <v>213</v>
      </c>
      <c r="D41" s="249">
        <f>Flavors!D139</f>
        <v>91188.779727697372</v>
      </c>
      <c r="E41" s="250">
        <f>Flavors!E139</f>
        <v>-51860.745410487172</v>
      </c>
      <c r="F41" s="251">
        <f>Flavors!F139</f>
        <v>-0.36253699801093475</v>
      </c>
      <c r="G41" s="252">
        <f>Flavors!G139</f>
        <v>5.5498209394542988E-2</v>
      </c>
      <c r="H41" s="253">
        <f>Flavors!H139</f>
        <v>-2.975987996685607E-2</v>
      </c>
      <c r="I41" s="419">
        <f>Flavors!I139</f>
        <v>2.0576190569139565</v>
      </c>
      <c r="J41" s="399">
        <f>Flavors!J139</f>
        <v>-5.7344801186087757E-3</v>
      </c>
      <c r="K41" s="254">
        <f>Flavors!K139</f>
        <v>-2.7792038619110721E-3</v>
      </c>
      <c r="L41" s="436">
        <f>Flavors!L139</f>
        <v>187631.77094443917</v>
      </c>
      <c r="M41" s="399">
        <f>Flavors!M139</f>
        <v>-107529.97272026277</v>
      </c>
      <c r="N41" s="255">
        <f>Flavors!N139</f>
        <v>-0.36430863764788823</v>
      </c>
      <c r="O41" s="256">
        <f>Flavors!O139</f>
        <v>45594.389863848686</v>
      </c>
      <c r="P41" s="250">
        <f>Flavors!P139</f>
        <v>-25930.372705243586</v>
      </c>
      <c r="Q41" s="255">
        <f>Flavors!Q139</f>
        <v>-0.36253699801093475</v>
      </c>
    </row>
    <row r="42" spans="2:17">
      <c r="B42" s="532"/>
      <c r="C42" s="18" t="s">
        <v>214</v>
      </c>
      <c r="D42" s="249">
        <f>Flavors!D140</f>
        <v>32996513.374325793</v>
      </c>
      <c r="E42" s="250">
        <f>Flavors!E140</f>
        <v>-3435112.5931658857</v>
      </c>
      <c r="F42" s="251">
        <f>Flavors!F140</f>
        <v>-9.4289302273554101E-2</v>
      </c>
      <c r="G42" s="252">
        <f>Flavors!G140</f>
        <v>20.081937865673119</v>
      </c>
      <c r="H42" s="253">
        <f>Flavors!H140</f>
        <v>-1.6314569835374364</v>
      </c>
      <c r="I42" s="419">
        <f>Flavors!I140</f>
        <v>2.252966289659518</v>
      </c>
      <c r="J42" s="399">
        <f>Flavors!J140</f>
        <v>0.12844925258761597</v>
      </c>
      <c r="K42" s="254">
        <f>Flavors!K140</f>
        <v>6.0460448349545878E-2</v>
      </c>
      <c r="L42" s="436">
        <f>Flavors!L140</f>
        <v>74340032.308655441</v>
      </c>
      <c r="M42" s="399">
        <f>Flavors!M140</f>
        <v>-3059577.7475117445</v>
      </c>
      <c r="N42" s="255">
        <f>Flavors!N140</f>
        <v>-3.952962741403318E-2</v>
      </c>
      <c r="O42" s="256">
        <f>Flavors!O140</f>
        <v>15532738.33798594</v>
      </c>
      <c r="P42" s="250">
        <f>Flavors!P140</f>
        <v>-831359.81121305004</v>
      </c>
      <c r="Q42" s="255">
        <f>Flavors!Q140</f>
        <v>-5.0803888099005594E-2</v>
      </c>
    </row>
    <row r="43" spans="2:17" ht="15" thickBot="1">
      <c r="B43" s="532"/>
      <c r="C43" s="21" t="s">
        <v>215</v>
      </c>
      <c r="D43" s="287">
        <f>Flavors!D141</f>
        <v>1099185.362684997</v>
      </c>
      <c r="E43" s="288">
        <f>Flavors!E141</f>
        <v>125368.5039588447</v>
      </c>
      <c r="F43" s="289">
        <f>Flavors!F141</f>
        <v>0.12873930332530797</v>
      </c>
      <c r="G43" s="290">
        <f>Flavors!G141</f>
        <v>0.66897286709912895</v>
      </c>
      <c r="H43" s="291">
        <f>Flavors!H141</f>
        <v>8.857412279914556E-2</v>
      </c>
      <c r="I43" s="427">
        <f>Flavors!I141</f>
        <v>3.1833222481915877</v>
      </c>
      <c r="J43" s="407">
        <f>Flavors!J141</f>
        <v>-9.5194550034896075E-3</v>
      </c>
      <c r="K43" s="292">
        <f>Flavors!K141</f>
        <v>-2.9814992061659327E-3</v>
      </c>
      <c r="L43" s="444">
        <f>Flavors!L141</f>
        <v>3499061.2199216904</v>
      </c>
      <c r="M43" s="407">
        <f>Flavors!M141</f>
        <v>389818.1421064022</v>
      </c>
      <c r="N43" s="293">
        <f>Flavors!N141</f>
        <v>0.12537396798847525</v>
      </c>
      <c r="O43" s="294">
        <f>Flavors!O141</f>
        <v>819743.46535697894</v>
      </c>
      <c r="P43" s="288">
        <f>Flavors!P141</f>
        <v>207674.85006838723</v>
      </c>
      <c r="Q43" s="293">
        <f>Flavors!Q141</f>
        <v>0.33929994919028494</v>
      </c>
    </row>
    <row r="44" spans="2:17">
      <c r="B44" s="531" t="s">
        <v>285</v>
      </c>
      <c r="C44" s="24" t="s">
        <v>286</v>
      </c>
      <c r="D44" s="169">
        <f>'NB vs PL'!D21</f>
        <v>104556085.34642279</v>
      </c>
      <c r="E44" s="23">
        <f>'NB vs PL'!E21</f>
        <v>-1910888.5408287942</v>
      </c>
      <c r="F44" s="177">
        <f>'NB vs PL'!F21</f>
        <v>-1.7948181215824009E-2</v>
      </c>
      <c r="G44" s="181">
        <f>'NB vs PL'!G21</f>
        <v>63.633656852927423</v>
      </c>
      <c r="H44" s="191">
        <f>'NB vs PL'!H21</f>
        <v>0.17891441356195514</v>
      </c>
      <c r="I44" s="428">
        <f>'NB vs PL'!I21</f>
        <v>2.6809186011315953</v>
      </c>
      <c r="J44" s="408">
        <f>'NB vs PL'!J21</f>
        <v>3.6614470826811907E-2</v>
      </c>
      <c r="K44" s="184">
        <f>'NB vs PL'!K21</f>
        <v>1.3846542992992152E-2</v>
      </c>
      <c r="L44" s="445">
        <f>'NB vs PL'!L21</f>
        <v>280306354.06672746</v>
      </c>
      <c r="M44" s="408">
        <f>'NB vs PL'!M21</f>
        <v>-1224704.7243834138</v>
      </c>
      <c r="N44" s="186">
        <f>'NB vs PL'!N21</f>
        <v>-4.3501584856827985E-3</v>
      </c>
      <c r="O44" s="22">
        <f>'NB vs PL'!O21</f>
        <v>56562077.731073678</v>
      </c>
      <c r="P44" s="23">
        <f>'NB vs PL'!P21</f>
        <v>-310655.64122256637</v>
      </c>
      <c r="Q44" s="186">
        <f>'NB vs PL'!Q21</f>
        <v>-5.46229489602644E-3</v>
      </c>
    </row>
    <row r="45" spans="2:17" ht="15" thickBot="1">
      <c r="B45" s="533"/>
      <c r="C45" s="25" t="s">
        <v>197</v>
      </c>
      <c r="D45" s="170">
        <f>'NB vs PL'!D22</f>
        <v>59753323.412022196</v>
      </c>
      <c r="E45" s="17">
        <f>'NB vs PL'!E22</f>
        <v>-1563811.1761274561</v>
      </c>
      <c r="F45" s="178">
        <f>'NB vs PL'!F22</f>
        <v>-2.550365712016953E-2</v>
      </c>
      <c r="G45" s="182">
        <f>'NB vs PL'!G22</f>
        <v>36.366343147072548</v>
      </c>
      <c r="H45" s="192">
        <f>'NB vs PL'!H22</f>
        <v>-0.17891441356183435</v>
      </c>
      <c r="I45" s="429">
        <f>'NB vs PL'!I22</f>
        <v>2.1580818422861952</v>
      </c>
      <c r="J45" s="409">
        <f>'NB vs PL'!J22</f>
        <v>-9.9337648903756737E-3</v>
      </c>
      <c r="K45" s="185">
        <f>'NB vs PL'!K22</f>
        <v>-4.5819618906307227E-3</v>
      </c>
      <c r="L45" s="446">
        <f>'NB vs PL'!L22</f>
        <v>128952562.27173969</v>
      </c>
      <c r="M45" s="409">
        <f>'NB vs PL'!M22</f>
        <v>-3983942.502715081</v>
      </c>
      <c r="N45" s="187">
        <f>'NB vs PL'!N22</f>
        <v>-2.9968762225803906E-2</v>
      </c>
      <c r="O45" s="16">
        <f>'NB vs PL'!O22</f>
        <v>34667983.650370672</v>
      </c>
      <c r="P45" s="17">
        <f>'NB vs PL'!P22</f>
        <v>-551744.03500375897</v>
      </c>
      <c r="Q45" s="187">
        <f>'NB vs PL'!Q22</f>
        <v>-1.5665766638873806E-2</v>
      </c>
    </row>
    <row r="46" spans="2:17">
      <c r="B46" s="532" t="s">
        <v>287</v>
      </c>
      <c r="C46" s="13" t="s">
        <v>39</v>
      </c>
      <c r="D46" s="153">
        <f>Size!D51</f>
        <v>12935049.219526203</v>
      </c>
      <c r="E46" s="32">
        <f>Size!E51</f>
        <v>3589640.8195663597</v>
      </c>
      <c r="F46" s="179">
        <f>Size!F51</f>
        <v>0.38410743179311285</v>
      </c>
      <c r="G46" s="183">
        <f>Size!G51</f>
        <v>7.8723728100940971</v>
      </c>
      <c r="H46" s="193">
        <f>Size!H51</f>
        <v>2.3024720102636067</v>
      </c>
      <c r="I46" s="423">
        <f>Size!I51</f>
        <v>3.4860763295320161</v>
      </c>
      <c r="J46" s="403">
        <f>Size!J51</f>
        <v>-0.17006430220043711</v>
      </c>
      <c r="K46" s="172">
        <f>Size!K51</f>
        <v>-4.6514704802219975E-2</v>
      </c>
      <c r="L46" s="440">
        <f>Size!L51</f>
        <v>45092568.905521877</v>
      </c>
      <c r="M46" s="403">
        <f>Size!M51</f>
        <v>10924441.534294918</v>
      </c>
      <c r="N46" s="173">
        <f>Size!N51</f>
        <v>0.31972608318869739</v>
      </c>
      <c r="O46" s="31">
        <f>Size!O51</f>
        <v>8554392.3946889751</v>
      </c>
      <c r="P46" s="32">
        <f>Size!P51</f>
        <v>2389123.3490193896</v>
      </c>
      <c r="Q46" s="173">
        <f>Size!Q51</f>
        <v>0.38751323443013125</v>
      </c>
    </row>
    <row r="47" spans="2:17">
      <c r="B47" s="532"/>
      <c r="C47" s="18" t="s">
        <v>234</v>
      </c>
      <c r="D47" s="27">
        <f>Size!D52</f>
        <v>98889601.145055145</v>
      </c>
      <c r="E47" s="266">
        <f>Size!E52</f>
        <v>-3611692.4916423559</v>
      </c>
      <c r="F47" s="267">
        <f>Size!F52</f>
        <v>-3.5235579605888002E-2</v>
      </c>
      <c r="G47" s="268">
        <f>Size!G52</f>
        <v>60.184989948101467</v>
      </c>
      <c r="H47" s="189">
        <f>Size!H52</f>
        <v>-0.90619119419666561</v>
      </c>
      <c r="I47" s="424">
        <f>Size!I52</f>
        <v>2.2041689645921823</v>
      </c>
      <c r="J47" s="404">
        <f>Size!J52</f>
        <v>2.8983957135238381E-2</v>
      </c>
      <c r="K47" s="269">
        <f>Size!K52</f>
        <v>1.3324823882049535E-2</v>
      </c>
      <c r="L47" s="441">
        <f>Size!L52</f>
        <v>217969389.76483008</v>
      </c>
      <c r="M47" s="404">
        <f>Size!M52</f>
        <v>-4989887.3986561596</v>
      </c>
      <c r="N47" s="162">
        <f>Size!N52</f>
        <v>-2.2380263616468825E-2</v>
      </c>
      <c r="O47" s="270">
        <f>Size!O52</f>
        <v>50761395.928395636</v>
      </c>
      <c r="P47" s="266">
        <f>Size!P52</f>
        <v>-743530.30771775544</v>
      </c>
      <c r="Q47" s="162">
        <f>Size!Q52</f>
        <v>-1.4436100817020856E-2</v>
      </c>
    </row>
    <row r="48" spans="2:17">
      <c r="B48" s="532"/>
      <c r="C48" s="18" t="s">
        <v>235</v>
      </c>
      <c r="D48" s="27">
        <f>Size!D53</f>
        <v>1127055.9360802474</v>
      </c>
      <c r="E48" s="266">
        <f>Size!E53</f>
        <v>-476997.43155456334</v>
      </c>
      <c r="F48" s="267">
        <f>Size!F53</f>
        <v>-0.29737005088421703</v>
      </c>
      <c r="G48" s="268">
        <f>Size!G53</f>
        <v>0.68593511753009673</v>
      </c>
      <c r="H48" s="189">
        <f>Size!H53</f>
        <v>-0.27008710782265666</v>
      </c>
      <c r="I48" s="424">
        <f>Size!I53</f>
        <v>2.0949583992077887</v>
      </c>
      <c r="J48" s="404">
        <f>Size!J53</f>
        <v>4.8534994294062717E-2</v>
      </c>
      <c r="K48" s="269">
        <f>Size!K53</f>
        <v>2.3716985535605167E-2</v>
      </c>
      <c r="L48" s="441">
        <f>Size!L53</f>
        <v>2361135.2996683107</v>
      </c>
      <c r="M48" s="404">
        <f>Size!M53</f>
        <v>-921437.05459024757</v>
      </c>
      <c r="N48" s="162">
        <f>Size!N53</f>
        <v>-0.28070578654415512</v>
      </c>
      <c r="O48" s="270">
        <f>Size!O53</f>
        <v>375697.35305130121</v>
      </c>
      <c r="P48" s="266">
        <f>Size!P53</f>
        <v>-159000.91417410166</v>
      </c>
      <c r="Q48" s="162">
        <f>Size!Q53</f>
        <v>-0.2973656806467162</v>
      </c>
    </row>
    <row r="49" spans="2:20">
      <c r="B49" s="532"/>
      <c r="C49" s="18" t="s">
        <v>236</v>
      </c>
      <c r="D49" s="27">
        <f>Size!D54</f>
        <v>12004.952926985919</v>
      </c>
      <c r="E49" s="266">
        <f>Size!E54</f>
        <v>1622.2377571314573</v>
      </c>
      <c r="F49" s="267">
        <f>Size!F54</f>
        <v>0.15624407783442998</v>
      </c>
      <c r="G49" s="268">
        <f>Size!G54</f>
        <v>7.3063088825513732E-3</v>
      </c>
      <c r="H49" s="189">
        <f>Size!H54</f>
        <v>1.1181690973245412E-3</v>
      </c>
      <c r="I49" s="424">
        <f>Size!I54</f>
        <v>1.9123662483689843</v>
      </c>
      <c r="J49" s="404">
        <f>Size!J54</f>
        <v>-5.119869991486925E-2</v>
      </c>
      <c r="K49" s="269">
        <f>Size!K54</f>
        <v>-2.6074360290255064E-2</v>
      </c>
      <c r="L49" s="441">
        <f>Size!L54</f>
        <v>22957.86679082632</v>
      </c>
      <c r="M49" s="404">
        <f>Size!M54</f>
        <v>2570.7312152850609</v>
      </c>
      <c r="N49" s="162">
        <f>Size!N54</f>
        <v>0.12609575316550131</v>
      </c>
      <c r="O49" s="270">
        <f>Size!O54</f>
        <v>3304.1401997804642</v>
      </c>
      <c r="P49" s="266">
        <f>Size!P54</f>
        <v>436.00594043731689</v>
      </c>
      <c r="Q49" s="162">
        <f>Size!Q54</f>
        <v>0.15201727011802085</v>
      </c>
    </row>
    <row r="50" spans="2:20">
      <c r="B50" s="532"/>
      <c r="C50" s="18" t="s">
        <v>237</v>
      </c>
      <c r="D50" s="27">
        <f>Size!D55</f>
        <v>29766717.656338271</v>
      </c>
      <c r="E50" s="266">
        <f>Size!E55</f>
        <v>-2563939.6044810452</v>
      </c>
      <c r="F50" s="267">
        <f>Size!F55</f>
        <v>-7.9303664747583616E-2</v>
      </c>
      <c r="G50" s="268">
        <f>Size!G55</f>
        <v>18.116258759167579</v>
      </c>
      <c r="H50" s="189">
        <f>Size!H55</f>
        <v>-1.1529423318041907</v>
      </c>
      <c r="I50" s="424">
        <f>Size!I55</f>
        <v>1.7296557708602334</v>
      </c>
      <c r="J50" s="404">
        <f>Size!J55</f>
        <v>7.6374717659299929E-3</v>
      </c>
      <c r="K50" s="269">
        <f>Size!K55</f>
        <v>4.435186182369215E-3</v>
      </c>
      <c r="L50" s="441">
        <f>Size!L55</f>
        <v>51486174.973852694</v>
      </c>
      <c r="M50" s="404">
        <f>Size!M55</f>
        <v>-4187808.4510242715</v>
      </c>
      <c r="N50" s="162">
        <f>Size!N55</f>
        <v>-7.5220205083314035E-2</v>
      </c>
      <c r="O50" s="270">
        <f>Size!O55</f>
        <v>7441653.9366428936</v>
      </c>
      <c r="P50" s="266">
        <f>Size!P55</f>
        <v>-640980.86597731058</v>
      </c>
      <c r="Q50" s="162">
        <f>Size!Q55</f>
        <v>-7.9303455077485291E-2</v>
      </c>
    </row>
    <row r="51" spans="2:20">
      <c r="B51" s="532"/>
      <c r="C51" s="18" t="s">
        <v>238</v>
      </c>
      <c r="D51" s="27">
        <f>Size!D56</f>
        <v>21571757.235183109</v>
      </c>
      <c r="E51" s="266">
        <f>Size!E56</f>
        <v>-412419.3485358879</v>
      </c>
      <c r="F51" s="267">
        <f>Size!F56</f>
        <v>-1.8759826958509637E-2</v>
      </c>
      <c r="G51" s="268">
        <f>Size!G56</f>
        <v>13.128741316875059</v>
      </c>
      <c r="H51" s="189">
        <f>Size!H56</f>
        <v>2.6084108464848654E-2</v>
      </c>
      <c r="I51" s="424">
        <f>Size!I56</f>
        <v>4.4143298323736628</v>
      </c>
      <c r="J51" s="404">
        <f>Size!J56</f>
        <v>-5.889677007504357E-2</v>
      </c>
      <c r="K51" s="269">
        <f>Size!K56</f>
        <v>-1.3166507156780893E-2</v>
      </c>
      <c r="L51" s="441">
        <f>Size!L56</f>
        <v>95224851.499991193</v>
      </c>
      <c r="M51" s="404">
        <f>Size!M56</f>
        <v>-3115352.0272305459</v>
      </c>
      <c r="N51" s="162">
        <f>Size!N56</f>
        <v>-3.1679332719381441E-2</v>
      </c>
      <c r="O51" s="270">
        <f>Size!O56</f>
        <v>25139386.580708656</v>
      </c>
      <c r="P51" s="266">
        <f>Size!P56</f>
        <v>-661150.87952363864</v>
      </c>
      <c r="Q51" s="162">
        <f>Size!Q56</f>
        <v>-2.5625469257867389E-2</v>
      </c>
    </row>
    <row r="52" spans="2:20" ht="15" thickBot="1">
      <c r="B52" s="532"/>
      <c r="C52" s="21" t="s">
        <v>239</v>
      </c>
      <c r="D52" s="271">
        <f>Size!D57</f>
        <v>7222.6133350431919</v>
      </c>
      <c r="E52" s="272">
        <f>Size!E57</f>
        <v>-913.89806601405144</v>
      </c>
      <c r="F52" s="273">
        <f>Size!F57</f>
        <v>-0.11232062747374769</v>
      </c>
      <c r="G52" s="274">
        <f>Size!G57</f>
        <v>4.3957393490845764E-3</v>
      </c>
      <c r="H52" s="275">
        <f>Size!H57</f>
        <v>-4.5365400228285831E-4</v>
      </c>
      <c r="I52" s="425">
        <f>Size!I57</f>
        <v>2.8449143192216404</v>
      </c>
      <c r="J52" s="405">
        <f>Size!J57</f>
        <v>1.4530451528870447E-2</v>
      </c>
      <c r="K52" s="276">
        <f>Size!K57</f>
        <v>5.1337388171008632E-3</v>
      </c>
      <c r="L52" s="442">
        <f>Size!L57</f>
        <v>20547.716099065543</v>
      </c>
      <c r="M52" s="405">
        <f>Size!M57</f>
        <v>-2481.7345097851758</v>
      </c>
      <c r="N52" s="277">
        <f>Size!N57</f>
        <v>-0.10776351342186996</v>
      </c>
      <c r="O52" s="278">
        <f>Size!O57</f>
        <v>1375.7358733415604</v>
      </c>
      <c r="P52" s="272">
        <f>Size!P57</f>
        <v>-157.87511098384857</v>
      </c>
      <c r="Q52" s="277">
        <f>Size!Q57</f>
        <v>-0.10294338824998261</v>
      </c>
    </row>
    <row r="53" spans="2:20">
      <c r="B53" s="531" t="s">
        <v>35</v>
      </c>
      <c r="C53" s="24" t="s">
        <v>288</v>
      </c>
      <c r="D53" s="169">
        <f>Organic!D21</f>
        <v>8662804.4380100518</v>
      </c>
      <c r="E53" s="23">
        <f>Organic!E21</f>
        <v>954502.15754112694</v>
      </c>
      <c r="F53" s="177">
        <f>Organic!F21</f>
        <v>0.12382780576205699</v>
      </c>
      <c r="G53" s="181">
        <f>Organic!G21</f>
        <v>5.2722509949174192</v>
      </c>
      <c r="H53" s="191">
        <f>Organic!H21</f>
        <v>0.67807199279873753</v>
      </c>
      <c r="I53" s="428">
        <f>Organic!I21</f>
        <v>3.6643220749684495</v>
      </c>
      <c r="J53" s="408">
        <f>Organic!J21</f>
        <v>0.10512623452594294</v>
      </c>
      <c r="K53" s="184">
        <f>Organic!K21</f>
        <v>2.9536513088550036E-2</v>
      </c>
      <c r="L53" s="445">
        <f>Organic!L21</f>
        <v>31743305.533334885</v>
      </c>
      <c r="M53" s="408">
        <f>Organic!M21</f>
        <v>4307948.1198164001</v>
      </c>
      <c r="N53" s="186">
        <f>Organic!N21</f>
        <v>0.1570217604562244</v>
      </c>
      <c r="O53" s="22">
        <f>Organic!O21</f>
        <v>5789746.174069644</v>
      </c>
      <c r="P53" s="23">
        <f>Organic!P21</f>
        <v>569884.23342839535</v>
      </c>
      <c r="Q53" s="186">
        <f>Organic!Q21</f>
        <v>0.10917611230123575</v>
      </c>
    </row>
    <row r="54" spans="2:20" ht="15" thickBot="1">
      <c r="B54" s="533"/>
      <c r="C54" s="25" t="s">
        <v>289</v>
      </c>
      <c r="D54" s="170">
        <f>Organic!D22</f>
        <v>155646604.32043496</v>
      </c>
      <c r="E54" s="17">
        <f>Organic!E22</f>
        <v>-4429201.8744974434</v>
      </c>
      <c r="F54" s="178">
        <f>Organic!F22</f>
        <v>-2.7669402264973011E-2</v>
      </c>
      <c r="G54" s="182">
        <f>Organic!G22</f>
        <v>94.727749005082515</v>
      </c>
      <c r="H54" s="192">
        <f>Organic!H22</f>
        <v>-0.67807199279872066</v>
      </c>
      <c r="I54" s="429">
        <f>Organic!I22</f>
        <v>2.4442185690746339</v>
      </c>
      <c r="J54" s="409">
        <f>Organic!J22</f>
        <v>2.6412704380579743E-2</v>
      </c>
      <c r="K54" s="185">
        <f>Organic!K22</f>
        <v>1.0924245311118878E-2</v>
      </c>
      <c r="L54" s="446">
        <f>Organic!L22</f>
        <v>380434320.49341929</v>
      </c>
      <c r="M54" s="409">
        <f>Organic!M22</f>
        <v>-6597902.5203170776</v>
      </c>
      <c r="N54" s="187">
        <f>Organic!N22</f>
        <v>-1.7047424291808663E-2</v>
      </c>
      <c r="O54" s="16">
        <f>Organic!O22</f>
        <v>86487459.895490944</v>
      </c>
      <c r="P54" s="17">
        <f>Organic!P22</f>
        <v>-385145.72097235918</v>
      </c>
      <c r="Q54" s="187">
        <f>Organic!Q22</f>
        <v>-4.4334542315071284E-3</v>
      </c>
    </row>
    <row r="55" spans="2:20">
      <c r="B55" s="531" t="s">
        <v>290</v>
      </c>
      <c r="C55" s="13" t="s">
        <v>291</v>
      </c>
      <c r="D55" s="26">
        <f>Form!D21</f>
        <v>27348107.753525458</v>
      </c>
      <c r="E55" s="15">
        <f>Form!E21</f>
        <v>101317.04328211397</v>
      </c>
      <c r="F55" s="160">
        <f>Form!F21</f>
        <v>3.7184945691245814E-3</v>
      </c>
      <c r="G55" s="196">
        <f>Form!G21</f>
        <v>16.644273727337499</v>
      </c>
      <c r="H55" s="197">
        <f>Form!H21</f>
        <v>0.40507744240569465</v>
      </c>
      <c r="I55" s="430">
        <f>Form!I21</f>
        <v>2.5417527313322399</v>
      </c>
      <c r="J55" s="410">
        <f>Form!J21</f>
        <v>4.5926495648348276E-2</v>
      </c>
      <c r="K55" s="198">
        <f>Form!K21</f>
        <v>1.8401319367397292E-2</v>
      </c>
      <c r="L55" s="447">
        <f>Form!L21</f>
        <v>69512127.579291746</v>
      </c>
      <c r="M55" s="410">
        <f>Form!M21</f>
        <v>1508872.4864782691</v>
      </c>
      <c r="N55" s="161">
        <f>Form!N21</f>
        <v>2.2188239142654297E-2</v>
      </c>
      <c r="O55" s="14">
        <f>Form!O21</f>
        <v>15680556.547282537</v>
      </c>
      <c r="P55" s="15">
        <f>Form!P21</f>
        <v>817565.82887007669</v>
      </c>
      <c r="Q55" s="161">
        <f>Form!Q21</f>
        <v>5.5006818234587591E-2</v>
      </c>
    </row>
    <row r="56" spans="2:20" ht="15" thickBot="1">
      <c r="B56" s="533"/>
      <c r="C56" s="21" t="s">
        <v>225</v>
      </c>
      <c r="D56" s="30">
        <f>Form!D22</f>
        <v>136961301.00491962</v>
      </c>
      <c r="E56" s="20">
        <f>Form!E22</f>
        <v>-3576016.7602383792</v>
      </c>
      <c r="F56" s="158">
        <f>Form!F22</f>
        <v>-2.5445318134034754E-2</v>
      </c>
      <c r="G56" s="188">
        <f>Form!G22</f>
        <v>83.35572627266248</v>
      </c>
      <c r="H56" s="194">
        <f>Form!H22</f>
        <v>-0.40507744240564136</v>
      </c>
      <c r="I56" s="431">
        <f>Form!I22</f>
        <v>2.5019147447727148</v>
      </c>
      <c r="J56" s="411">
        <f>Form!J22</f>
        <v>3.6631282387349362E-2</v>
      </c>
      <c r="K56" s="167">
        <f>Form!K22</f>
        <v>1.4858852114273938E-2</v>
      </c>
      <c r="L56" s="448">
        <f>Form!L22</f>
        <v>342665498.44746244</v>
      </c>
      <c r="M56" s="411">
        <f>Form!M22</f>
        <v>-3798826.8869786263</v>
      </c>
      <c r="N56" s="163">
        <f>Form!N22</f>
        <v>-1.0964554238915158E-2</v>
      </c>
      <c r="O56" s="19">
        <f>Form!O22</f>
        <v>76596649.522278041</v>
      </c>
      <c r="P56" s="20">
        <f>Form!P22</f>
        <v>-632827.31641404331</v>
      </c>
      <c r="Q56" s="163">
        <f>Form!Q22</f>
        <v>-8.1941163182526686E-3</v>
      </c>
    </row>
    <row r="57" spans="2:20">
      <c r="B57" s="532" t="s">
        <v>292</v>
      </c>
      <c r="C57" s="13" t="s">
        <v>37</v>
      </c>
      <c r="D57" s="153">
        <f>'Package Type'!D57</f>
        <v>5384616.5660207896</v>
      </c>
      <c r="E57" s="32">
        <f>'Package Type'!E57</f>
        <v>-417932.71643011738</v>
      </c>
      <c r="F57" s="179">
        <f>'Package Type'!F57</f>
        <v>-7.2025707337652983E-2</v>
      </c>
      <c r="G57" s="183">
        <f>'Package Type'!G57</f>
        <v>3.2771200424297264</v>
      </c>
      <c r="H57" s="193">
        <f>'Package Type'!H57</f>
        <v>-0.18122254744767474</v>
      </c>
      <c r="I57" s="423">
        <f>'Package Type'!I57</f>
        <v>6.2894978193456952</v>
      </c>
      <c r="J57" s="403">
        <f>'Package Type'!J57</f>
        <v>-1.8228057053618407E-2</v>
      </c>
      <c r="K57" s="172">
        <f>'Package Type'!K57</f>
        <v>-2.8897985440076964E-3</v>
      </c>
      <c r="L57" s="440">
        <f>'Package Type'!L57</f>
        <v>33866534.15000046</v>
      </c>
      <c r="M57" s="403">
        <f>'Package Type'!M57</f>
        <v>-2734356.1079973951</v>
      </c>
      <c r="N57" s="173">
        <f>'Package Type'!N57</f>
        <v>-7.4707366097465255E-2</v>
      </c>
      <c r="O57" s="31">
        <f>'Package Type'!O57</f>
        <v>8377450.0304307118</v>
      </c>
      <c r="P57" s="32">
        <f>'Package Type'!P57</f>
        <v>-651461.95778071694</v>
      </c>
      <c r="Q57" s="173">
        <f>'Package Type'!Q57</f>
        <v>-7.215287496780301E-2</v>
      </c>
    </row>
    <row r="58" spans="2:20">
      <c r="B58" s="532"/>
      <c r="C58" s="18" t="s">
        <v>227</v>
      </c>
      <c r="D58" s="27">
        <f>'Package Type'!D58</f>
        <v>1238847.8879517636</v>
      </c>
      <c r="E58" s="266">
        <f>'Package Type'!E58</f>
        <v>-45843.182331480784</v>
      </c>
      <c r="F58" s="267">
        <f>'Package Type'!F58</f>
        <v>-3.5684207193386525E-2</v>
      </c>
      <c r="G58" s="268">
        <f>'Package Type'!G58</f>
        <v>0.75397257972793341</v>
      </c>
      <c r="H58" s="189">
        <f>'Package Type'!H58</f>
        <v>-1.170843855014192E-2</v>
      </c>
      <c r="I58" s="424">
        <f>'Package Type'!I58</f>
        <v>1.7009187039936451</v>
      </c>
      <c r="J58" s="404">
        <f>'Package Type'!J58</f>
        <v>8.6407727844346471E-3</v>
      </c>
      <c r="K58" s="269">
        <f>'Package Type'!K58</f>
        <v>5.1060009854648506E-3</v>
      </c>
      <c r="L58" s="441">
        <f>'Package Type'!L58</f>
        <v>2107179.5440201783</v>
      </c>
      <c r="M58" s="404">
        <f>'Package Type'!M58</f>
        <v>-66874.802641696762</v>
      </c>
      <c r="N58" s="162">
        <f>'Package Type'!N58</f>
        <v>-3.0760409805016539E-2</v>
      </c>
      <c r="O58" s="270">
        <f>'Package Type'!O58</f>
        <v>436393.14108775283</v>
      </c>
      <c r="P58" s="266">
        <f>'Package Type'!P58</f>
        <v>-10906.298396956001</v>
      </c>
      <c r="Q58" s="162">
        <f>'Package Type'!Q58</f>
        <v>-2.4382544296322192E-2</v>
      </c>
    </row>
    <row r="59" spans="2:20">
      <c r="B59" s="532"/>
      <c r="C59" s="18" t="s">
        <v>228</v>
      </c>
      <c r="D59" s="27">
        <f>'Package Type'!D59</f>
        <v>61115406.304796681</v>
      </c>
      <c r="E59" s="266">
        <f>'Package Type'!E59</f>
        <v>884898.90048461407</v>
      </c>
      <c r="F59" s="267">
        <f>'Package Type'!F59</f>
        <v>1.4691871920395972E-2</v>
      </c>
      <c r="G59" s="268">
        <f>'Package Type'!G59</f>
        <v>37.195317521130995</v>
      </c>
      <c r="H59" s="189">
        <f>'Package Type'!H59</f>
        <v>1.2976941099469954</v>
      </c>
      <c r="I59" s="424">
        <f>'Package Type'!I59</f>
        <v>2.5849219948622957</v>
      </c>
      <c r="J59" s="404">
        <f>'Package Type'!J59</f>
        <v>-6.0615617985213532E-3</v>
      </c>
      <c r="K59" s="269">
        <f>'Package Type'!K59</f>
        <v>-2.3394829283800299E-3</v>
      </c>
      <c r="L59" s="441">
        <f>'Package Type'!L59</f>
        <v>157978557.98221475</v>
      </c>
      <c r="M59" s="404">
        <f>'Package Type'!M59</f>
        <v>1922303.6883046031</v>
      </c>
      <c r="N59" s="162">
        <f>'Package Type'!N59</f>
        <v>1.2318017608472216E-2</v>
      </c>
      <c r="O59" s="270">
        <f>'Package Type'!O59</f>
        <v>35502690.294984043</v>
      </c>
      <c r="P59" s="266">
        <f>'Package Type'!P59</f>
        <v>904663.46211722493</v>
      </c>
      <c r="Q59" s="162">
        <f>'Package Type'!Q59</f>
        <v>2.6147833993175267E-2</v>
      </c>
    </row>
    <row r="60" spans="2:20" ht="15" customHeight="1">
      <c r="B60" s="532"/>
      <c r="C60" s="18" t="s">
        <v>229</v>
      </c>
      <c r="D60" s="27">
        <f>'Package Type'!D60</f>
        <v>3896330.8423161907</v>
      </c>
      <c r="E60" s="266">
        <f>'Package Type'!E60</f>
        <v>1743751.4572293116</v>
      </c>
      <c r="F60" s="267">
        <f>'Package Type'!F60</f>
        <v>0.81007533069863202</v>
      </c>
      <c r="G60" s="268">
        <f>'Package Type'!G60</f>
        <v>2.3713376317020729</v>
      </c>
      <c r="H60" s="189">
        <f>'Package Type'!H60</f>
        <v>1.0883917051499972</v>
      </c>
      <c r="I60" s="424">
        <f>'Package Type'!I60</f>
        <v>2.9526106160275187</v>
      </c>
      <c r="J60" s="404">
        <f>'Package Type'!J60</f>
        <v>9.2615289154614366E-2</v>
      </c>
      <c r="K60" s="269">
        <f>'Package Type'!K60</f>
        <v>3.2383021148457321E-2</v>
      </c>
      <c r="L60" s="441">
        <f>'Package Type'!L60</f>
        <v>11504347.808578229</v>
      </c>
      <c r="M60" s="404">
        <f>'Package Type'!M60</f>
        <v>5347980.8265068047</v>
      </c>
      <c r="N60" s="162">
        <f>'Package Type'!N60</f>
        <v>0.86869103841294681</v>
      </c>
      <c r="O60" s="270">
        <f>'Package Type'!O60</f>
        <v>2346690.0405964414</v>
      </c>
      <c r="P60" s="266">
        <f>'Package Type'!P60</f>
        <v>1071637.8401901242</v>
      </c>
      <c r="Q60" s="162">
        <f>'Package Type'!Q60</f>
        <v>0.84046585688697961</v>
      </c>
    </row>
    <row r="61" spans="2:20">
      <c r="B61" s="532"/>
      <c r="C61" s="18" t="s">
        <v>230</v>
      </c>
      <c r="D61" s="27">
        <f>'Package Type'!D61</f>
        <v>104239.34579195781</v>
      </c>
      <c r="E61" s="266">
        <f>'Package Type'!E61</f>
        <v>-869.63255104911514</v>
      </c>
      <c r="F61" s="267">
        <f>'Package Type'!F61</f>
        <v>-8.2736276649098758E-3</v>
      </c>
      <c r="G61" s="268">
        <f>'Package Type'!G61</f>
        <v>6.3440886665962246E-2</v>
      </c>
      <c r="H61" s="189">
        <f>'Package Type'!H61</f>
        <v>7.955150046664583E-4</v>
      </c>
      <c r="I61" s="424">
        <f>'Package Type'!I61</f>
        <v>3.4542089734309371</v>
      </c>
      <c r="J61" s="404">
        <f>'Package Type'!J61</f>
        <v>0.22844473539187504</v>
      </c>
      <c r="K61" s="269">
        <f>'Package Type'!K61</f>
        <v>7.0818794720951553E-2</v>
      </c>
      <c r="L61" s="441">
        <f>'Package Type'!L61</f>
        <v>360064.48361915105</v>
      </c>
      <c r="M61" s="404">
        <f>'Package Type'!M61</f>
        <v>21007.700183457055</v>
      </c>
      <c r="N61" s="162">
        <f>'Package Type'!N61</f>
        <v>6.1959238716842856E-2</v>
      </c>
      <c r="O61" s="270">
        <f>'Package Type'!O61</f>
        <v>95426.76744602705</v>
      </c>
      <c r="P61" s="266">
        <f>'Package Type'!P61</f>
        <v>3253.1867738821602</v>
      </c>
      <c r="Q61" s="162">
        <f>'Package Type'!Q61</f>
        <v>3.5294134720159374E-2</v>
      </c>
    </row>
    <row r="62" spans="2:20">
      <c r="B62" s="532"/>
      <c r="C62" s="18" t="s">
        <v>231</v>
      </c>
      <c r="D62" s="27">
        <f>'Package Type'!D62</f>
        <v>92144190.048484698</v>
      </c>
      <c r="E62" s="266">
        <f>'Package Type'!E62</f>
        <v>-5617620.332078889</v>
      </c>
      <c r="F62" s="267">
        <f>'Package Type'!F62</f>
        <v>-5.7462318979270358E-2</v>
      </c>
      <c r="G62" s="268">
        <f>'Package Type'!G62</f>
        <v>56.079679639008326</v>
      </c>
      <c r="H62" s="189">
        <f>'Package Type'!H62</f>
        <v>-2.1867505187060914</v>
      </c>
      <c r="I62" s="424">
        <f>'Package Type'!I62</f>
        <v>2.2103111768067856</v>
      </c>
      <c r="J62" s="404">
        <f>'Package Type'!J62</f>
        <v>5.9524106040723446E-2</v>
      </c>
      <c r="K62" s="269">
        <f>'Package Type'!K62</f>
        <v>2.7675499285720689E-2</v>
      </c>
      <c r="L62" s="441">
        <f>'Package Type'!L62</f>
        <v>203667333.14197433</v>
      </c>
      <c r="M62" s="404">
        <f>'Package Type'!M62</f>
        <v>-6597504.6392252445</v>
      </c>
      <c r="N62" s="162">
        <f>'Package Type'!N62</f>
        <v>-3.1377118061416298E-2</v>
      </c>
      <c r="O62" s="270">
        <f>'Package Type'!O62</f>
        <v>44889382.96432101</v>
      </c>
      <c r="P62" s="266">
        <f>'Package Type'!P62</f>
        <v>-1086116.8815155253</v>
      </c>
      <c r="Q62" s="162">
        <f>'Package Type'!Q62</f>
        <v>-2.3623818885220499E-2</v>
      </c>
    </row>
    <row r="63" spans="2:20">
      <c r="B63" s="532"/>
      <c r="C63" s="18" t="s">
        <v>232</v>
      </c>
      <c r="D63" s="27">
        <f>'Package Type'!D63</f>
        <v>380021.11159180751</v>
      </c>
      <c r="E63" s="266">
        <f>'Package Type'!E63</f>
        <v>-20606.593987647037</v>
      </c>
      <c r="F63" s="267">
        <f>'Package Type'!F63</f>
        <v>-5.143576867167074E-2</v>
      </c>
      <c r="G63" s="268">
        <f>'Package Type'!G63</f>
        <v>0.23128384093359192</v>
      </c>
      <c r="H63" s="189">
        <f>'Package Type'!H63</f>
        <v>-7.4918746093314281E-3</v>
      </c>
      <c r="I63" s="424">
        <f>'Package Type'!I63</f>
        <v>6.5623237035583948</v>
      </c>
      <c r="J63" s="404">
        <f>'Package Type'!J63</f>
        <v>-0.11373925584071376</v>
      </c>
      <c r="K63" s="269">
        <f>'Package Type'!K63</f>
        <v>-1.7036875855189818E-2</v>
      </c>
      <c r="L63" s="441">
        <f>'Package Type'!L63</f>
        <v>2493821.5484515284</v>
      </c>
      <c r="M63" s="404">
        <f>'Package Type'!M63</f>
        <v>-180794.23727651965</v>
      </c>
      <c r="N63" s="162">
        <f>'Package Type'!N63</f>
        <v>-6.7596339721484988E-2</v>
      </c>
      <c r="O63" s="270">
        <f>'Package Type'!O63</f>
        <v>576473.14144484862</v>
      </c>
      <c r="P63" s="266">
        <f>'Package Type'!P63</f>
        <v>-44720.18094530981</v>
      </c>
      <c r="Q63" s="162">
        <f>'Package Type'!Q63</f>
        <v>-7.1990762510518433E-2</v>
      </c>
      <c r="T63" s="29"/>
    </row>
    <row r="64" spans="2:20" ht="15" thickBot="1">
      <c r="B64" s="532"/>
      <c r="C64" s="21" t="s">
        <v>233</v>
      </c>
      <c r="D64" s="271">
        <f>'Package Type'!D64</f>
        <v>13997.050971210003</v>
      </c>
      <c r="E64" s="272">
        <f>'Package Type'!E64</f>
        <v>-2935.7180645465851</v>
      </c>
      <c r="F64" s="273">
        <f>'Package Type'!F64</f>
        <v>-0.17337495470157824</v>
      </c>
      <c r="G64" s="274">
        <f>'Package Type'!G64</f>
        <v>8.5187154387411715E-3</v>
      </c>
      <c r="H64" s="275">
        <f>'Package Type'!H64</f>
        <v>-1.5732826590638248E-3</v>
      </c>
      <c r="I64" s="425">
        <f>'Package Type'!I64</f>
        <v>4.3651809065429923</v>
      </c>
      <c r="J64" s="405">
        <f>'Package Type'!J64</f>
        <v>0.3294721480390157</v>
      </c>
      <c r="K64" s="276">
        <f>'Package Type'!K64</f>
        <v>8.1639228139235173E-2</v>
      </c>
      <c r="L64" s="442">
        <f>'Package Type'!L64</f>
        <v>61099.65964743495</v>
      </c>
      <c r="M64" s="405">
        <f>'Package Type'!M64</f>
        <v>-7236.064655892842</v>
      </c>
      <c r="N64" s="277">
        <f>'Package Type'!N64</f>
        <v>-0.10588992404285473</v>
      </c>
      <c r="O64" s="278">
        <f>'Package Type'!O64</f>
        <v>19786.946626067162</v>
      </c>
      <c r="P64" s="272">
        <f>'Package Type'!P64</f>
        <v>-4558.3698769807816</v>
      </c>
      <c r="Q64" s="277">
        <f>'Package Type'!Q64</f>
        <v>-0.18723806184282266</v>
      </c>
    </row>
    <row r="65" spans="2:17" ht="15.6" customHeight="1" thickBot="1">
      <c r="B65" s="531" t="s">
        <v>293</v>
      </c>
      <c r="C65" s="149" t="s">
        <v>44</v>
      </c>
      <c r="D65" s="154">
        <f>'Sugar Content'!D33</f>
        <v>164309408.75844499</v>
      </c>
      <c r="E65" s="155">
        <f>'Sugar Content'!E33</f>
        <v>-3474699.7169564366</v>
      </c>
      <c r="F65" s="164">
        <f>'Sugar Content'!F33</f>
        <v>-2.070934934499984E-2</v>
      </c>
      <c r="G65" s="180">
        <f>'Sugar Content'!G33</f>
        <v>100</v>
      </c>
      <c r="H65" s="190">
        <f>'Sugar Content'!H33</f>
        <v>1.4210854715202004E-14</v>
      </c>
      <c r="I65" s="417">
        <f>'Sugar Content'!I33</f>
        <v>2.5085454883031439</v>
      </c>
      <c r="J65" s="397">
        <f>'Sugar Content'!J33</f>
        <v>3.8302125010968524E-2</v>
      </c>
      <c r="K65" s="175">
        <f>'Sugar Content'!K33</f>
        <v>1.5505405491676743E-2</v>
      </c>
      <c r="L65" s="434">
        <f>'Sugar Content'!L33</f>
        <v>412177626.02675426</v>
      </c>
      <c r="M65" s="397">
        <f>'Sugar Content'!M33</f>
        <v>-2289954.400500536</v>
      </c>
      <c r="N65" s="166">
        <f>'Sugar Content'!N33</f>
        <v>-5.525050712386073E-3</v>
      </c>
      <c r="O65" s="168">
        <f>'Sugar Content'!O33</f>
        <v>92277206.069560587</v>
      </c>
      <c r="P65" s="155">
        <f>'Sugar Content'!P33</f>
        <v>184738.51245602965</v>
      </c>
      <c r="Q65" s="176">
        <f>'Sugar Content'!Q33</f>
        <v>2.0060111033671376E-3</v>
      </c>
    </row>
    <row r="66" spans="2:17" ht="15.6" customHeight="1">
      <c r="B66" s="545"/>
      <c r="C66" s="13" t="s">
        <v>31</v>
      </c>
      <c r="D66" s="153">
        <f>'Sugar Content'!D34</f>
        <v>146582089.50796071</v>
      </c>
      <c r="E66" s="32">
        <f>'Sugar Content'!E34</f>
        <v>-2321616.621591717</v>
      </c>
      <c r="F66" s="171">
        <f>'Sugar Content'!F34</f>
        <v>-1.5591395821752172E-2</v>
      </c>
      <c r="G66" s="183">
        <f>'Sugar Content'!G34</f>
        <v>89.211013913058608</v>
      </c>
      <c r="H66" s="193">
        <f>'Sugar Content'!H34</f>
        <v>0.46380925667547501</v>
      </c>
      <c r="I66" s="423">
        <f>'Sugar Content'!I34</f>
        <v>2.533208295102277</v>
      </c>
      <c r="J66" s="403">
        <f>'Sugar Content'!J34</f>
        <v>3.314018536167751E-2</v>
      </c>
      <c r="K66" s="172">
        <f>'Sugar Content'!K34</f>
        <v>1.3255713007401247E-2</v>
      </c>
      <c r="L66" s="440">
        <f>'Sugar Content'!L34</f>
        <v>371322965.05499047</v>
      </c>
      <c r="M66" s="403">
        <f>'Sugar Content'!M34</f>
        <v>-946442.06168937683</v>
      </c>
      <c r="N66" s="173">
        <f>'Sugar Content'!N34</f>
        <v>-2.542357882748971E-3</v>
      </c>
      <c r="O66" s="31">
        <f>'Sugar Content'!O34</f>
        <v>83365008.196911305</v>
      </c>
      <c r="P66" s="32">
        <f>'Sugar Content'!P34</f>
        <v>385007.04177086055</v>
      </c>
      <c r="Q66" s="174">
        <f>'Sugar Content'!Q34</f>
        <v>4.6397570066436444E-3</v>
      </c>
    </row>
    <row r="67" spans="2:17" ht="15.6" customHeight="1">
      <c r="B67" s="545"/>
      <c r="C67" s="18" t="s">
        <v>294</v>
      </c>
      <c r="D67" s="27">
        <f>'Sugar Content'!D35</f>
        <v>17543532.627149194</v>
      </c>
      <c r="E67" s="266">
        <f>'Sugar Content'!E35</f>
        <v>-1178321.0940393098</v>
      </c>
      <c r="F67" s="295">
        <f>'Sugar Content'!F35</f>
        <v>-6.2938270514620143E-2</v>
      </c>
      <c r="G67" s="268">
        <f>'Sugar Content'!G35</f>
        <v>10.677132100779659</v>
      </c>
      <c r="H67" s="189">
        <f>'Sugar Content'!H35</f>
        <v>-0.48116762814447966</v>
      </c>
      <c r="I67" s="424">
        <f>'Sugar Content'!I35</f>
        <v>2.2852759855819587</v>
      </c>
      <c r="J67" s="404">
        <f>'Sugar Content'!J35</f>
        <v>6.6715368014204746E-2</v>
      </c>
      <c r="K67" s="269">
        <f>'Sugar Content'!K35</f>
        <v>3.0071465023726037E-2</v>
      </c>
      <c r="L67" s="441">
        <f>'Sugar Content'!L35</f>
        <v>40091813.815097623</v>
      </c>
      <c r="M67" s="404">
        <f>'Sugar Content'!M35</f>
        <v>-1443753.5385954976</v>
      </c>
      <c r="N67" s="162">
        <f>'Sugar Content'!N35</f>
        <v>-3.4759451491328357E-2</v>
      </c>
      <c r="O67" s="270">
        <f>'Sugar Content'!O35</f>
        <v>8700912.5135318227</v>
      </c>
      <c r="P67" s="266">
        <f>'Sugar Content'!P35</f>
        <v>-230821.96888898872</v>
      </c>
      <c r="Q67" s="156">
        <f>'Sugar Content'!Q35</f>
        <v>-2.5842905355425199E-2</v>
      </c>
    </row>
    <row r="68" spans="2:17" ht="15.6" customHeight="1" thickBot="1">
      <c r="B68" s="546"/>
      <c r="C68" s="21" t="s">
        <v>295</v>
      </c>
      <c r="D68" s="30">
        <f>'Sugar Content'!D36</f>
        <v>183786.62333513214</v>
      </c>
      <c r="E68" s="20">
        <f>'Sugar Content'!E36</f>
        <v>25237.998674633651</v>
      </c>
      <c r="F68" s="157">
        <f>'Sugar Content'!F36</f>
        <v>0.15918144183638294</v>
      </c>
      <c r="G68" s="188">
        <f>'Sugar Content'!G36</f>
        <v>0.11185398616175478</v>
      </c>
      <c r="H68" s="194">
        <f>'Sugar Content'!H36</f>
        <v>1.7358371469053988E-2</v>
      </c>
      <c r="I68" s="431">
        <f>'Sugar Content'!I36</f>
        <v>4.1507218687790148</v>
      </c>
      <c r="J68" s="411">
        <f>'Sugar Content'!J36</f>
        <v>-2.8475259550930332E-2</v>
      </c>
      <c r="K68" s="167">
        <f>'Sugar Content'!K36</f>
        <v>-6.8135717642755396E-3</v>
      </c>
      <c r="L68" s="448">
        <f>'Sugar Content'!L36</f>
        <v>762847.15666618466</v>
      </c>
      <c r="M68" s="411">
        <f>'Sugar Content'!M36</f>
        <v>100241.199784367</v>
      </c>
      <c r="N68" s="163">
        <f>'Sugar Content'!N36</f>
        <v>0.15128327589461441</v>
      </c>
      <c r="O68" s="19">
        <f>'Sugar Content'!O36</f>
        <v>211285.35911745642</v>
      </c>
      <c r="P68" s="20">
        <f>'Sugar Content'!P36</f>
        <v>30553.439574148419</v>
      </c>
      <c r="Q68" s="159">
        <f>'Sugar Content'!Q36</f>
        <v>0.16905392058776331</v>
      </c>
    </row>
    <row r="69" spans="2:17">
      <c r="B69" s="33"/>
      <c r="C69" s="34"/>
      <c r="D69" s="35"/>
      <c r="E69" s="35"/>
      <c r="F69" s="36"/>
      <c r="G69" s="37"/>
      <c r="H69" s="37"/>
      <c r="I69" s="412"/>
      <c r="J69" s="412"/>
      <c r="K69" s="36"/>
      <c r="L69" s="449"/>
      <c r="M69" s="449"/>
      <c r="N69" s="36"/>
      <c r="O69" s="35"/>
      <c r="P69" s="35"/>
      <c r="Q69" s="36"/>
    </row>
    <row r="70" spans="2:17" ht="23.4">
      <c r="B70" s="540" t="s">
        <v>250</v>
      </c>
      <c r="C70" s="540"/>
      <c r="D70" s="540"/>
      <c r="E70" s="540"/>
      <c r="F70" s="540"/>
      <c r="G70" s="540"/>
      <c r="H70" s="540"/>
      <c r="I70" s="549"/>
      <c r="J70" s="549"/>
      <c r="K70" s="540"/>
      <c r="L70" s="549"/>
      <c r="M70" s="549"/>
      <c r="N70" s="540"/>
      <c r="O70" s="540"/>
      <c r="P70" s="540"/>
      <c r="Q70" s="540"/>
    </row>
    <row r="71" spans="2:17">
      <c r="B71" s="534" t="s">
        <v>254</v>
      </c>
      <c r="C71" s="534"/>
      <c r="D71" s="534"/>
      <c r="E71" s="534"/>
      <c r="F71" s="534"/>
      <c r="G71" s="534"/>
      <c r="H71" s="534"/>
      <c r="I71" s="550"/>
      <c r="J71" s="550"/>
      <c r="K71" s="534"/>
      <c r="L71" s="550"/>
      <c r="M71" s="550"/>
      <c r="N71" s="534"/>
      <c r="O71" s="534"/>
      <c r="P71" s="534"/>
      <c r="Q71" s="534"/>
    </row>
    <row r="72" spans="2:17" ht="15" thickBot="1">
      <c r="B72" s="534" t="str">
        <f>'HOME PAGE'!H6</f>
        <v>LATEST 52 WEEKS ENDING 5-17-2026</v>
      </c>
      <c r="C72" s="534"/>
      <c r="D72" s="534"/>
      <c r="E72" s="534"/>
      <c r="F72" s="534"/>
      <c r="G72" s="534"/>
      <c r="H72" s="534"/>
      <c r="I72" s="550"/>
      <c r="J72" s="550"/>
      <c r="K72" s="534"/>
      <c r="L72" s="550"/>
      <c r="M72" s="550"/>
      <c r="N72" s="534"/>
      <c r="O72" s="534"/>
      <c r="P72" s="534"/>
      <c r="Q72" s="534"/>
    </row>
    <row r="73" spans="2:17">
      <c r="D73" s="535" t="s">
        <v>263</v>
      </c>
      <c r="E73" s="536"/>
      <c r="F73" s="537"/>
      <c r="G73" s="538" t="s">
        <v>264</v>
      </c>
      <c r="H73" s="539"/>
      <c r="I73" s="551" t="s">
        <v>265</v>
      </c>
      <c r="J73" s="552"/>
      <c r="K73" s="537"/>
      <c r="L73" s="553" t="s">
        <v>266</v>
      </c>
      <c r="M73" s="552"/>
      <c r="N73" s="539"/>
      <c r="O73" s="535" t="s">
        <v>267</v>
      </c>
      <c r="P73" s="536"/>
      <c r="Q73" s="537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2" t="s">
        <v>268</v>
      </c>
      <c r="J74" s="396" t="s">
        <v>269</v>
      </c>
      <c r="K74" s="236" t="s">
        <v>270</v>
      </c>
      <c r="L74" s="416" t="s">
        <v>268</v>
      </c>
      <c r="M74" s="396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SubSegments!D93</f>
        <v>2304901020.8077278</v>
      </c>
      <c r="E75" s="155">
        <f>SubSegments!E93</f>
        <v>-27135941.574068069</v>
      </c>
      <c r="F75" s="165">
        <f>SubSegments!F93</f>
        <v>-1.1636154148411577E-2</v>
      </c>
      <c r="G75" s="180">
        <f>SubSegments!G93</f>
        <v>100</v>
      </c>
      <c r="H75" s="190">
        <f>SubSegments!H93</f>
        <v>-2.8421709430404007E-14</v>
      </c>
      <c r="I75" s="417">
        <f>SubSegments!I93</f>
        <v>2.4935126983545404</v>
      </c>
      <c r="J75" s="397">
        <f>SubSegments!J93</f>
        <v>3.334949100833251E-2</v>
      </c>
      <c r="K75" s="175">
        <f>SubSegments!K93</f>
        <v>1.3555804309546926E-2</v>
      </c>
      <c r="L75" s="434">
        <f>SubSegments!L93</f>
        <v>5747299963.8344116</v>
      </c>
      <c r="M75" s="397">
        <f>SubSegments!M93</f>
        <v>10108430.811305046</v>
      </c>
      <c r="N75" s="166">
        <f>SubSegments!N93</f>
        <v>1.7619127325837413E-3</v>
      </c>
      <c r="O75" s="168">
        <f>SubSegments!O93</f>
        <v>1301826415.8898134</v>
      </c>
      <c r="P75" s="155">
        <f>SubSegments!P93</f>
        <v>564426.21905779839</v>
      </c>
      <c r="Q75" s="166">
        <f>SubSegments!Q93</f>
        <v>4.3375294409437801E-4</v>
      </c>
    </row>
    <row r="76" spans="2:17">
      <c r="B76" s="528" t="s">
        <v>272</v>
      </c>
      <c r="C76" s="18" t="s">
        <v>26</v>
      </c>
      <c r="D76" s="241">
        <f>SubSegments!D94</f>
        <v>4362486.9024571441</v>
      </c>
      <c r="E76" s="242">
        <f>SubSegments!E94</f>
        <v>814546.84697955986</v>
      </c>
      <c r="F76" s="243">
        <f>SubSegments!F94</f>
        <v>0.22958303529452237</v>
      </c>
      <c r="G76" s="244">
        <f>SubSegments!G94</f>
        <v>0.18927003212174193</v>
      </c>
      <c r="H76" s="245">
        <f>SubSegments!H94</f>
        <v>3.713093172541107E-2</v>
      </c>
      <c r="I76" s="418">
        <f>SubSegments!I94</f>
        <v>4.7458179652874666</v>
      </c>
      <c r="J76" s="398">
        <f>SubSegments!J94</f>
        <v>0.19204160106586077</v>
      </c>
      <c r="K76" s="246">
        <f>SubSegments!K94</f>
        <v>4.2171943834287781E-2</v>
      </c>
      <c r="L76" s="435">
        <f>SubSegments!L94</f>
        <v>20703568.715012386</v>
      </c>
      <c r="M76" s="398">
        <f>SubSegments!M94</f>
        <v>4547043.148703469</v>
      </c>
      <c r="N76" s="247">
        <f>SubSegments!N94</f>
        <v>0.28143694199855596</v>
      </c>
      <c r="O76" s="248">
        <f>SubSegments!O94</f>
        <v>5116641.5937660802</v>
      </c>
      <c r="P76" s="242">
        <f>SubSegments!P94</f>
        <v>1131967.3276783698</v>
      </c>
      <c r="Q76" s="247">
        <f>SubSegments!Q94</f>
        <v>0.28408026656336305</v>
      </c>
    </row>
    <row r="77" spans="2:17">
      <c r="B77" s="529"/>
      <c r="C77" s="18" t="s">
        <v>273</v>
      </c>
      <c r="D77" s="249">
        <f>SubSegments!D95</f>
        <v>150173306.35144156</v>
      </c>
      <c r="E77" s="250">
        <f>SubSegments!E95</f>
        <v>-6779562.539528966</v>
      </c>
      <c r="F77" s="251">
        <f>SubSegments!F95</f>
        <v>-4.3194894030503403E-2</v>
      </c>
      <c r="G77" s="252">
        <f>SubSegments!G95</f>
        <v>6.515390682538504</v>
      </c>
      <c r="H77" s="253">
        <f>SubSegments!H95</f>
        <v>-0.21490010713529184</v>
      </c>
      <c r="I77" s="419">
        <f>SubSegments!I95</f>
        <v>2.6922863095668528</v>
      </c>
      <c r="J77" s="399">
        <f>SubSegments!J95</f>
        <v>1.1538127478664784E-2</v>
      </c>
      <c r="K77" s="254">
        <f>SubSegments!K95</f>
        <v>4.3040698696574613E-3</v>
      </c>
      <c r="L77" s="436">
        <f>SubSegments!L95</f>
        <v>404309536.75237501</v>
      </c>
      <c r="M77" s="399">
        <f>SubSegments!M95</f>
        <v>-16441581.200619936</v>
      </c>
      <c r="N77" s="255">
        <f>SubSegments!N95</f>
        <v>-3.9076738002765662E-2</v>
      </c>
      <c r="O77" s="256">
        <f>SubSegments!O95</f>
        <v>81461161.488454789</v>
      </c>
      <c r="P77" s="250">
        <f>SubSegments!P95</f>
        <v>-2963286.9100390822</v>
      </c>
      <c r="Q77" s="255">
        <f>SubSegments!Q95</f>
        <v>-3.5099866996488982E-2</v>
      </c>
    </row>
    <row r="78" spans="2:17">
      <c r="B78" s="529"/>
      <c r="C78" s="18" t="s">
        <v>274</v>
      </c>
      <c r="D78" s="249">
        <f>SubSegments!D96</f>
        <v>3217695.9859460099</v>
      </c>
      <c r="E78" s="250">
        <f>SubSegments!E96</f>
        <v>515272.5284006712</v>
      </c>
      <c r="F78" s="251">
        <f>SubSegments!F96</f>
        <v>0.19067053572303683</v>
      </c>
      <c r="G78" s="252">
        <f>SubSegments!G96</f>
        <v>0.13960234981450104</v>
      </c>
      <c r="H78" s="253">
        <f>SubSegments!H96</f>
        <v>2.3719818742383977E-2</v>
      </c>
      <c r="I78" s="419">
        <f>SubSegments!I96</f>
        <v>3.0960470224328316</v>
      </c>
      <c r="J78" s="399">
        <f>SubSegments!J96</f>
        <v>-6.1363335663122687E-2</v>
      </c>
      <c r="K78" s="254">
        <f>SubSegments!K96</f>
        <v>-1.9434703983212131E-2</v>
      </c>
      <c r="L78" s="436">
        <f>SubSegments!L96</f>
        <v>9962138.0763822179</v>
      </c>
      <c r="M78" s="399">
        <f>SubSegments!M96</f>
        <v>1429478.2595670838</v>
      </c>
      <c r="N78" s="255">
        <f>SubSegments!N96</f>
        <v>0.16753020631972704</v>
      </c>
      <c r="O78" s="256">
        <f>SubSegments!O96</f>
        <v>1764161.4221718973</v>
      </c>
      <c r="P78" s="250">
        <f>SubSegments!P96</f>
        <v>264629.24698945438</v>
      </c>
      <c r="Q78" s="255">
        <f>SubSegments!Q96</f>
        <v>0.17647453743849001</v>
      </c>
    </row>
    <row r="79" spans="2:17">
      <c r="B79" s="529"/>
      <c r="C79" s="18" t="s">
        <v>244</v>
      </c>
      <c r="D79" s="249">
        <f>SubSegments!D97</f>
        <v>1011393223.3995354</v>
      </c>
      <c r="E79" s="250">
        <f>SubSegments!E97</f>
        <v>-66288140.278784513</v>
      </c>
      <c r="F79" s="251">
        <f>SubSegments!F97</f>
        <v>-6.1509962511118496E-2</v>
      </c>
      <c r="G79" s="252">
        <f>SubSegments!G97</f>
        <v>43.880115209680611</v>
      </c>
      <c r="H79" s="253">
        <f>SubSegments!H97</f>
        <v>-2.3319037703978296</v>
      </c>
      <c r="I79" s="419">
        <f>SubSegments!I97</f>
        <v>1.9736146603271065</v>
      </c>
      <c r="J79" s="399">
        <f>SubSegments!J97</f>
        <v>-3.0681088075628082E-3</v>
      </c>
      <c r="K79" s="254">
        <f>SubSegments!K97</f>
        <v>-1.5521503275439242E-3</v>
      </c>
      <c r="L79" s="436">
        <f>SubSegments!L97</f>
        <v>1996100493.0568116</v>
      </c>
      <c r="M79" s="399">
        <f>SubSegments!M97</f>
        <v>-134133689.14367652</v>
      </c>
      <c r="N79" s="255">
        <f>SubSegments!N97</f>
        <v>-6.2966640130203519E-2</v>
      </c>
      <c r="O79" s="256">
        <f>SubSegments!O97</f>
        <v>456579684.54949737</v>
      </c>
      <c r="P79" s="250">
        <f>SubSegments!P97</f>
        <v>-25103902.541844308</v>
      </c>
      <c r="Q79" s="255">
        <f>SubSegments!Q97</f>
        <v>-5.2116997993298567E-2</v>
      </c>
    </row>
    <row r="80" spans="2:17">
      <c r="B80" s="529"/>
      <c r="C80" s="18" t="s">
        <v>275</v>
      </c>
      <c r="D80" s="249">
        <f>SubSegments!D98</f>
        <v>221482867.44150233</v>
      </c>
      <c r="E80" s="250">
        <f>SubSegments!E98</f>
        <v>41311488.88715145</v>
      </c>
      <c r="F80" s="251">
        <f>SubSegments!F98</f>
        <v>0.22928996391449233</v>
      </c>
      <c r="G80" s="252">
        <f>SubSegments!G98</f>
        <v>9.6092138205520889</v>
      </c>
      <c r="H80" s="253">
        <f>SubSegments!H98</f>
        <v>1.8832908844792744</v>
      </c>
      <c r="I80" s="419">
        <f>SubSegments!I98</f>
        <v>3.1899756242850903</v>
      </c>
      <c r="J80" s="399">
        <f>SubSegments!J98</f>
        <v>4.9825425885570596E-2</v>
      </c>
      <c r="K80" s="254">
        <f>SubSegments!K98</f>
        <v>1.5867211036900641E-2</v>
      </c>
      <c r="L80" s="436">
        <f>SubSegments!L98</f>
        <v>706524948.33515835</v>
      </c>
      <c r="M80" s="399">
        <f>SubSegments!M98</f>
        <v>140759758.22179842</v>
      </c>
      <c r="N80" s="255">
        <f>SubSegments!N98</f>
        <v>0.24879536719746756</v>
      </c>
      <c r="O80" s="256">
        <f>SubSegments!O98</f>
        <v>134721880.08892921</v>
      </c>
      <c r="P80" s="250">
        <f>SubSegments!P98</f>
        <v>26239657.530231357</v>
      </c>
      <c r="Q80" s="255">
        <f>SubSegments!Q98</f>
        <v>0.24187979294057635</v>
      </c>
    </row>
    <row r="81" spans="2:17">
      <c r="B81" s="529"/>
      <c r="C81" s="18" t="s">
        <v>276</v>
      </c>
      <c r="D81" s="249">
        <f>SubSegments!D99</f>
        <v>512233990.06860489</v>
      </c>
      <c r="E81" s="250">
        <f>SubSegments!E99</f>
        <v>-15069230.401323795</v>
      </c>
      <c r="F81" s="251">
        <f>SubSegments!F99</f>
        <v>-2.8577922182789268E-2</v>
      </c>
      <c r="G81" s="252">
        <f>SubSegments!G99</f>
        <v>22.223687067008978</v>
      </c>
      <c r="H81" s="253">
        <f>SubSegments!H99</f>
        <v>-0.38758492292442526</v>
      </c>
      <c r="I81" s="419">
        <f>SubSegments!I99</f>
        <v>1.9020966426366792</v>
      </c>
      <c r="J81" s="399">
        <f>SubSegments!J99</f>
        <v>1.4153406465171159E-2</v>
      </c>
      <c r="K81" s="254">
        <f>SubSegments!K99</f>
        <v>7.4967330553180941E-3</v>
      </c>
      <c r="L81" s="436">
        <f>SubSegments!L99</f>
        <v>974318552.75388348</v>
      </c>
      <c r="M81" s="399">
        <f>SubSegments!M99</f>
        <v>-21199995.743771911</v>
      </c>
      <c r="N81" s="255">
        <f>SubSegments!N99</f>
        <v>-2.1295430181351202E-2</v>
      </c>
      <c r="O81" s="256">
        <f>SubSegments!O99</f>
        <v>263221338.07920262</v>
      </c>
      <c r="P81" s="250">
        <f>SubSegments!P99</f>
        <v>-7298143.9251299202</v>
      </c>
      <c r="Q81" s="255">
        <f>SubSegments!Q99</f>
        <v>-2.6978256320234401E-2</v>
      </c>
    </row>
    <row r="82" spans="2:17">
      <c r="B82" s="529"/>
      <c r="C82" s="18" t="s">
        <v>277</v>
      </c>
      <c r="D82" s="249">
        <f>SubSegments!D100</f>
        <v>39606446.443147629</v>
      </c>
      <c r="E82" s="250">
        <f>SubSegments!E100</f>
        <v>1315944.8447789177</v>
      </c>
      <c r="F82" s="251">
        <f>SubSegments!F100</f>
        <v>3.4367396347583519E-2</v>
      </c>
      <c r="G82" s="252">
        <f>SubSegments!G100</f>
        <v>1.7183577986905476</v>
      </c>
      <c r="H82" s="253">
        <f>SubSegments!H100</f>
        <v>7.6424063675421205E-2</v>
      </c>
      <c r="I82" s="419">
        <f>SubSegments!I100</f>
        <v>3.1323854340795352</v>
      </c>
      <c r="J82" s="399">
        <f>SubSegments!J100</f>
        <v>-0.12552634994143785</v>
      </c>
      <c r="K82" s="254">
        <f>SubSegments!K100</f>
        <v>-3.8529695787683664E-2</v>
      </c>
      <c r="L82" s="436">
        <f>SubSegments!L100</f>
        <v>124062655.93416685</v>
      </c>
      <c r="M82" s="399">
        <f>SubSegments!M100</f>
        <v>-684420.43923248351</v>
      </c>
      <c r="N82" s="255">
        <f>SubSegments!N100</f>
        <v>-5.4864647663873198E-3</v>
      </c>
      <c r="O82" s="256">
        <f>SubSegments!O100</f>
        <v>28287411.421054557</v>
      </c>
      <c r="P82" s="250">
        <f>SubSegments!P100</f>
        <v>825924.87701554224</v>
      </c>
      <c r="Q82" s="255">
        <f>SubSegments!Q100</f>
        <v>3.0075752661496882E-2</v>
      </c>
    </row>
    <row r="83" spans="2:17">
      <c r="B83" s="529"/>
      <c r="C83" s="18" t="s">
        <v>278</v>
      </c>
      <c r="D83" s="249">
        <f>SubSegments!D101</f>
        <v>647472.63887112087</v>
      </c>
      <c r="E83" s="250">
        <f>SubSegments!E101</f>
        <v>-260302.94700621278</v>
      </c>
      <c r="F83" s="251">
        <f>SubSegments!F101</f>
        <v>-0.28674812481835915</v>
      </c>
      <c r="G83" s="252">
        <f>SubSegments!G101</f>
        <v>2.8091125520184855E-2</v>
      </c>
      <c r="H83" s="253">
        <f>SubSegments!H101</f>
        <v>-1.0835169410843545E-2</v>
      </c>
      <c r="I83" s="419">
        <f>SubSegments!I101</f>
        <v>11.763854166152996</v>
      </c>
      <c r="J83" s="399">
        <f>SubSegments!J101</f>
        <v>-5.4995196301234728E-2</v>
      </c>
      <c r="K83" s="254">
        <f>SubSegments!K101</f>
        <v>-4.6531768545880472E-3</v>
      </c>
      <c r="L83" s="436">
        <f>SubSegments!L101</f>
        <v>7616773.7002541097</v>
      </c>
      <c r="M83" s="399">
        <f>SubSegments!M101</f>
        <v>-3112089.20414373</v>
      </c>
      <c r="N83" s="255">
        <f>SubSegments!N101</f>
        <v>-0.29006701193544582</v>
      </c>
      <c r="O83" s="256">
        <f>SubSegments!O101</f>
        <v>1664392.2799206374</v>
      </c>
      <c r="P83" s="250">
        <f>SubSegments!P101</f>
        <v>-683184.60657899571</v>
      </c>
      <c r="Q83" s="255">
        <f>SubSegments!Q101</f>
        <v>-0.29101692494411191</v>
      </c>
    </row>
    <row r="84" spans="2:17">
      <c r="B84" s="529"/>
      <c r="C84" s="18" t="s">
        <v>279</v>
      </c>
      <c r="D84" s="249">
        <f>SubSegments!D102</f>
        <v>4210108.8635666706</v>
      </c>
      <c r="E84" s="250">
        <f>SubSegments!E102</f>
        <v>473855.33069850225</v>
      </c>
      <c r="F84" s="251">
        <f>SubSegments!F102</f>
        <v>0.12682633192045267</v>
      </c>
      <c r="G84" s="252">
        <f>SubSegments!G102</f>
        <v>0.18265898733001917</v>
      </c>
      <c r="H84" s="253">
        <f>SubSegments!H102</f>
        <v>2.2444822926201369E-2</v>
      </c>
      <c r="I84" s="419">
        <f>SubSegments!I102</f>
        <v>4.5141398627036065</v>
      </c>
      <c r="J84" s="399">
        <f>SubSegments!J102</f>
        <v>-0.13908420647418662</v>
      </c>
      <c r="K84" s="254">
        <f>SubSegments!K102</f>
        <v>-2.9889857957938887E-2</v>
      </c>
      <c r="L84" s="436">
        <f>SubSegments!L102</f>
        <v>19005020.247348085</v>
      </c>
      <c r="M84" s="399">
        <f>SubSegments!M102</f>
        <v>1619395.3796553612</v>
      </c>
      <c r="N84" s="255">
        <f>SubSegments!N102</f>
        <v>9.3145652916084912E-2</v>
      </c>
      <c r="O84" s="256">
        <f>SubSegments!O102</f>
        <v>4268352.452284283</v>
      </c>
      <c r="P84" s="250">
        <f>SubSegments!P102</f>
        <v>333064.52894503856</v>
      </c>
      <c r="Q84" s="255">
        <f>SubSegments!Q102</f>
        <v>8.4635364789883122E-2</v>
      </c>
    </row>
    <row r="85" spans="2:17">
      <c r="B85" s="529"/>
      <c r="C85" s="18" t="s">
        <v>280</v>
      </c>
      <c r="D85" s="249">
        <f>SubSegments!D103</f>
        <v>72493372.995128602</v>
      </c>
      <c r="E85" s="250">
        <f>SubSegments!E103</f>
        <v>-1858457.6457109749</v>
      </c>
      <c r="F85" s="251">
        <f>SubSegments!F103</f>
        <v>-2.4995452427907957E-2</v>
      </c>
      <c r="G85" s="252">
        <f>SubSegments!G103</f>
        <v>3.1451837775543212</v>
      </c>
      <c r="H85" s="253">
        <f>SubSegments!H103</f>
        <v>-4.3094617694667825E-2</v>
      </c>
      <c r="I85" s="419">
        <f>SubSegments!I103</f>
        <v>6.2410665651930932</v>
      </c>
      <c r="J85" s="399">
        <f>SubSegments!J103</f>
        <v>-0.10342772759294672</v>
      </c>
      <c r="K85" s="254">
        <f>SubSegments!K103</f>
        <v>-1.6301965581488258E-2</v>
      </c>
      <c r="L85" s="436">
        <f>SubSegments!L103</f>
        <v>452435966.39796901</v>
      </c>
      <c r="M85" s="399">
        <f>SubSegments!M103</f>
        <v>-19288798.761031866</v>
      </c>
      <c r="N85" s="255">
        <f>SubSegments!N103</f>
        <v>-4.0889943004222662E-2</v>
      </c>
      <c r="O85" s="256">
        <f>SubSegments!O103</f>
        <v>118378550.84648316</v>
      </c>
      <c r="P85" s="250">
        <f>SubSegments!P103</f>
        <v>-3352675.0174715221</v>
      </c>
      <c r="Q85" s="255">
        <f>SubSegments!Q103</f>
        <v>-2.7541618789072499E-2</v>
      </c>
    </row>
    <row r="86" spans="2:17" ht="15" thickBot="1">
      <c r="B86" s="529"/>
      <c r="C86" s="296" t="s">
        <v>281</v>
      </c>
      <c r="D86" s="258">
        <f>SubSegments!D104</f>
        <v>284959675.6243102</v>
      </c>
      <c r="E86" s="259">
        <f>SubSegments!E104</f>
        <v>18568269.707056344</v>
      </c>
      <c r="F86" s="260">
        <f>SubSegments!F104</f>
        <v>6.9702960735993094E-2</v>
      </c>
      <c r="G86" s="261">
        <f>SubSegments!G104</f>
        <v>12.363206621534191</v>
      </c>
      <c r="H86" s="262">
        <f>SubSegments!H104</f>
        <v>0.94008553835982944</v>
      </c>
      <c r="I86" s="420">
        <f>SubSegments!I104</f>
        <v>3.6200635734866515</v>
      </c>
      <c r="J86" s="400">
        <f>SubSegments!J104</f>
        <v>-4.2393089526181704E-2</v>
      </c>
      <c r="K86" s="263">
        <f>SubSegments!K104</f>
        <v>-1.1575041953208543E-2</v>
      </c>
      <c r="L86" s="437">
        <f>SubSegments!L104</f>
        <v>1031572141.6401374</v>
      </c>
      <c r="M86" s="400">
        <f>SubSegments!M104</f>
        <v>55925162.069134831</v>
      </c>
      <c r="N86" s="264">
        <f>SubSegments!N104</f>
        <v>5.7321104088002645E-2</v>
      </c>
      <c r="O86" s="265">
        <f>SubSegments!O104</f>
        <v>206225271.27579886</v>
      </c>
      <c r="P86" s="259">
        <f>SubSegments!P104</f>
        <v>11032805.31701234</v>
      </c>
      <c r="Q86" s="264">
        <f>SubSegments!Q104</f>
        <v>5.6522700621763941E-2</v>
      </c>
    </row>
    <row r="87" spans="2:17" s="151" customFormat="1">
      <c r="B87" s="529"/>
      <c r="C87" s="199" t="s">
        <v>282</v>
      </c>
      <c r="D87" s="220">
        <f>'RFG vs SS'!E31</f>
        <v>1003022482.1897439</v>
      </c>
      <c r="E87" s="200">
        <f>'RFG vs SS'!F31</f>
        <v>-62685266.344136</v>
      </c>
      <c r="F87" s="205">
        <f>'RFG vs SS'!G31</f>
        <v>-5.8820315823333039E-2</v>
      </c>
      <c r="G87" s="206">
        <f>'RFG vs SS'!H31</f>
        <v>43.516943813849551</v>
      </c>
      <c r="H87" s="207">
        <f>'RFG vs SS'!I31</f>
        <v>-2.1816349704863995</v>
      </c>
      <c r="I87" s="421">
        <f>'RFG vs SS'!J31</f>
        <v>1.9542749022291888</v>
      </c>
      <c r="J87" s="401">
        <f>'RFG vs SS'!K31</f>
        <v>-2.935187457011601E-3</v>
      </c>
      <c r="K87" s="208">
        <f>'RFG vs SS'!L31</f>
        <v>-1.4996792998763868E-3</v>
      </c>
      <c r="L87" s="438">
        <f>'RFG vs SS'!M31</f>
        <v>1960181663.3150399</v>
      </c>
      <c r="M87" s="401">
        <f>'RFG vs SS'!N31</f>
        <v>-125632294.77223372</v>
      </c>
      <c r="N87" s="209">
        <f>'RFG vs SS'!O31</f>
        <v>-6.0231783513156965E-2</v>
      </c>
      <c r="O87" s="210">
        <f>'RFG vs SS'!P31</f>
        <v>447854088.15460277</v>
      </c>
      <c r="P87" s="211">
        <f>'RFG vs SS'!Q31</f>
        <v>-22752681.199182689</v>
      </c>
      <c r="Q87" s="209">
        <f>'RFG vs SS'!R31</f>
        <v>-4.834754338622365E-2</v>
      </c>
    </row>
    <row r="88" spans="2:17" s="151" customFormat="1" ht="15" thickBot="1">
      <c r="B88" s="530"/>
      <c r="C88" s="152" t="s">
        <v>283</v>
      </c>
      <c r="D88" s="219">
        <f>'RFG vs SS'!E32</f>
        <v>8370741.2097917153</v>
      </c>
      <c r="E88" s="201">
        <f>'RFG vs SS'!F32</f>
        <v>-3602873.9346485147</v>
      </c>
      <c r="F88" s="212">
        <f>'RFG vs SS'!G32</f>
        <v>-0.30090109721970276</v>
      </c>
      <c r="G88" s="213">
        <f>'RFG vs SS'!H32</f>
        <v>0.36317139583105729</v>
      </c>
      <c r="H88" s="214">
        <f>'RFG vs SS'!I32</f>
        <v>-0.15026879991142916</v>
      </c>
      <c r="I88" s="422">
        <f>'RFG vs SS'!J32</f>
        <v>4.2909975164153566</v>
      </c>
      <c r="J88" s="402">
        <f>'RFG vs SS'!K32</f>
        <v>0.58115520251409825</v>
      </c>
      <c r="K88" s="215">
        <f>'RFG vs SS'!L32</f>
        <v>0.15665226533657095</v>
      </c>
      <c r="L88" s="439">
        <f>'RFG vs SS'!M32</f>
        <v>35918829.741771929</v>
      </c>
      <c r="M88" s="402">
        <f>'RFG vs SS'!N32</f>
        <v>-8501394.3714413643</v>
      </c>
      <c r="N88" s="216">
        <f>'RFG vs SS'!O32</f>
        <v>-0.19138567040485799</v>
      </c>
      <c r="O88" s="217">
        <f>'RFG vs SS'!P32</f>
        <v>8725596.3948948309</v>
      </c>
      <c r="P88" s="218">
        <f>'RFG vs SS'!Q32</f>
        <v>-2351221.3426614087</v>
      </c>
      <c r="Q88" s="216">
        <f>'RFG vs SS'!R32</f>
        <v>-0.21226505647822763</v>
      </c>
    </row>
    <row r="89" spans="2:17">
      <c r="B89" s="531" t="s">
        <v>284</v>
      </c>
      <c r="C89" s="13" t="s">
        <v>31</v>
      </c>
      <c r="D89" s="153">
        <f>'Fat Content'!D37</f>
        <v>23185893.194281079</v>
      </c>
      <c r="E89" s="32">
        <f>'Fat Content'!E37</f>
        <v>1258644.33787404</v>
      </c>
      <c r="F89" s="179">
        <f>'Fat Content'!F37</f>
        <v>5.7400923668829075E-2</v>
      </c>
      <c r="G89" s="183">
        <f>'Fat Content'!G37</f>
        <v>1.0059387793648438</v>
      </c>
      <c r="H89" s="193">
        <f>'Fat Content'!H37</f>
        <v>6.5677145003271376E-2</v>
      </c>
      <c r="I89" s="423">
        <f>'Fat Content'!I37</f>
        <v>3.508380303945549</v>
      </c>
      <c r="J89" s="403">
        <f>'Fat Content'!J37</f>
        <v>-7.9633377455823329E-2</v>
      </c>
      <c r="K89" s="172">
        <f>'Fat Content'!K37</f>
        <v>-2.2194279210418416E-2</v>
      </c>
      <c r="L89" s="440">
        <f>'Fat Content'!L37</f>
        <v>81344931.012200892</v>
      </c>
      <c r="M89" s="403">
        <f>'Fat Content'!M37</f>
        <v>2669662.1199198365</v>
      </c>
      <c r="N89" s="173">
        <f>'Fat Content'!N37</f>
        <v>3.3932672331568742E-2</v>
      </c>
      <c r="O89" s="31">
        <f>'Fat Content'!O37</f>
        <v>12855910.948756233</v>
      </c>
      <c r="P89" s="32">
        <f>'Fat Content'!P37</f>
        <v>543543.39029000141</v>
      </c>
      <c r="Q89" s="173">
        <f>'Fat Content'!Q37</f>
        <v>4.4146130929648052E-2</v>
      </c>
    </row>
    <row r="90" spans="2:17">
      <c r="B90" s="532"/>
      <c r="C90" s="18" t="s">
        <v>217</v>
      </c>
      <c r="D90" s="27">
        <f>'Fat Content'!D38</f>
        <v>89678706.454640776</v>
      </c>
      <c r="E90" s="266">
        <f>'Fat Content'!E38</f>
        <v>-8226984.7872352451</v>
      </c>
      <c r="F90" s="267">
        <f>'Fat Content'!F38</f>
        <v>-8.4029689008685696E-2</v>
      </c>
      <c r="G90" s="268">
        <f>'Fat Content'!G38</f>
        <v>3.8907834065349083</v>
      </c>
      <c r="H90" s="189">
        <f>'Fat Content'!H38</f>
        <v>-0.30750730760031386</v>
      </c>
      <c r="I90" s="424">
        <f>'Fat Content'!I38</f>
        <v>1.971894435263789</v>
      </c>
      <c r="J90" s="404">
        <f>'Fat Content'!J38</f>
        <v>4.0988309863198236E-2</v>
      </c>
      <c r="K90" s="269">
        <f>'Fat Content'!K38</f>
        <v>2.1227500044671874E-2</v>
      </c>
      <c r="L90" s="441">
        <f>'Fat Content'!L38</f>
        <v>176836942.21956098</v>
      </c>
      <c r="M90" s="404">
        <f>'Fat Content'!M38</f>
        <v>-12209756.710956395</v>
      </c>
      <c r="N90" s="162">
        <f>'Fat Content'!N38</f>
        <v>-6.4585929191199445E-2</v>
      </c>
      <c r="O90" s="270">
        <f>'Fat Content'!O38</f>
        <v>49976214.958200358</v>
      </c>
      <c r="P90" s="266">
        <f>'Fat Content'!P38</f>
        <v>-3631918.922047548</v>
      </c>
      <c r="Q90" s="162">
        <f>'Fat Content'!Q38</f>
        <v>-6.7749400308555419E-2</v>
      </c>
    </row>
    <row r="91" spans="2:17">
      <c r="B91" s="532"/>
      <c r="C91" s="18" t="s">
        <v>218</v>
      </c>
      <c r="D91" s="27">
        <f>'Fat Content'!D39</f>
        <v>4819922.9443601985</v>
      </c>
      <c r="E91" s="266">
        <f>'Fat Content'!E39</f>
        <v>4578340.4958389495</v>
      </c>
      <c r="F91" s="267">
        <f>'Fat Content'!F39</f>
        <v>18.951461597742064</v>
      </c>
      <c r="G91" s="268">
        <f>'Fat Content'!G39</f>
        <v>0.20911626576793779</v>
      </c>
      <c r="H91" s="189">
        <f>'Fat Content'!H39</f>
        <v>0.19875697676788215</v>
      </c>
      <c r="I91" s="424">
        <f>'Fat Content'!I39</f>
        <v>1.9969893100369636</v>
      </c>
      <c r="J91" s="404">
        <f>'Fat Content'!J39</f>
        <v>-1.5952427812780103</v>
      </c>
      <c r="K91" s="269">
        <f>'Fat Content'!K39</f>
        <v>-0.44408121210621865</v>
      </c>
      <c r="L91" s="441">
        <f>'Fat Content'!L39</f>
        <v>9625334.5950892027</v>
      </c>
      <c r="M91" s="404">
        <f>'Fat Content'!M39</f>
        <v>8757514.3708127253</v>
      </c>
      <c r="N91" s="162">
        <f>'Fat Content'!N39</f>
        <v>10.091392348126096</v>
      </c>
      <c r="O91" s="270">
        <f>'Fat Content'!O39</f>
        <v>2772380.4387866156</v>
      </c>
      <c r="P91" s="266">
        <f>'Fat Content'!P39</f>
        <v>2528836.3213926451</v>
      </c>
      <c r="Q91" s="162">
        <f>'Fat Content'!Q39</f>
        <v>10.38348348731355</v>
      </c>
    </row>
    <row r="92" spans="2:17" ht="15" thickBot="1">
      <c r="B92" s="533"/>
      <c r="C92" s="21" t="s">
        <v>219</v>
      </c>
      <c r="D92" s="271">
        <f>'Fat Content'!D40</f>
        <v>2187216498.2144432</v>
      </c>
      <c r="E92" s="272">
        <f>'Fat Content'!E40</f>
        <v>-24745941.620547771</v>
      </c>
      <c r="F92" s="273">
        <f>'Fat Content'!F40</f>
        <v>-1.1187324510986625E-2</v>
      </c>
      <c r="G92" s="274">
        <f>'Fat Content'!G40</f>
        <v>94.894161548332221</v>
      </c>
      <c r="H92" s="275">
        <f>'Fat Content'!H40</f>
        <v>4.3073185829086924E-2</v>
      </c>
      <c r="I92" s="425">
        <f>'Fat Content'!I40</f>
        <v>2.5052356547606549</v>
      </c>
      <c r="J92" s="405">
        <f>'Fat Content'!J40</f>
        <v>3.2950571391884953E-2</v>
      </c>
      <c r="K92" s="276">
        <f>'Fat Content'!K40</f>
        <v>1.3327982122104643E-2</v>
      </c>
      <c r="L92" s="442">
        <f>'Fat Content'!L40</f>
        <v>5479492756.0075674</v>
      </c>
      <c r="M92" s="405">
        <f>'Fat Content'!M40</f>
        <v>10891011.031529427</v>
      </c>
      <c r="N92" s="277">
        <f>'Fat Content'!N40</f>
        <v>1.9915531500414919E-3</v>
      </c>
      <c r="O92" s="278">
        <f>'Fat Content'!O40</f>
        <v>1236221909.5440693</v>
      </c>
      <c r="P92" s="272">
        <f>'Fat Content'!P40</f>
        <v>1123965.4294219017</v>
      </c>
      <c r="Q92" s="277">
        <f>'Fat Content'!Q40</f>
        <v>9.1002129408254456E-4</v>
      </c>
    </row>
    <row r="93" spans="2:17" ht="15" thickBot="1">
      <c r="B93" s="531" t="s">
        <v>198</v>
      </c>
      <c r="C93" s="149" t="s">
        <v>198</v>
      </c>
      <c r="D93" s="154">
        <f>Flavors!D142</f>
        <v>1272033574.0184054</v>
      </c>
      <c r="E93" s="155">
        <f>Flavors!E142</f>
        <v>-29703397.658512115</v>
      </c>
      <c r="F93" s="165">
        <f>Flavors!F142</f>
        <v>-2.2818279195256891E-2</v>
      </c>
      <c r="G93" s="180">
        <f>Flavors!G142</f>
        <v>55.188208193540355</v>
      </c>
      <c r="H93" s="190">
        <f>Flavors!H142</f>
        <v>-0.6315319167281217</v>
      </c>
      <c r="I93" s="417">
        <f>Flavors!I142</f>
        <v>2.2536332705698472</v>
      </c>
      <c r="J93" s="397">
        <f>Flavors!J142</f>
        <v>4.152255079339362E-2</v>
      </c>
      <c r="K93" s="175">
        <f>Flavors!K142</f>
        <v>1.8770557197783352E-2</v>
      </c>
      <c r="L93" s="434">
        <f>Flavors!L142</f>
        <v>2866697183.6897507</v>
      </c>
      <c r="M93" s="397">
        <f>Flavors!M142</f>
        <v>-12889125.686096191</v>
      </c>
      <c r="N93" s="166">
        <f>Flavors!N142</f>
        <v>-4.4760338122630961E-3</v>
      </c>
      <c r="O93" s="168">
        <f>Flavors!O142</f>
        <v>622936975.3632766</v>
      </c>
      <c r="P93" s="155">
        <f>Flavors!P142</f>
        <v>-2424938.036714077</v>
      </c>
      <c r="Q93" s="166">
        <f>Flavors!Q142</f>
        <v>-3.877655457989254E-3</v>
      </c>
    </row>
    <row r="94" spans="2:17">
      <c r="B94" s="532"/>
      <c r="C94" s="195" t="s">
        <v>31</v>
      </c>
      <c r="D94" s="279">
        <f>Flavors!D143</f>
        <v>112736317.96674696</v>
      </c>
      <c r="E94" s="280">
        <f>Flavors!E143</f>
        <v>19815410.357865438</v>
      </c>
      <c r="F94" s="281">
        <f>Flavors!F143</f>
        <v>0.21325028852786895</v>
      </c>
      <c r="G94" s="282">
        <f>Flavors!G143</f>
        <v>4.8911565810856272</v>
      </c>
      <c r="H94" s="283">
        <f>Flavors!H143</f>
        <v>0.90661820936196635</v>
      </c>
      <c r="I94" s="426">
        <f>Flavors!I143</f>
        <v>2.6878595755066885</v>
      </c>
      <c r="J94" s="406">
        <f>Flavors!J143</f>
        <v>0.12912549712654497</v>
      </c>
      <c r="K94" s="284">
        <f>Flavors!K143</f>
        <v>5.0464602092723285E-2</v>
      </c>
      <c r="L94" s="443">
        <f>Flavors!L143</f>
        <v>303019391.75428754</v>
      </c>
      <c r="M94" s="406">
        <f>Flavors!M143</f>
        <v>65259498.861429632</v>
      </c>
      <c r="N94" s="285">
        <f>Flavors!N143</f>
        <v>0.27447648157730964</v>
      </c>
      <c r="O94" s="286">
        <f>Flavors!O143</f>
        <v>67030000.032710791</v>
      </c>
      <c r="P94" s="280">
        <f>Flavors!P143</f>
        <v>12583253.741058171</v>
      </c>
      <c r="Q94" s="285">
        <f>Flavors!Q143</f>
        <v>0.23111121596971065</v>
      </c>
    </row>
    <row r="95" spans="2:17">
      <c r="B95" s="532"/>
      <c r="C95" s="18" t="s">
        <v>199</v>
      </c>
      <c r="D95" s="249">
        <f>Flavors!D144</f>
        <v>10742871.106753124</v>
      </c>
      <c r="E95" s="250">
        <f>Flavors!E144</f>
        <v>1950106.4255976975</v>
      </c>
      <c r="F95" s="251">
        <f>Flavors!F144</f>
        <v>0.22178535378947964</v>
      </c>
      <c r="G95" s="252">
        <f>Flavors!G144</f>
        <v>0.46608817514378126</v>
      </c>
      <c r="H95" s="253">
        <f>Flavors!H144</f>
        <v>8.9045923112962166E-2</v>
      </c>
      <c r="I95" s="419">
        <f>Flavors!I144</f>
        <v>1.9668337939175196</v>
      </c>
      <c r="J95" s="399">
        <f>Flavors!J144</f>
        <v>-0.1726239237079068</v>
      </c>
      <c r="K95" s="254">
        <f>Flavors!K144</f>
        <v>-8.0685830940141812E-2</v>
      </c>
      <c r="L95" s="436">
        <f>Flavors!L144</f>
        <v>21129441.936462149</v>
      </c>
      <c r="M95" s="399">
        <f>Flavors!M144</f>
        <v>2317693.6800999008</v>
      </c>
      <c r="N95" s="255">
        <f>Flavors!N144</f>
        <v>0.12320458728848036</v>
      </c>
      <c r="O95" s="256">
        <f>Flavors!O144</f>
        <v>5375689.2079951297</v>
      </c>
      <c r="P95" s="250">
        <f>Flavors!P144</f>
        <v>863936.3761005057</v>
      </c>
      <c r="Q95" s="255">
        <f>Flavors!Q144</f>
        <v>0.19148575028160666</v>
      </c>
    </row>
    <row r="96" spans="2:17">
      <c r="B96" s="532"/>
      <c r="C96" s="18" t="s">
        <v>200</v>
      </c>
      <c r="D96" s="249">
        <f>Flavors!D145</f>
        <v>159257290.99961296</v>
      </c>
      <c r="E96" s="250">
        <f>Flavors!E145</f>
        <v>6517452.2321665585</v>
      </c>
      <c r="F96" s="251">
        <f>Flavors!F145</f>
        <v>4.2670283566880587E-2</v>
      </c>
      <c r="G96" s="252">
        <f>Flavors!G145</f>
        <v>6.9095067233647622</v>
      </c>
      <c r="H96" s="253">
        <f>Flavors!H145</f>
        <v>0.359874739339622</v>
      </c>
      <c r="I96" s="419">
        <f>Flavors!I145</f>
        <v>2.382749954080472</v>
      </c>
      <c r="J96" s="399">
        <f>Flavors!J145</f>
        <v>1.3826762548907912E-2</v>
      </c>
      <c r="K96" s="254">
        <f>Flavors!K145</f>
        <v>5.836728940109108E-3</v>
      </c>
      <c r="L96" s="436">
        <f>Flavors!L145</f>
        <v>379470302.81630814</v>
      </c>
      <c r="M96" s="399">
        <f>Flavors!M145</f>
        <v>17641356.48931253</v>
      </c>
      <c r="N96" s="255">
        <f>Flavors!N145</f>
        <v>4.8756067385967258E-2</v>
      </c>
      <c r="O96" s="256">
        <f>Flavors!O145</f>
        <v>82000504.085124239</v>
      </c>
      <c r="P96" s="250">
        <f>Flavors!P145</f>
        <v>4651941.552537784</v>
      </c>
      <c r="Q96" s="255">
        <f>Flavors!Q145</f>
        <v>6.0142572792842151E-2</v>
      </c>
    </row>
    <row r="97" spans="2:17">
      <c r="B97" s="532"/>
      <c r="C97" s="18" t="s">
        <v>201</v>
      </c>
      <c r="D97" s="249">
        <f>Flavors!D146</f>
        <v>36959586.122106232</v>
      </c>
      <c r="E97" s="250">
        <f>Flavors!E146</f>
        <v>-555803.33237458766</v>
      </c>
      <c r="F97" s="251">
        <f>Flavors!F146</f>
        <v>-1.4815342195739961E-2</v>
      </c>
      <c r="G97" s="252">
        <f>Flavors!G146</f>
        <v>1.603521617130186</v>
      </c>
      <c r="H97" s="253">
        <f>Flavors!H146</f>
        <v>-5.1745596304502151E-3</v>
      </c>
      <c r="I97" s="419">
        <f>Flavors!I146</f>
        <v>2.2169318843418764</v>
      </c>
      <c r="J97" s="399">
        <f>Flavors!J146</f>
        <v>3.8879450164027496E-2</v>
      </c>
      <c r="K97" s="254">
        <f>Flavors!K146</f>
        <v>1.7850557476915541E-2</v>
      </c>
      <c r="L97" s="436">
        <f>Flavors!L146</f>
        <v>81936884.906176835</v>
      </c>
      <c r="M97" s="399">
        <f>Flavors!M146</f>
        <v>226399.58571487665</v>
      </c>
      <c r="N97" s="255">
        <f>Flavors!N146</f>
        <v>2.7707531637703002E-3</v>
      </c>
      <c r="O97" s="256">
        <f>Flavors!O146</f>
        <v>19584271.32365917</v>
      </c>
      <c r="P97" s="250">
        <f>Flavors!P146</f>
        <v>189143.86114348471</v>
      </c>
      <c r="Q97" s="255">
        <f>Flavors!Q146</f>
        <v>9.752132926635142E-3</v>
      </c>
    </row>
    <row r="98" spans="2:17">
      <c r="B98" s="532"/>
      <c r="C98" s="18" t="s">
        <v>202</v>
      </c>
      <c r="D98" s="249">
        <f>Flavors!D147</f>
        <v>10938244.760630609</v>
      </c>
      <c r="E98" s="250">
        <f>Flavors!E147</f>
        <v>742834.29428064264</v>
      </c>
      <c r="F98" s="251">
        <f>Flavors!F147</f>
        <v>7.2859675118757905E-2</v>
      </c>
      <c r="G98" s="252">
        <f>Flavors!G147</f>
        <v>0.47456461955999402</v>
      </c>
      <c r="H98" s="253">
        <f>Flavors!H147</f>
        <v>3.737555991760233E-2</v>
      </c>
      <c r="I98" s="419">
        <f>Flavors!I147</f>
        <v>2.2048528281015836</v>
      </c>
      <c r="J98" s="399">
        <f>Flavors!J147</f>
        <v>-0.29623771335193272</v>
      </c>
      <c r="K98" s="254">
        <f>Flavors!K147</f>
        <v>-0.11844341835772698</v>
      </c>
      <c r="L98" s="436">
        <f>Flavors!L147</f>
        <v>24117219.894943729</v>
      </c>
      <c r="M98" s="399">
        <f>Flavors!M147</f>
        <v>-1382424.788680356</v>
      </c>
      <c r="N98" s="255">
        <f>Flavors!N147</f>
        <v>-5.4213492220468139E-2</v>
      </c>
      <c r="O98" s="256">
        <f>Flavors!O147</f>
        <v>5925928.8855796196</v>
      </c>
      <c r="P98" s="250">
        <f>Flavors!P147</f>
        <v>301072.06056741253</v>
      </c>
      <c r="Q98" s="255">
        <f>Flavors!Q147</f>
        <v>5.3525284275437381E-2</v>
      </c>
    </row>
    <row r="99" spans="2:17">
      <c r="B99" s="532"/>
      <c r="C99" s="18" t="s">
        <v>203</v>
      </c>
      <c r="D99" s="249">
        <f>Flavors!D148</f>
        <v>24977678.698440731</v>
      </c>
      <c r="E99" s="250">
        <f>Flavors!E148</f>
        <v>-2462586.1625338048</v>
      </c>
      <c r="F99" s="251">
        <f>Flavors!F148</f>
        <v>-8.9743527440804244E-2</v>
      </c>
      <c r="G99" s="252">
        <f>Flavors!G148</f>
        <v>1.0836768465522906</v>
      </c>
      <c r="H99" s="253">
        <f>Flavors!H148</f>
        <v>-9.2988245108554413E-2</v>
      </c>
      <c r="I99" s="419">
        <f>Flavors!I148</f>
        <v>2.0609224495789569</v>
      </c>
      <c r="J99" s="399">
        <f>Flavors!J148</f>
        <v>-4.4576272587245391E-2</v>
      </c>
      <c r="K99" s="254">
        <f>Flavors!K148</f>
        <v>-2.1171360551282568E-2</v>
      </c>
      <c r="L99" s="436">
        <f>Flavors!L148</f>
        <v>51477058.767986603</v>
      </c>
      <c r="M99" s="399">
        <f>Flavors!M148</f>
        <v>-6298383.8326974213</v>
      </c>
      <c r="N99" s="255">
        <f>Flavors!N148</f>
        <v>-0.10901489541549358</v>
      </c>
      <c r="O99" s="256">
        <f>Flavors!O148</f>
        <v>12739077.381902833</v>
      </c>
      <c r="P99" s="250">
        <f>Flavors!P148</f>
        <v>-1391204.3558161445</v>
      </c>
      <c r="Q99" s="255">
        <f>Flavors!Q148</f>
        <v>-9.8455528462854547E-2</v>
      </c>
    </row>
    <row r="100" spans="2:17">
      <c r="B100" s="532"/>
      <c r="C100" s="18" t="s">
        <v>204</v>
      </c>
      <c r="D100" s="249">
        <f>Flavors!D149</f>
        <v>159052579.58157581</v>
      </c>
      <c r="E100" s="250">
        <f>Flavors!E149</f>
        <v>-14236344.610392928</v>
      </c>
      <c r="F100" s="251">
        <f>Flavors!F149</f>
        <v>-8.2153805713641379E-2</v>
      </c>
      <c r="G100" s="252">
        <f>Flavors!G149</f>
        <v>6.9006251524778088</v>
      </c>
      <c r="H100" s="253">
        <f>Flavors!H149</f>
        <v>-0.53017148528141256</v>
      </c>
      <c r="I100" s="419">
        <f>Flavors!I149</f>
        <v>2.0139450941101429</v>
      </c>
      <c r="J100" s="399">
        <f>Flavors!J149</f>
        <v>6.3516997705153067E-3</v>
      </c>
      <c r="K100" s="254">
        <f>Flavors!K149</f>
        <v>3.163837751421083E-3</v>
      </c>
      <c r="L100" s="436">
        <f>Flavors!L149</f>
        <v>320323162.35387766</v>
      </c>
      <c r="M100" s="399">
        <f>Flavors!M149</f>
        <v>-27570537.166139245</v>
      </c>
      <c r="N100" s="255">
        <f>Flavors!N149</f>
        <v>-7.9249889274160046E-2</v>
      </c>
      <c r="O100" s="256">
        <f>Flavors!O149</f>
        <v>71707046.333644897</v>
      </c>
      <c r="P100" s="250">
        <f>Flavors!P149</f>
        <v>-5744021.5941120535</v>
      </c>
      <c r="Q100" s="255">
        <f>Flavors!Q149</f>
        <v>-7.4163232964971279E-2</v>
      </c>
    </row>
    <row r="101" spans="2:17">
      <c r="B101" s="532"/>
      <c r="C101" s="18" t="s">
        <v>205</v>
      </c>
      <c r="D101" s="249">
        <f>Flavors!D150</f>
        <v>3544953.2193289693</v>
      </c>
      <c r="E101" s="250">
        <f>Flavors!E150</f>
        <v>-1743196.9991193595</v>
      </c>
      <c r="F101" s="251">
        <f>Flavors!F150</f>
        <v>-0.32964211058869197</v>
      </c>
      <c r="G101" s="252">
        <f>Flavors!G150</f>
        <v>0.15380067028156719</v>
      </c>
      <c r="H101" s="253">
        <f>Flavors!H150</f>
        <v>-7.2960324666272142E-2</v>
      </c>
      <c r="I101" s="419">
        <f>Flavors!I150</f>
        <v>2.333160672304301</v>
      </c>
      <c r="J101" s="399">
        <f>Flavors!J150</f>
        <v>0.38945615161592029</v>
      </c>
      <c r="K101" s="254">
        <f>Flavors!K150</f>
        <v>0.20036798158908992</v>
      </c>
      <c r="L101" s="436">
        <f>Flavors!L150</f>
        <v>8270945.4364968743</v>
      </c>
      <c r="M101" s="399">
        <f>Flavors!M150</f>
        <v>-2007656.0491803903</v>
      </c>
      <c r="N101" s="255">
        <f>Flavors!N150</f>
        <v>-0.19532385334502581</v>
      </c>
      <c r="O101" s="256">
        <f>Flavors!O150</f>
        <v>1840580.5450410324</v>
      </c>
      <c r="P101" s="250">
        <f>Flavors!P150</f>
        <v>-803575.48449395434</v>
      </c>
      <c r="Q101" s="255">
        <f>Flavors!Q150</f>
        <v>-0.3039062277407566</v>
      </c>
    </row>
    <row r="102" spans="2:17">
      <c r="B102" s="532"/>
      <c r="C102" s="18" t="s">
        <v>206</v>
      </c>
      <c r="D102" s="249">
        <f>Flavors!D151</f>
        <v>355192.41384077072</v>
      </c>
      <c r="E102" s="250">
        <f>Flavors!E151</f>
        <v>-2947918.9945041751</v>
      </c>
      <c r="F102" s="251">
        <f>Flavors!F151</f>
        <v>-0.89246732249375049</v>
      </c>
      <c r="G102" s="252">
        <f>Flavors!G151</f>
        <v>1.5410310925902468E-2</v>
      </c>
      <c r="H102" s="253">
        <f>Flavors!H151</f>
        <v>-0.12623030033487945</v>
      </c>
      <c r="I102" s="419">
        <f>Flavors!I151</f>
        <v>2.1158225041846466</v>
      </c>
      <c r="J102" s="399">
        <f>Flavors!J151</f>
        <v>5.3978156545835709E-2</v>
      </c>
      <c r="K102" s="254">
        <f>Flavors!K151</f>
        <v>2.6179549686983199E-2</v>
      </c>
      <c r="L102" s="436">
        <f>Flavors!L151</f>
        <v>751524.10251996876</v>
      </c>
      <c r="M102" s="399">
        <f>Flavors!M151</f>
        <v>-6058977.4843973303</v>
      </c>
      <c r="N102" s="255">
        <f>Flavors!N151</f>
        <v>-0.88965216542000136</v>
      </c>
      <c r="O102" s="256">
        <f>Flavors!O151</f>
        <v>177596.20692038536</v>
      </c>
      <c r="P102" s="250">
        <f>Flavors!P151</f>
        <v>-1473959.4972520876</v>
      </c>
      <c r="Q102" s="255">
        <f>Flavors!Q151</f>
        <v>-0.89246732249375049</v>
      </c>
    </row>
    <row r="103" spans="2:17">
      <c r="B103" s="532"/>
      <c r="C103" s="18" t="s">
        <v>207</v>
      </c>
      <c r="D103" s="249">
        <f>Flavors!D152</f>
        <v>4053.0974831432104</v>
      </c>
      <c r="E103" s="250">
        <f>Flavors!E152</f>
        <v>-118200.20772464234</v>
      </c>
      <c r="F103" s="251">
        <f>Flavors!F152</f>
        <v>-0.96684672470609745</v>
      </c>
      <c r="G103" s="252">
        <f>Flavors!G152</f>
        <v>1.7584692125837347E-4</v>
      </c>
      <c r="H103" s="253">
        <f>Flavors!H152</f>
        <v>-5.0664930235992641E-3</v>
      </c>
      <c r="I103" s="419">
        <f>Flavors!I152</f>
        <v>2.3614191352571101</v>
      </c>
      <c r="J103" s="399">
        <f>Flavors!J152</f>
        <v>-0.36293257524256584</v>
      </c>
      <c r="K103" s="254">
        <f>Flavors!K152</f>
        <v>-0.13321795928323807</v>
      </c>
      <c r="L103" s="436">
        <f>Flavors!L152</f>
        <v>9571.0619537568091</v>
      </c>
      <c r="M103" s="399">
        <f>Flavors!M152</f>
        <v>-323489.93920331274</v>
      </c>
      <c r="N103" s="255">
        <f>Flavors!N152</f>
        <v>-0.97126333638430662</v>
      </c>
      <c r="O103" s="256">
        <f>Flavors!O152</f>
        <v>2161.6519910097122</v>
      </c>
      <c r="P103" s="250">
        <f>Flavors!P152</f>
        <v>-74848.305201964133</v>
      </c>
      <c r="Q103" s="255">
        <f>Flavors!Q152</f>
        <v>-0.97193022733939483</v>
      </c>
    </row>
    <row r="104" spans="2:17">
      <c r="B104" s="532"/>
      <c r="C104" s="18" t="s">
        <v>208</v>
      </c>
      <c r="D104" s="249">
        <f>Flavors!D153</f>
        <v>31526384.611115493</v>
      </c>
      <c r="E104" s="250">
        <f>Flavors!E153</f>
        <v>-972611.83788158372</v>
      </c>
      <c r="F104" s="251">
        <f>Flavors!F153</f>
        <v>-2.9927442202960661E-2</v>
      </c>
      <c r="G104" s="252">
        <f>Flavors!G153</f>
        <v>1.3677977633966867</v>
      </c>
      <c r="H104" s="253">
        <f>Flavors!H153</f>
        <v>-2.5790630494148203E-2</v>
      </c>
      <c r="I104" s="419">
        <f>Flavors!I153</f>
        <v>2.2036060331339256</v>
      </c>
      <c r="J104" s="399">
        <f>Flavors!J153</f>
        <v>-3.6845324965867121E-2</v>
      </c>
      <c r="K104" s="254">
        <f>Flavors!K153</f>
        <v>-1.6445492035639178E-2</v>
      </c>
      <c r="L104" s="436">
        <f>Flavors!L153</f>
        <v>69471731.331954643</v>
      </c>
      <c r="M104" s="399">
        <f>Flavors!M153</f>
        <v>-3340689.3990812004</v>
      </c>
      <c r="N104" s="255">
        <f>Flavors!N153</f>
        <v>-4.5880762726204102E-2</v>
      </c>
      <c r="O104" s="256">
        <f>Flavors!O153</f>
        <v>16898309.208747521</v>
      </c>
      <c r="P104" s="250">
        <f>Flavors!P153</f>
        <v>-364956.95679301396</v>
      </c>
      <c r="Q104" s="255">
        <f>Flavors!Q153</f>
        <v>-2.1140666736721585E-2</v>
      </c>
    </row>
    <row r="105" spans="2:17">
      <c r="B105" s="532"/>
      <c r="C105" s="18" t="s">
        <v>209</v>
      </c>
      <c r="D105" s="249">
        <f>Flavors!D154</f>
        <v>995907860.66721129</v>
      </c>
      <c r="E105" s="250">
        <f>Flavors!E154</f>
        <v>3123259.4168134928</v>
      </c>
      <c r="F105" s="251">
        <f>Flavors!F154</f>
        <v>3.1459587637437092E-3</v>
      </c>
      <c r="G105" s="252">
        <f>Flavors!G154</f>
        <v>43.208270189329269</v>
      </c>
      <c r="H105" s="253">
        <f>Flavors!H154</f>
        <v>0.63670647635834854</v>
      </c>
      <c r="I105" s="419">
        <f>Flavors!I154</f>
        <v>2.8101654839469967</v>
      </c>
      <c r="J105" s="399">
        <f>Flavors!J154</f>
        <v>1.4095989284597987E-2</v>
      </c>
      <c r="K105" s="254">
        <f>Flavors!K154</f>
        <v>5.0413587042477843E-3</v>
      </c>
      <c r="L105" s="436">
        <f>Flavors!L154</f>
        <v>2798665895.238492</v>
      </c>
      <c r="M105" s="399">
        <f>Flavors!M154</f>
        <v>22771156.911681175</v>
      </c>
      <c r="N105" s="255">
        <f>Flavors!N154</f>
        <v>8.2031773745882899E-3</v>
      </c>
      <c r="O105" s="256">
        <f>Flavors!O154</f>
        <v>659305169.20287693</v>
      </c>
      <c r="P105" s="250">
        <f>Flavors!P154</f>
        <v>2800220.3946280479</v>
      </c>
      <c r="Q105" s="255">
        <f>Flavors!Q154</f>
        <v>4.2653454474505916E-3</v>
      </c>
    </row>
    <row r="106" spans="2:17">
      <c r="B106" s="532"/>
      <c r="C106" s="18" t="s">
        <v>210</v>
      </c>
      <c r="D106" s="249">
        <f>Flavors!D155</f>
        <v>29476539.962269623</v>
      </c>
      <c r="E106" s="250">
        <f>Flavors!E155</f>
        <v>-4054717.4894843847</v>
      </c>
      <c r="F106" s="251">
        <f>Flavors!F155</f>
        <v>-0.12092351428569179</v>
      </c>
      <c r="G106" s="252">
        <f>Flavors!G155</f>
        <v>1.2788635909380563</v>
      </c>
      <c r="H106" s="253">
        <f>Flavors!H155</f>
        <v>-0.15898915293557825</v>
      </c>
      <c r="I106" s="419">
        <f>Flavors!I155</f>
        <v>2.3595385314586226</v>
      </c>
      <c r="J106" s="399">
        <f>Flavors!J155</f>
        <v>1.158401398399711E-2</v>
      </c>
      <c r="K106" s="254">
        <f>Flavors!K155</f>
        <v>4.9336620014498638E-3</v>
      </c>
      <c r="L106" s="436">
        <f>Flavors!L155</f>
        <v>69551031.815055072</v>
      </c>
      <c r="M106" s="399">
        <f>Flavors!M155</f>
        <v>-9178835.5953954458</v>
      </c>
      <c r="N106" s="255">
        <f>Flavors!N155</f>
        <v>-0.11658644803175494</v>
      </c>
      <c r="O106" s="256">
        <f>Flavors!O155</f>
        <v>16353208.495635029</v>
      </c>
      <c r="P106" s="250">
        <f>Flavors!P155</f>
        <v>-1933662.1445823424</v>
      </c>
      <c r="Q106" s="255">
        <f>Flavors!Q155</f>
        <v>-0.10574046170205519</v>
      </c>
    </row>
    <row r="107" spans="2:17">
      <c r="B107" s="532"/>
      <c r="C107" s="18" t="s">
        <v>211</v>
      </c>
      <c r="D107" s="249">
        <f>Flavors!D156</f>
        <v>15547.109904050827</v>
      </c>
      <c r="E107" s="250">
        <f>Flavors!E156</f>
        <v>-1165808.4061268123</v>
      </c>
      <c r="F107" s="251">
        <f>Flavors!F156</f>
        <v>-0.98683960104043345</v>
      </c>
      <c r="G107" s="252">
        <f>Flavors!G156</f>
        <v>6.7452397147199465E-4</v>
      </c>
      <c r="H107" s="253">
        <f>Flavors!H156</f>
        <v>-4.9983142913202987E-2</v>
      </c>
      <c r="I107" s="419">
        <f>Flavors!I156</f>
        <v>2.6695257796801823</v>
      </c>
      <c r="J107" s="399">
        <f>Flavors!J156</f>
        <v>0.56051470690353478</v>
      </c>
      <c r="K107" s="254">
        <f>Flavors!K156</f>
        <v>0.26577134380123546</v>
      </c>
      <c r="L107" s="436">
        <f>Flavors!L156</f>
        <v>41503.410688384771</v>
      </c>
      <c r="M107" s="399">
        <f>Flavors!M156</f>
        <v>-2449988.4535064758</v>
      </c>
      <c r="N107" s="255">
        <f>Flavors!N156</f>
        <v>-0.98334194412398901</v>
      </c>
      <c r="O107" s="256">
        <f>Flavors!O156</f>
        <v>7773.5549520254135</v>
      </c>
      <c r="P107" s="250">
        <f>Flavors!P156</f>
        <v>-582904.20306340617</v>
      </c>
      <c r="Q107" s="255">
        <f>Flavors!Q156</f>
        <v>-0.98683960104043345</v>
      </c>
    </row>
    <row r="108" spans="2:17">
      <c r="B108" s="532"/>
      <c r="C108" s="18" t="s">
        <v>212</v>
      </c>
      <c r="D108" s="249">
        <f>Flavors!D157</f>
        <v>262917963.51428825</v>
      </c>
      <c r="E108" s="250">
        <f>Flavors!E157</f>
        <v>5386770.3992548287</v>
      </c>
      <c r="F108" s="251">
        <f>Flavors!F157</f>
        <v>2.0916962850588274E-2</v>
      </c>
      <c r="G108" s="252">
        <f>Flavors!G157</f>
        <v>11.406909066409781</v>
      </c>
      <c r="H108" s="253">
        <f>Flavors!H157</f>
        <v>0.36372247591906692</v>
      </c>
      <c r="I108" s="419">
        <f>Flavors!I157</f>
        <v>2.2914589293716188</v>
      </c>
      <c r="J108" s="399">
        <f>Flavors!J157</f>
        <v>2.6986848128785823E-2</v>
      </c>
      <c r="K108" s="254">
        <f>Flavors!K157</f>
        <v>1.1917500927622107E-2</v>
      </c>
      <c r="L108" s="436">
        <f>Flavors!L157</f>
        <v>602465715.18701732</v>
      </c>
      <c r="M108" s="399">
        <f>Flavors!M157</f>
        <v>19293518.328867674</v>
      </c>
      <c r="N108" s="255">
        <f>Flavors!N157</f>
        <v>3.30837417023854E-2</v>
      </c>
      <c r="O108" s="256">
        <f>Flavors!O157</f>
        <v>124955755.17534684</v>
      </c>
      <c r="P108" s="250">
        <f>Flavors!P157</f>
        <v>4238018.6820475906</v>
      </c>
      <c r="Q108" s="255">
        <f>Flavors!Q157</f>
        <v>3.5106843494226991E-2</v>
      </c>
    </row>
    <row r="109" spans="2:17">
      <c r="B109" s="532"/>
      <c r="C109" s="18" t="s">
        <v>213</v>
      </c>
      <c r="D109" s="249">
        <f>Flavors!D158</f>
        <v>1636908.4175824837</v>
      </c>
      <c r="E109" s="250">
        <f>Flavors!E158</f>
        <v>-653111.16764180153</v>
      </c>
      <c r="F109" s="251">
        <f>Flavors!F158</f>
        <v>-0.2851989440858147</v>
      </c>
      <c r="G109" s="252">
        <f>Flavors!G158</f>
        <v>7.1018599185176598E-2</v>
      </c>
      <c r="H109" s="253">
        <f>Flavors!H158</f>
        <v>-2.7179655051986246E-2</v>
      </c>
      <c r="I109" s="419">
        <f>Flavors!I158</f>
        <v>1.9712213813377153</v>
      </c>
      <c r="J109" s="399">
        <f>Flavors!J158</f>
        <v>-3.9579934369328607E-2</v>
      </c>
      <c r="K109" s="254">
        <f>Flavors!K158</f>
        <v>-1.9683662458422152E-2</v>
      </c>
      <c r="L109" s="436">
        <f>Flavors!L158</f>
        <v>3226708.8720302773</v>
      </c>
      <c r="M109" s="399">
        <f>Flavors!M158</f>
        <v>-1378065.522933614</v>
      </c>
      <c r="N109" s="255">
        <f>Flavors!N158</f>
        <v>-0.2992688467953532</v>
      </c>
      <c r="O109" s="256">
        <f>Flavors!O158</f>
        <v>818454.20879124186</v>
      </c>
      <c r="P109" s="250">
        <f>Flavors!P158</f>
        <v>-326555.58382090076</v>
      </c>
      <c r="Q109" s="255">
        <f>Flavors!Q158</f>
        <v>-0.2851989440858147</v>
      </c>
    </row>
    <row r="110" spans="2:17">
      <c r="B110" s="532"/>
      <c r="C110" s="18" t="s">
        <v>214</v>
      </c>
      <c r="D110" s="249">
        <f>Flavors!D159</f>
        <v>450956468.63270414</v>
      </c>
      <c r="E110" s="250">
        <f>Flavors!E159</f>
        <v>-34010373.68381536</v>
      </c>
      <c r="F110" s="251">
        <f>Flavors!F159</f>
        <v>-7.0129276305488278E-2</v>
      </c>
      <c r="G110" s="252">
        <f>Flavors!G159</f>
        <v>19.565112105103385</v>
      </c>
      <c r="H110" s="253">
        <f>Flavors!H159</f>
        <v>-1.230735050818403</v>
      </c>
      <c r="I110" s="419">
        <f>Flavors!I159</f>
        <v>2.150202263663425</v>
      </c>
      <c r="J110" s="399">
        <f>Flavors!J159</f>
        <v>2.9332586111930681E-2</v>
      </c>
      <c r="K110" s="254">
        <f>Flavors!K159</f>
        <v>1.3830451923757344E-2</v>
      </c>
      <c r="L110" s="436">
        <f>Flavors!L159</f>
        <v>969647619.66770482</v>
      </c>
      <c r="M110" s="399">
        <f>Flavors!M159</f>
        <v>-58903850.819298387</v>
      </c>
      <c r="N110" s="255">
        <f>Flavors!N159</f>
        <v>-5.7268743966121916E-2</v>
      </c>
      <c r="O110" s="256">
        <f>Flavors!O159</f>
        <v>207200920.40761623</v>
      </c>
      <c r="P110" s="250">
        <f>Flavors!P159</f>
        <v>-12820955.237964302</v>
      </c>
      <c r="Q110" s="255">
        <f>Flavors!Q159</f>
        <v>-5.8271275073651208E-2</v>
      </c>
    </row>
    <row r="111" spans="2:17" ht="15" thickBot="1">
      <c r="B111" s="532"/>
      <c r="C111" s="21" t="s">
        <v>215</v>
      </c>
      <c r="D111" s="287">
        <f>Flavors!D160</f>
        <v>13894579.92613353</v>
      </c>
      <c r="E111" s="288">
        <f>Flavors!E160</f>
        <v>-1751101.8084513415</v>
      </c>
      <c r="F111" s="289">
        <f>Flavors!F160</f>
        <v>-0.11192237181845011</v>
      </c>
      <c r="G111" s="290">
        <f>Flavors!G160</f>
        <v>0.6028276182230301</v>
      </c>
      <c r="H111" s="291">
        <f>Flavors!H160</f>
        <v>-6.8074343751250099E-2</v>
      </c>
      <c r="I111" s="427">
        <f>Flavors!I160</f>
        <v>3.1468569408295286</v>
      </c>
      <c r="J111" s="407">
        <f>Flavors!J160</f>
        <v>0.44754667795991043</v>
      </c>
      <c r="K111" s="292">
        <f>Flavors!K160</f>
        <v>0.16580038394109117</v>
      </c>
      <c r="L111" s="444">
        <f>Flavors!L160</f>
        <v>43724255.280463941</v>
      </c>
      <c r="M111" s="407">
        <f>Flavors!M160</f>
        <v>1491706.0047072694</v>
      </c>
      <c r="N111" s="293">
        <f>Flavors!N160</f>
        <v>3.5321239903544584E-2</v>
      </c>
      <c r="O111" s="294">
        <f>Flavors!O160</f>
        <v>9903969.9812777322</v>
      </c>
      <c r="P111" s="288">
        <f>Flavors!P160</f>
        <v>453482.91407459229</v>
      </c>
      <c r="Q111" s="293">
        <f>Flavors!Q160</f>
        <v>4.798513672891571E-2</v>
      </c>
    </row>
    <row r="112" spans="2:17">
      <c r="B112" s="531" t="s">
        <v>285</v>
      </c>
      <c r="C112" s="24" t="s">
        <v>286</v>
      </c>
      <c r="D112" s="169">
        <f>'NB vs PL'!D23</f>
        <v>1463123209.8804383</v>
      </c>
      <c r="E112" s="23">
        <f>'NB vs PL'!E23</f>
        <v>-25614631.780632019</v>
      </c>
      <c r="F112" s="177">
        <f>'NB vs PL'!F23</f>
        <v>-1.7205602668131485E-2</v>
      </c>
      <c r="G112" s="181">
        <f>'NB vs PL'!G23</f>
        <v>63.478787013930116</v>
      </c>
      <c r="H112" s="191">
        <f>'NB vs PL'!H23</f>
        <v>-0.35973122896116649</v>
      </c>
      <c r="I112" s="428">
        <f>'NB vs PL'!I23</f>
        <v>2.649771892690937</v>
      </c>
      <c r="J112" s="408">
        <f>'NB vs PL'!J23</f>
        <v>3.1640595315157949E-2</v>
      </c>
      <c r="K112" s="184">
        <f>'NB vs PL'!K23</f>
        <v>1.2085182796933117E-2</v>
      </c>
      <c r="L112" s="445">
        <f>'NB vs PL'!L23</f>
        <v>3876942757.084928</v>
      </c>
      <c r="M112" s="408">
        <f>'NB vs PL'!M23</f>
        <v>-20768379.755587578</v>
      </c>
      <c r="N112" s="186">
        <f>'NB vs PL'!N23</f>
        <v>-5.3283527245742545E-3</v>
      </c>
      <c r="O112" s="22">
        <f>'NB vs PL'!O23</f>
        <v>802543141.35456777</v>
      </c>
      <c r="P112" s="23">
        <f>'NB vs PL'!P23</f>
        <v>-6853370.7795147896</v>
      </c>
      <c r="Q112" s="186">
        <f>'NB vs PL'!Q23</f>
        <v>-8.4672600842385128E-3</v>
      </c>
    </row>
    <row r="113" spans="2:17" ht="15" thickBot="1">
      <c r="B113" s="533"/>
      <c r="C113" s="25" t="s">
        <v>197</v>
      </c>
      <c r="D113" s="170">
        <f>'NB vs PL'!D24</f>
        <v>841777810.92728627</v>
      </c>
      <c r="E113" s="17">
        <f>'NB vs PL'!E24</f>
        <v>-1521309.7934405804</v>
      </c>
      <c r="F113" s="178">
        <f>'NB vs PL'!F24</f>
        <v>-1.803997841406962E-3</v>
      </c>
      <c r="G113" s="182">
        <f>'NB vs PL'!G24</f>
        <v>36.521212986069763</v>
      </c>
      <c r="H113" s="192">
        <f>'NB vs PL'!H24</f>
        <v>0.35973122896098175</v>
      </c>
      <c r="I113" s="429">
        <f>'NB vs PL'!I24</f>
        <v>2.1997744231755738</v>
      </c>
      <c r="J113" s="409">
        <f>'NB vs PL'!J24</f>
        <v>1.8483901078522713E-2</v>
      </c>
      <c r="K113" s="185">
        <f>'NB vs PL'!K24</f>
        <v>8.4738373413701176E-3</v>
      </c>
      <c r="L113" s="446">
        <f>'NB vs PL'!L24</f>
        <v>1851721298.4745684</v>
      </c>
      <c r="M113" s="409">
        <f>'NB vs PL'!M24</f>
        <v>12240919.153669834</v>
      </c>
      <c r="N113" s="187">
        <f>'NB vs PL'!N24</f>
        <v>6.6545527156908028E-3</v>
      </c>
      <c r="O113" s="16">
        <f>'NB vs PL'!O24</f>
        <v>492567323.69414777</v>
      </c>
      <c r="P113" s="17">
        <f>'NB vs PL'!P24</f>
        <v>701852.65690875053</v>
      </c>
      <c r="Q113" s="187">
        <f>'NB vs PL'!Q24</f>
        <v>1.4269199572572019E-3</v>
      </c>
    </row>
    <row r="114" spans="2:17">
      <c r="B114" s="532" t="s">
        <v>287</v>
      </c>
      <c r="C114" s="13" t="s">
        <v>39</v>
      </c>
      <c r="D114" s="153">
        <f>Size!D58</f>
        <v>147837669.52674729</v>
      </c>
      <c r="E114" s="32">
        <f>Size!E58</f>
        <v>26145671.309962839</v>
      </c>
      <c r="F114" s="179">
        <f>Size!F58</f>
        <v>0.21485119558466317</v>
      </c>
      <c r="G114" s="183">
        <f>Size!G58</f>
        <v>6.4140571847609849</v>
      </c>
      <c r="H114" s="193">
        <f>Size!H58</f>
        <v>1.1957866264549146</v>
      </c>
      <c r="I114" s="423">
        <f>Size!I58</f>
        <v>3.5177685775237739</v>
      </c>
      <c r="J114" s="403">
        <f>Size!J58</f>
        <v>0.16267279968561388</v>
      </c>
      <c r="K114" s="172">
        <f>Size!K58</f>
        <v>4.8485292360396136E-2</v>
      </c>
      <c r="L114" s="440">
        <f>Size!L58</f>
        <v>520058708.43553561</v>
      </c>
      <c r="M114" s="403">
        <f>Size!M58</f>
        <v>111770399.0217132</v>
      </c>
      <c r="N114" s="173">
        <f>Size!N58</f>
        <v>0.27375361097696238</v>
      </c>
      <c r="O114" s="31">
        <f>Size!O58</f>
        <v>97632121.451800615</v>
      </c>
      <c r="P114" s="32">
        <f>Size!P58</f>
        <v>17400263.988357753</v>
      </c>
      <c r="Q114" s="173">
        <f>Size!Q58</f>
        <v>0.21687474948820762</v>
      </c>
    </row>
    <row r="115" spans="2:17">
      <c r="B115" s="532"/>
      <c r="C115" s="18" t="s">
        <v>234</v>
      </c>
      <c r="D115" s="27">
        <f>Size!D59</f>
        <v>1414268606.6349835</v>
      </c>
      <c r="E115" s="266">
        <f>Size!E59</f>
        <v>-35149602.307829142</v>
      </c>
      <c r="F115" s="267">
        <f>Size!F59</f>
        <v>-2.425083532893299E-2</v>
      </c>
      <c r="G115" s="268">
        <f>Size!G59</f>
        <v>61.359190432366979</v>
      </c>
      <c r="H115" s="189">
        <f>Size!H59</f>
        <v>-0.79326393793032679</v>
      </c>
      <c r="I115" s="424">
        <f>Size!I59</f>
        <v>2.1723463071475511</v>
      </c>
      <c r="J115" s="404">
        <f>Size!J59</f>
        <v>1.444780920042632E-2</v>
      </c>
      <c r="K115" s="269">
        <f>Size!K59</f>
        <v>6.6953145452258141E-3</v>
      </c>
      <c r="L115" s="441">
        <f>Size!L59</f>
        <v>3072281184.9382191</v>
      </c>
      <c r="M115" s="404">
        <f>Size!M59</f>
        <v>-55416191.036688328</v>
      </c>
      <c r="N115" s="162">
        <f>Size!N59</f>
        <v>-1.7717887754218876E-2</v>
      </c>
      <c r="O115" s="270">
        <f>Size!O59</f>
        <v>718290491.75511312</v>
      </c>
      <c r="P115" s="266">
        <f>Size!P59</f>
        <v>-9829191.1849706173</v>
      </c>
      <c r="Q115" s="162">
        <f>Size!Q59</f>
        <v>-1.349941694376562E-2</v>
      </c>
    </row>
    <row r="116" spans="2:17">
      <c r="B116" s="532"/>
      <c r="C116" s="18" t="s">
        <v>235</v>
      </c>
      <c r="D116" s="27">
        <f>Size!D60</f>
        <v>15875471.251680113</v>
      </c>
      <c r="E116" s="266">
        <f>Size!E60</f>
        <v>-9256307.6342945956</v>
      </c>
      <c r="F116" s="267">
        <f>Size!F60</f>
        <v>-0.36831088146570728</v>
      </c>
      <c r="G116" s="268">
        <f>Size!G60</f>
        <v>0.68877019483104451</v>
      </c>
      <c r="H116" s="189">
        <f>Size!H60</f>
        <v>-0.38890478594227451</v>
      </c>
      <c r="I116" s="424">
        <f>Size!I60</f>
        <v>2.0758478258045159</v>
      </c>
      <c r="J116" s="404">
        <f>Size!J60</f>
        <v>-4.9547287549683627E-2</v>
      </c>
      <c r="K116" s="269">
        <f>Size!K60</f>
        <v>-2.3312036071961417E-2</v>
      </c>
      <c r="L116" s="441">
        <f>Size!L60</f>
        <v>32955062.48142226</v>
      </c>
      <c r="M116" s="404">
        <f>Size!M60</f>
        <v>-20459897.552726634</v>
      </c>
      <c r="N116" s="162">
        <f>Size!N60</f>
        <v>-0.3830368409832442</v>
      </c>
      <c r="O116" s="270">
        <f>Size!O60</f>
        <v>5291975.1983138248</v>
      </c>
      <c r="P116" s="266">
        <f>Size!P60</f>
        <v>-3148393.2372163944</v>
      </c>
      <c r="Q116" s="162">
        <f>Size!Q60</f>
        <v>-0.37301609062029223</v>
      </c>
    </row>
    <row r="117" spans="2:17">
      <c r="B117" s="532"/>
      <c r="C117" s="18" t="s">
        <v>236</v>
      </c>
      <c r="D117" s="27">
        <f>Size!D61</f>
        <v>157856.13329786807</v>
      </c>
      <c r="E117" s="266">
        <f>Size!E61</f>
        <v>31811.779066719115</v>
      </c>
      <c r="F117" s="267">
        <f>Size!F61</f>
        <v>0.2523855928396479</v>
      </c>
      <c r="G117" s="268">
        <f>Size!G61</f>
        <v>6.8487163601736421E-3</v>
      </c>
      <c r="H117" s="189">
        <f>Size!H61</f>
        <v>1.4438125672931379E-3</v>
      </c>
      <c r="I117" s="424">
        <f>Size!I61</f>
        <v>1.9926058157382374</v>
      </c>
      <c r="J117" s="404">
        <f>Size!J61</f>
        <v>5.7089493656348189E-2</v>
      </c>
      <c r="K117" s="269">
        <f>Size!K61</f>
        <v>2.9495743851408764E-2</v>
      </c>
      <c r="L117" s="441">
        <f>Size!L61</f>
        <v>314545.04925928236</v>
      </c>
      <c r="M117" s="404">
        <f>Size!M61</f>
        <v>70584.144338622107</v>
      </c>
      <c r="N117" s="162">
        <f>Size!N61</f>
        <v>0.28932563748924089</v>
      </c>
      <c r="O117" s="270">
        <f>Size!O61</f>
        <v>43691.528222322464</v>
      </c>
      <c r="P117" s="266">
        <f>Size!P61</f>
        <v>8846.0572549104691</v>
      </c>
      <c r="Q117" s="162">
        <f>Size!Q61</f>
        <v>0.25386533771299674</v>
      </c>
    </row>
    <row r="118" spans="2:17">
      <c r="B118" s="532"/>
      <c r="C118" s="18" t="s">
        <v>237</v>
      </c>
      <c r="D118" s="27">
        <f>Size!D62</f>
        <v>404090972.61386156</v>
      </c>
      <c r="E118" s="266">
        <f>Size!E62</f>
        <v>-8837412.7067453265</v>
      </c>
      <c r="F118" s="267">
        <f>Size!F62</f>
        <v>-2.1401804818730882E-2</v>
      </c>
      <c r="G118" s="268">
        <f>Size!G62</f>
        <v>17.531814553678856</v>
      </c>
      <c r="H118" s="189">
        <f>Size!H62</f>
        <v>-0.17495390589426663</v>
      </c>
      <c r="I118" s="424">
        <f>Size!I62</f>
        <v>1.7187581919889456</v>
      </c>
      <c r="J118" s="404">
        <f>Size!J62</f>
        <v>-1.7977336925923515E-2</v>
      </c>
      <c r="K118" s="269">
        <f>Size!K62</f>
        <v>-1.0351223100247131E-2</v>
      </c>
      <c r="L118" s="441">
        <f>Size!L62</f>
        <v>694534669.48885524</v>
      </c>
      <c r="M118" s="404">
        <f>Size!M62</f>
        <v>-22612728.19489181</v>
      </c>
      <c r="N118" s="162">
        <f>Size!N62</f>
        <v>-3.1531493062551333E-2</v>
      </c>
      <c r="O118" s="270">
        <f>Size!O62</f>
        <v>101022368.77743545</v>
      </c>
      <c r="P118" s="266">
        <f>Size!P62</f>
        <v>-2209495.8588081896</v>
      </c>
      <c r="Q118" s="162">
        <f>Size!Q62</f>
        <v>-2.1403235004944961E-2</v>
      </c>
    </row>
    <row r="119" spans="2:17">
      <c r="B119" s="532"/>
      <c r="C119" s="18" t="s">
        <v>238</v>
      </c>
      <c r="D119" s="27">
        <f>Size!D63</f>
        <v>322575295.55960917</v>
      </c>
      <c r="E119" s="266">
        <f>Size!E63</f>
        <v>-69034.982922315598</v>
      </c>
      <c r="F119" s="267">
        <f>Size!F63</f>
        <v>-2.1396620484925985E-4</v>
      </c>
      <c r="G119" s="268">
        <f>Size!G63</f>
        <v>13.995190797675393</v>
      </c>
      <c r="H119" s="189">
        <f>Size!H63</f>
        <v>0.15988991063443692</v>
      </c>
      <c r="I119" s="424">
        <f>Size!I63</f>
        <v>4.4233934586792332</v>
      </c>
      <c r="J119" s="404">
        <f>Size!J63</f>
        <v>-9.0799719733869466E-3</v>
      </c>
      <c r="K119" s="269">
        <f>Size!K63</f>
        <v>-2.0485113143814257E-3</v>
      </c>
      <c r="L119" s="441">
        <f>Size!L63</f>
        <v>1426877452.3098955</v>
      </c>
      <c r="M119" s="404">
        <f>Size!M63</f>
        <v>-3234970.3705770969</v>
      </c>
      <c r="N119" s="162">
        <f>Size!N63</f>
        <v>-2.262039207039236E-3</v>
      </c>
      <c r="O119" s="270">
        <f>Size!O63</f>
        <v>379527645.96347684</v>
      </c>
      <c r="P119" s="266">
        <f>Size!P63</f>
        <v>-1657455.3099539876</v>
      </c>
      <c r="Q119" s="162">
        <f>Size!Q63</f>
        <v>-4.3481639350984643E-3</v>
      </c>
    </row>
    <row r="120" spans="2:17" ht="15" thickBot="1">
      <c r="B120" s="532"/>
      <c r="C120" s="21" t="s">
        <v>239</v>
      </c>
      <c r="D120" s="271">
        <f>Size!D64</f>
        <v>95149.087549664968</v>
      </c>
      <c r="E120" s="272">
        <f>Size!E64</f>
        <v>-1067.0313102046639</v>
      </c>
      <c r="F120" s="273">
        <f>Size!F64</f>
        <v>-1.1089943377977049E-2</v>
      </c>
      <c r="G120" s="274">
        <f>Size!G64</f>
        <v>4.128120326673335E-3</v>
      </c>
      <c r="H120" s="275">
        <f>Size!H64</f>
        <v>2.280110075714506E-6</v>
      </c>
      <c r="I120" s="425">
        <f>Size!I64</f>
        <v>2.9253158216913335</v>
      </c>
      <c r="J120" s="405">
        <f>Size!J64</f>
        <v>-5.8657492781876819E-2</v>
      </c>
      <c r="K120" s="276">
        <f>Size!K64</f>
        <v>-1.9657512517745886E-2</v>
      </c>
      <c r="L120" s="442">
        <f>Size!L64</f>
        <v>278341.1312285288</v>
      </c>
      <c r="M120" s="405">
        <f>Size!M64</f>
        <v>-8765.1998715047375</v>
      </c>
      <c r="N120" s="277">
        <f>Size!N64</f>
        <v>-3.0529455194949248E-2</v>
      </c>
      <c r="O120" s="278">
        <f>Size!O64</f>
        <v>18121.215450309763</v>
      </c>
      <c r="P120" s="272">
        <f>Size!P64</f>
        <v>-148.23560605143575</v>
      </c>
      <c r="Q120" s="277">
        <f>Size!Q64</f>
        <v>-8.1138511274438073E-3</v>
      </c>
    </row>
    <row r="121" spans="2:17">
      <c r="B121" s="531" t="s">
        <v>35</v>
      </c>
      <c r="C121" s="24" t="s">
        <v>288</v>
      </c>
      <c r="D121" s="169">
        <f>Organic!D23</f>
        <v>110562744.93007196</v>
      </c>
      <c r="E121" s="23">
        <f>Organic!E23</f>
        <v>10870184.932961091</v>
      </c>
      <c r="F121" s="177">
        <f>Organic!F23</f>
        <v>0.10903707290971476</v>
      </c>
      <c r="G121" s="181">
        <f>Organic!G23</f>
        <v>4.7968543521806621</v>
      </c>
      <c r="H121" s="191">
        <f>Organic!H23</f>
        <v>0.52194097793932137</v>
      </c>
      <c r="I121" s="428">
        <f>Organic!I23</f>
        <v>3.712143078459714</v>
      </c>
      <c r="J121" s="408">
        <f>Organic!J23</f>
        <v>0.23629643343753237</v>
      </c>
      <c r="K121" s="184">
        <f>Organic!K23</f>
        <v>6.798241049441478E-2</v>
      </c>
      <c r="L121" s="445">
        <f>Organic!L23</f>
        <v>410424728.32767349</v>
      </c>
      <c r="M121" s="408">
        <f>Organic!M23</f>
        <v>63908678.128043115</v>
      </c>
      <c r="N121" s="186">
        <f>Organic!N23</f>
        <v>0.18443208645378725</v>
      </c>
      <c r="O121" s="22">
        <f>Organic!O23</f>
        <v>75097390.117562547</v>
      </c>
      <c r="P121" s="23">
        <f>Organic!P23</f>
        <v>8221010.18069157</v>
      </c>
      <c r="Q121" s="186">
        <f>Organic!Q23</f>
        <v>0.12292845678028511</v>
      </c>
    </row>
    <row r="122" spans="2:17" ht="15" thickBot="1">
      <c r="B122" s="533"/>
      <c r="C122" s="25" t="s">
        <v>289</v>
      </c>
      <c r="D122" s="170">
        <f>Organic!D24</f>
        <v>2194338275.8776546</v>
      </c>
      <c r="E122" s="17">
        <f>Organic!E24</f>
        <v>-38006126.507030487</v>
      </c>
      <c r="F122" s="178">
        <f>Organic!F24</f>
        <v>-1.7025207430551813E-2</v>
      </c>
      <c r="G122" s="182">
        <f>Organic!G24</f>
        <v>95.203145647819312</v>
      </c>
      <c r="H122" s="192">
        <f>Organic!H24</f>
        <v>-0.52194097793936578</v>
      </c>
      <c r="I122" s="429">
        <f>Organic!I24</f>
        <v>2.4321114452475108</v>
      </c>
      <c r="J122" s="409">
        <f>Organic!J24</f>
        <v>1.7306867125544745E-2</v>
      </c>
      <c r="K122" s="185">
        <f>Organic!K24</f>
        <v>7.1669845594729597E-3</v>
      </c>
      <c r="L122" s="446">
        <f>Organic!L24</f>
        <v>5336875235.5067329</v>
      </c>
      <c r="M122" s="409">
        <f>Organic!M24</f>
        <v>-53800247.316748619</v>
      </c>
      <c r="N122" s="187">
        <f>Organic!N24</f>
        <v>-9.9802422698555011E-3</v>
      </c>
      <c r="O122" s="16">
        <f>Organic!O24</f>
        <v>1226729025.7722499</v>
      </c>
      <c r="P122" s="17">
        <f>Organic!P24</f>
        <v>-7656583.9616343975</v>
      </c>
      <c r="Q122" s="187">
        <f>Organic!Q24</f>
        <v>-6.2027488827296412E-3</v>
      </c>
    </row>
    <row r="123" spans="2:17">
      <c r="B123" s="531" t="s">
        <v>290</v>
      </c>
      <c r="C123" s="13" t="s">
        <v>291</v>
      </c>
      <c r="D123" s="26">
        <f>Form!D23</f>
        <v>383547466.22930509</v>
      </c>
      <c r="E123" s="15">
        <f>Form!E23</f>
        <v>17343520.253017306</v>
      </c>
      <c r="F123" s="160">
        <f>Form!F23</f>
        <v>4.7360276817280181E-2</v>
      </c>
      <c r="G123" s="196">
        <f>Form!G23</f>
        <v>16.640517868958</v>
      </c>
      <c r="H123" s="197">
        <f>Form!H23</f>
        <v>0.93733855046768966</v>
      </c>
      <c r="I123" s="430">
        <f>Form!I23</f>
        <v>2.4727550637676048</v>
      </c>
      <c r="J123" s="410">
        <f>Form!J23</f>
        <v>-1.7083093737067845E-2</v>
      </c>
      <c r="K123" s="198">
        <f>Form!K23</f>
        <v>-6.8611261682119135E-3</v>
      </c>
      <c r="L123" s="447">
        <f>Form!L23</f>
        <v>948418939.3137486</v>
      </c>
      <c r="M123" s="410">
        <f>Form!M23</f>
        <v>36630381.193207622</v>
      </c>
      <c r="N123" s="161">
        <f>Form!N23</f>
        <v>4.0174205814463605E-2</v>
      </c>
      <c r="O123" s="14">
        <f>Form!O23</f>
        <v>214193687.99978045</v>
      </c>
      <c r="P123" s="15">
        <f>Form!P23</f>
        <v>13282765.16685915</v>
      </c>
      <c r="Q123" s="161">
        <f>Form!Q23</f>
        <v>6.6112707958168981E-2</v>
      </c>
    </row>
    <row r="124" spans="2:17" ht="15" thickBot="1">
      <c r="B124" s="533"/>
      <c r="C124" s="21" t="s">
        <v>225</v>
      </c>
      <c r="D124" s="30">
        <f>Form!D24</f>
        <v>1921353554.5784276</v>
      </c>
      <c r="E124" s="20">
        <f>Form!E24</f>
        <v>-44479461.827085495</v>
      </c>
      <c r="F124" s="158">
        <f>Form!F24</f>
        <v>-2.262626655259627E-2</v>
      </c>
      <c r="G124" s="188">
        <f>Form!G24</f>
        <v>83.359482131042242</v>
      </c>
      <c r="H124" s="194">
        <f>Form!H24</f>
        <v>-0.93733855046767189</v>
      </c>
      <c r="I124" s="431">
        <f>Form!I24</f>
        <v>2.4976564115882427</v>
      </c>
      <c r="J124" s="411">
        <f>Form!J24</f>
        <v>4.3021183350128833E-2</v>
      </c>
      <c r="K124" s="167">
        <f>Form!K24</f>
        <v>1.7526507749588742E-2</v>
      </c>
      <c r="L124" s="448">
        <f>Form!L24</f>
        <v>4798881024.5206699</v>
      </c>
      <c r="M124" s="411">
        <f>Form!M24</f>
        <v>-26521950.381896019</v>
      </c>
      <c r="N124" s="163">
        <f>Form!N24</f>
        <v>-5.4963182390858345E-3</v>
      </c>
      <c r="O124" s="19">
        <f>Form!O24</f>
        <v>1087632727.8900323</v>
      </c>
      <c r="P124" s="20">
        <f>Form!P24</f>
        <v>-12718338.947802067</v>
      </c>
      <c r="Q124" s="163">
        <f>Form!Q24</f>
        <v>-1.1558437421569246E-2</v>
      </c>
    </row>
    <row r="125" spans="2:17">
      <c r="B125" s="532" t="s">
        <v>292</v>
      </c>
      <c r="C125" s="13" t="s">
        <v>37</v>
      </c>
      <c r="D125" s="153">
        <f>'Package Type'!D65</f>
        <v>85364140.397933453</v>
      </c>
      <c r="E125" s="32">
        <f>'Package Type'!E65</f>
        <v>-162033.13933840394</v>
      </c>
      <c r="F125" s="179">
        <f>'Package Type'!F65</f>
        <v>-1.8945444726086191E-3</v>
      </c>
      <c r="G125" s="183">
        <f>'Package Type'!G65</f>
        <v>3.7035924591685303</v>
      </c>
      <c r="H125" s="193">
        <f>'Package Type'!H65</f>
        <v>3.6147435058757171E-2</v>
      </c>
      <c r="I125" s="423">
        <f>'Package Type'!I65</f>
        <v>6.1368146700564115</v>
      </c>
      <c r="J125" s="403">
        <f>'Package Type'!J65</f>
        <v>-0.16234985418675851</v>
      </c>
      <c r="K125" s="172">
        <f>'Package Type'!K65</f>
        <v>-2.5773236047722452E-2</v>
      </c>
      <c r="L125" s="440">
        <f>'Package Type'!L65</f>
        <v>523863909.09079313</v>
      </c>
      <c r="M125" s="403">
        <f>'Package Type'!M65</f>
        <v>-14879529.149454713</v>
      </c>
      <c r="N125" s="173">
        <f>'Package Type'!N65</f>
        <v>-2.7618951978435641E-2</v>
      </c>
      <c r="O125" s="31">
        <f>'Package Type'!O65</f>
        <v>134293604.28198957</v>
      </c>
      <c r="P125" s="32">
        <f>'Package Type'!P65</f>
        <v>-1754191.9488265514</v>
      </c>
      <c r="Q125" s="173">
        <f>'Package Type'!Q65</f>
        <v>-1.2893938729080349E-2</v>
      </c>
    </row>
    <row r="126" spans="2:17">
      <c r="B126" s="532"/>
      <c r="C126" s="18" t="s">
        <v>227</v>
      </c>
      <c r="D126" s="27">
        <f>'Package Type'!D66</f>
        <v>17730807.720115855</v>
      </c>
      <c r="E126" s="266">
        <f>'Package Type'!E66</f>
        <v>43477.509774822742</v>
      </c>
      <c r="F126" s="267">
        <f>'Package Type'!F66</f>
        <v>2.4581160219083421E-3</v>
      </c>
      <c r="G126" s="268">
        <f>'Package Type'!G66</f>
        <v>0.7692654721417187</v>
      </c>
      <c r="H126" s="189">
        <f>'Package Type'!H66</f>
        <v>1.0815649276290862E-2</v>
      </c>
      <c r="I126" s="424">
        <f>'Package Type'!I66</f>
        <v>1.7212135730038494</v>
      </c>
      <c r="J126" s="404">
        <f>'Package Type'!J66</f>
        <v>-1.6853384060624421E-3</v>
      </c>
      <c r="K126" s="269">
        <f>'Package Type'!K66</f>
        <v>-9.7819924018830991E-4</v>
      </c>
      <c r="L126" s="441">
        <f>'Package Type'!L66</f>
        <v>30518506.908184849</v>
      </c>
      <c r="M126" s="404">
        <f>'Package Type'!M66</f>
        <v>45024.943040635437</v>
      </c>
      <c r="N126" s="162">
        <f>'Package Type'!N66</f>
        <v>1.4775122544950815E-3</v>
      </c>
      <c r="O126" s="270">
        <f>'Package Type'!O66</f>
        <v>6258330.5744827958</v>
      </c>
      <c r="P126" s="266">
        <f>'Package Type'!P66</f>
        <v>-183532.35696952138</v>
      </c>
      <c r="Q126" s="162">
        <f>'Package Type'!Q66</f>
        <v>-2.8490571581929646E-2</v>
      </c>
    </row>
    <row r="127" spans="2:17">
      <c r="B127" s="532"/>
      <c r="C127" s="18" t="s">
        <v>228</v>
      </c>
      <c r="D127" s="27">
        <f>'Package Type'!D67</f>
        <v>843311753.69206977</v>
      </c>
      <c r="E127" s="266">
        <f>'Package Type'!E67</f>
        <v>-6104924.5317714214</v>
      </c>
      <c r="F127" s="267">
        <f>'Package Type'!F67</f>
        <v>-7.187196447021765E-3</v>
      </c>
      <c r="G127" s="268">
        <f>'Package Type'!G67</f>
        <v>36.587764336905906</v>
      </c>
      <c r="H127" s="189">
        <f>'Package Type'!H67</f>
        <v>0.16395579845544006</v>
      </c>
      <c r="I127" s="424">
        <f>'Package Type'!I67</f>
        <v>2.6250081193951798</v>
      </c>
      <c r="J127" s="404">
        <f>'Package Type'!J67</f>
        <v>7.0952489622268189E-2</v>
      </c>
      <c r="K127" s="269">
        <f>'Package Type'!K67</f>
        <v>2.778032271308702E-2</v>
      </c>
      <c r="L127" s="441">
        <f>'Package Type'!L67</f>
        <v>2213700200.6230712</v>
      </c>
      <c r="M127" s="404">
        <f>'Package Type'!M67</f>
        <v>44242751.582463741</v>
      </c>
      <c r="N127" s="162">
        <f>'Package Type'!N67</f>
        <v>2.0393463629364603E-2</v>
      </c>
      <c r="O127" s="270">
        <f>'Package Type'!O67</f>
        <v>495404018.906192</v>
      </c>
      <c r="P127" s="266">
        <f>'Package Type'!P67</f>
        <v>4296375.7062650919</v>
      </c>
      <c r="Q127" s="162">
        <f>'Package Type'!Q67</f>
        <v>8.7483381001180298E-3</v>
      </c>
    </row>
    <row r="128" spans="2:17" ht="15" customHeight="1">
      <c r="B128" s="532"/>
      <c r="C128" s="18" t="s">
        <v>229</v>
      </c>
      <c r="D128" s="27">
        <f>'Package Type'!D68</f>
        <v>38622425.704505257</v>
      </c>
      <c r="E128" s="266">
        <f>'Package Type'!E68</f>
        <v>18126991.748072937</v>
      </c>
      <c r="F128" s="267">
        <f>'Package Type'!F68</f>
        <v>0.88444049472706743</v>
      </c>
      <c r="G128" s="268">
        <f>'Package Type'!G68</f>
        <v>1.6756652609304004</v>
      </c>
      <c r="H128" s="189">
        <f>'Package Type'!H68</f>
        <v>0.79680123402837488</v>
      </c>
      <c r="I128" s="424">
        <f>'Package Type'!I68</f>
        <v>2.817038446523644</v>
      </c>
      <c r="J128" s="404">
        <f>'Package Type'!J68</f>
        <v>-0.22468721276279968</v>
      </c>
      <c r="K128" s="269">
        <f>'Package Type'!K68</f>
        <v>-7.3868335915445088E-2</v>
      </c>
      <c r="L128" s="441">
        <f>'Package Type'!L68</f>
        <v>108800858.10759434</v>
      </c>
      <c r="M128" s="404">
        <f>'Package Type'!M68</f>
        <v>46459370.744103476</v>
      </c>
      <c r="N128" s="162">
        <f>'Package Type'!N68</f>
        <v>0.74524001124990069</v>
      </c>
      <c r="O128" s="270">
        <f>'Package Type'!O68</f>
        <v>22232739.329027805</v>
      </c>
      <c r="P128" s="266">
        <f>'Package Type'!P68</f>
        <v>9465675.4936467446</v>
      </c>
      <c r="Q128" s="162">
        <f>'Package Type'!Q68</f>
        <v>0.74141365749380395</v>
      </c>
    </row>
    <row r="129" spans="2:20">
      <c r="B129" s="532"/>
      <c r="C129" s="18" t="s">
        <v>230</v>
      </c>
      <c r="D129" s="27">
        <f>'Package Type'!D69</f>
        <v>1527555.0532180655</v>
      </c>
      <c r="E129" s="266">
        <f>'Package Type'!E69</f>
        <v>278488.04903318081</v>
      </c>
      <c r="F129" s="267">
        <f>'Package Type'!F69</f>
        <v>0.22295685347553981</v>
      </c>
      <c r="G129" s="268">
        <f>'Package Type'!G69</f>
        <v>6.6274214789611693E-2</v>
      </c>
      <c r="H129" s="189">
        <f>'Package Type'!H69</f>
        <v>1.2713013816657709E-2</v>
      </c>
      <c r="I129" s="424">
        <f>'Package Type'!I69</f>
        <v>3.4071045091302281</v>
      </c>
      <c r="J129" s="404">
        <f>'Package Type'!J69</f>
        <v>0.1829271084560502</v>
      </c>
      <c r="K129" s="269">
        <f>'Package Type'!K69</f>
        <v>5.6736055658041649E-2</v>
      </c>
      <c r="L129" s="441">
        <f>'Package Type'!L69</f>
        <v>5204539.7097639367</v>
      </c>
      <c r="M129" s="404">
        <f>'Package Type'!M69</f>
        <v>1177326.1029432327</v>
      </c>
      <c r="N129" s="162">
        <f>'Package Type'!N69</f>
        <v>0.2923426015817116</v>
      </c>
      <c r="O129" s="270">
        <f>'Package Type'!O69</f>
        <v>1351957.3854721817</v>
      </c>
      <c r="P129" s="266">
        <f>'Package Type'!P69</f>
        <v>215545.72737199604</v>
      </c>
      <c r="Q129" s="162">
        <f>'Package Type'!Q69</f>
        <v>0.18967222470450368</v>
      </c>
    </row>
    <row r="130" spans="2:20">
      <c r="B130" s="532"/>
      <c r="C130" s="18" t="s">
        <v>231</v>
      </c>
      <c r="D130" s="27">
        <f>'Package Type'!D70</f>
        <v>1312533788.9670544</v>
      </c>
      <c r="E130" s="266">
        <f>'Package Type'!E70</f>
        <v>-38920599.185164213</v>
      </c>
      <c r="F130" s="267">
        <f>'Package Type'!F70</f>
        <v>-2.8799047549343162E-2</v>
      </c>
      <c r="G130" s="268">
        <f>'Package Type'!G70</f>
        <v>56.945342863664123</v>
      </c>
      <c r="H130" s="189">
        <f>'Package Type'!H70</f>
        <v>-1.0063281412383205</v>
      </c>
      <c r="I130" s="424">
        <f>'Package Type'!I70</f>
        <v>2.1552496601505529</v>
      </c>
      <c r="J130" s="404">
        <f>'Package Type'!J70</f>
        <v>1.3400656717372339E-2</v>
      </c>
      <c r="K130" s="269">
        <f>'Package Type'!K70</f>
        <v>6.2565833053088056E-3</v>
      </c>
      <c r="L130" s="441">
        <f>'Package Type'!L70</f>
        <v>2828838002.6073613</v>
      </c>
      <c r="M130" s="404">
        <f>'Package Type'!M70</f>
        <v>-65773231.841866493</v>
      </c>
      <c r="N130" s="162">
        <f>'Package Type'!N70</f>
        <v>-2.2722647884140301E-2</v>
      </c>
      <c r="O130" s="270">
        <f>'Package Type'!O70</f>
        <v>633587098.87591195</v>
      </c>
      <c r="P130" s="266">
        <f>'Package Type'!P70</f>
        <v>-10819716.733803272</v>
      </c>
      <c r="Q130" s="162">
        <f>'Package Type'!Q70</f>
        <v>-1.679019599376216E-2</v>
      </c>
    </row>
    <row r="131" spans="2:20">
      <c r="B131" s="532"/>
      <c r="C131" s="18" t="s">
        <v>232</v>
      </c>
      <c r="D131" s="27">
        <f>'Package Type'!D71</f>
        <v>5240725.5963153793</v>
      </c>
      <c r="E131" s="266">
        <f>'Package Type'!E71</f>
        <v>-362662.4546312755</v>
      </c>
      <c r="F131" s="267">
        <f>'Package Type'!F71</f>
        <v>-6.4721995216805675E-2</v>
      </c>
      <c r="G131" s="268">
        <f>'Package Type'!G71</f>
        <v>0.22737313008255883</v>
      </c>
      <c r="H131" s="189">
        <f>'Package Type'!H71</f>
        <v>-1.2905567954187042E-2</v>
      </c>
      <c r="I131" s="424">
        <f>'Package Type'!I71</f>
        <v>6.4559630001149575</v>
      </c>
      <c r="J131" s="404">
        <f>'Package Type'!J71</f>
        <v>0.19582528116709774</v>
      </c>
      <c r="K131" s="269">
        <f>'Package Type'!K71</f>
        <v>3.1281305613195053E-2</v>
      </c>
      <c r="L131" s="441">
        <f>'Package Type'!L71</f>
        <v>33833930.543567486</v>
      </c>
      <c r="M131" s="404">
        <f>'Package Type'!M71</f>
        <v>-1244050.3480653986</v>
      </c>
      <c r="N131" s="162">
        <f>'Package Type'!N71</f>
        <v>-3.546527811588325E-2</v>
      </c>
      <c r="O131" s="270">
        <f>'Package Type'!O71</f>
        <v>8023670.8220218038</v>
      </c>
      <c r="P131" s="266">
        <f>'Package Type'!P71</f>
        <v>-619200.19794612657</v>
      </c>
      <c r="Q131" s="162">
        <f>'Package Type'!Q71</f>
        <v>-7.1642883078500932E-2</v>
      </c>
      <c r="T131" s="29"/>
    </row>
    <row r="132" spans="2:20" ht="15" thickBot="1">
      <c r="B132" s="532"/>
      <c r="C132" s="21" t="s">
        <v>233</v>
      </c>
      <c r="D132" s="271">
        <f>'Package Type'!D72</f>
        <v>218743.13169427559</v>
      </c>
      <c r="E132" s="272">
        <f>'Package Type'!E72</f>
        <v>457.7582825263089</v>
      </c>
      <c r="F132" s="273">
        <f>'Package Type'!F72</f>
        <v>2.0970634695841235E-3</v>
      </c>
      <c r="G132" s="274">
        <f>'Package Type'!G72</f>
        <v>9.4903481633072245E-3</v>
      </c>
      <c r="H132" s="275">
        <f>'Package Type'!H72</f>
        <v>1.3006027195208887E-4</v>
      </c>
      <c r="I132" s="425">
        <f>'Package Type'!I72</f>
        <v>4.0413352908537936</v>
      </c>
      <c r="J132" s="405">
        <f>'Package Type'!J72</f>
        <v>0.49247777062923248</v>
      </c>
      <c r="K132" s="276">
        <f>'Package Type'!K72</f>
        <v>0.13877079252200294</v>
      </c>
      <c r="L132" s="442">
        <f>'Package Type'!L72</f>
        <v>884014.337747955</v>
      </c>
      <c r="M132" s="405">
        <f>'Package Type'!M72</f>
        <v>109350.64876064204</v>
      </c>
      <c r="N132" s="277">
        <f>'Package Type'!N72</f>
        <v>0.14115886715123022</v>
      </c>
      <c r="O132" s="278">
        <f>'Package Type'!O72</f>
        <v>315619.10107120988</v>
      </c>
      <c r="P132" s="272">
        <f>'Package Type'!P72</f>
        <v>-12723.937021829479</v>
      </c>
      <c r="Q132" s="277">
        <f>'Package Type'!Q72</f>
        <v>-3.8751962264002751E-2</v>
      </c>
    </row>
    <row r="133" spans="2:20" ht="15.6" customHeight="1" thickBot="1">
      <c r="B133" s="531" t="s">
        <v>293</v>
      </c>
      <c r="C133" s="149" t="s">
        <v>44</v>
      </c>
      <c r="D133" s="154">
        <f>'Sugar Content'!D37</f>
        <v>2304901020.8077269</v>
      </c>
      <c r="E133" s="155">
        <f>'Sugar Content'!E37</f>
        <v>-27135941.574068069</v>
      </c>
      <c r="F133" s="164">
        <f>'Sugar Content'!F37</f>
        <v>-1.1636154148411583E-2</v>
      </c>
      <c r="G133" s="180">
        <f>'Sugar Content'!G37</f>
        <v>99.999999999999929</v>
      </c>
      <c r="H133" s="190">
        <f>'Sugar Content'!H37</f>
        <v>-2.8421709430404007E-14</v>
      </c>
      <c r="I133" s="417">
        <f>'Sugar Content'!I37</f>
        <v>2.4935126983545399</v>
      </c>
      <c r="J133" s="397">
        <f>'Sugar Content'!J37</f>
        <v>3.3349491008328069E-2</v>
      </c>
      <c r="K133" s="175">
        <f>'Sugar Content'!K37</f>
        <v>1.3555804309545097E-2</v>
      </c>
      <c r="L133" s="434">
        <f>'Sugar Content'!L37</f>
        <v>5747299963.8344088</v>
      </c>
      <c r="M133" s="397">
        <f>'Sugar Content'!M37</f>
        <v>10108430.811294556</v>
      </c>
      <c r="N133" s="166">
        <f>'Sugar Content'!N37</f>
        <v>1.7619127325819105E-3</v>
      </c>
      <c r="O133" s="168">
        <f>'Sugar Content'!O37</f>
        <v>1301826415.8898127</v>
      </c>
      <c r="P133" s="155">
        <f>'Sugar Content'!P37</f>
        <v>564426.21905708313</v>
      </c>
      <c r="Q133" s="176">
        <f>'Sugar Content'!Q37</f>
        <v>4.3375294409382837E-4</v>
      </c>
    </row>
    <row r="134" spans="2:20" ht="15.6" customHeight="1">
      <c r="B134" s="545"/>
      <c r="C134" s="13" t="s">
        <v>31</v>
      </c>
      <c r="D134" s="153">
        <f>'Sugar Content'!D38</f>
        <v>2055105438.3809075</v>
      </c>
      <c r="E134" s="32">
        <f>'Sugar Content'!E38</f>
        <v>-24742073.239373922</v>
      </c>
      <c r="F134" s="171">
        <f>'Sugar Content'!F38</f>
        <v>-1.1896099642467968E-2</v>
      </c>
      <c r="G134" s="183">
        <f>'Sugar Content'!G38</f>
        <v>89.162416078965407</v>
      </c>
      <c r="H134" s="193">
        <f>'Sugar Content'!H38</f>
        <v>-2.3456408066522272E-2</v>
      </c>
      <c r="I134" s="423">
        <f>'Sugar Content'!I38</f>
        <v>2.5272181982527355</v>
      </c>
      <c r="J134" s="403">
        <f>'Sugar Content'!J38</f>
        <v>3.5887132040025804E-2</v>
      </c>
      <c r="K134" s="172">
        <f>'Sugar Content'!K38</f>
        <v>1.440480252774312E-2</v>
      </c>
      <c r="L134" s="440">
        <f>'Sugar Content'!L38</f>
        <v>5193699863.2043953</v>
      </c>
      <c r="M134" s="403">
        <f>'Sugar Content'!M38</f>
        <v>12111144.51958847</v>
      </c>
      <c r="N134" s="173">
        <f>'Sugar Content'!N38</f>
        <v>2.3373419190750684E-3</v>
      </c>
      <c r="O134" s="31">
        <f>'Sugar Content'!O38</f>
        <v>1178603351.9031312</v>
      </c>
      <c r="P134" s="32">
        <f>'Sugar Content'!P38</f>
        <v>1151860.9732782841</v>
      </c>
      <c r="Q134" s="174">
        <f>'Sugar Content'!Q38</f>
        <v>9.7826618094359061E-4</v>
      </c>
    </row>
    <row r="135" spans="2:20" ht="15.6" customHeight="1">
      <c r="B135" s="545"/>
      <c r="C135" s="18" t="s">
        <v>294</v>
      </c>
      <c r="D135" s="27">
        <f>'Sugar Content'!D39</f>
        <v>247214246.36192277</v>
      </c>
      <c r="E135" s="266">
        <f>'Sugar Content'!E39</f>
        <v>-1924229.9114549458</v>
      </c>
      <c r="F135" s="295">
        <f>'Sugar Content'!F39</f>
        <v>-7.7235356827963552E-3</v>
      </c>
      <c r="G135" s="268">
        <f>'Sugar Content'!G39</f>
        <v>10.725590562465417</v>
      </c>
      <c r="H135" s="189">
        <f>'Sugar Content'!H39</f>
        <v>4.2291785806090942E-2</v>
      </c>
      <c r="I135" s="424">
        <f>'Sugar Content'!I39</f>
        <v>2.1965734805637505</v>
      </c>
      <c r="J135" s="404">
        <f>'Sugar Content'!J39</f>
        <v>1.6266762686103942E-2</v>
      </c>
      <c r="K135" s="269">
        <f>'Sugar Content'!K39</f>
        <v>7.4607680436532013E-3</v>
      </c>
      <c r="L135" s="441">
        <f>'Sugar Content'!L39</f>
        <v>543024257.57615316</v>
      </c>
      <c r="M135" s="404">
        <f>'Sugar Content'!M39</f>
        <v>-174035.92449295521</v>
      </c>
      <c r="N135" s="162">
        <f>'Sugar Content'!N39</f>
        <v>-3.2039114734948667E-4</v>
      </c>
      <c r="O135" s="270">
        <f>'Sugar Content'!O39</f>
        <v>120581264.12596726</v>
      </c>
      <c r="P135" s="266">
        <f>'Sugar Content'!P39</f>
        <v>-113729.90825997293</v>
      </c>
      <c r="Q135" s="156">
        <f>'Sugar Content'!Q39</f>
        <v>-9.4229184209347475E-4</v>
      </c>
    </row>
    <row r="136" spans="2:20" ht="15.6" customHeight="1" thickBot="1">
      <c r="B136" s="546"/>
      <c r="C136" s="21" t="s">
        <v>295</v>
      </c>
      <c r="D136" s="30">
        <f>'Sugar Content'!D40</f>
        <v>2581336.0648978585</v>
      </c>
      <c r="E136" s="20">
        <f>'Sugar Content'!E40</f>
        <v>-469638.42324327258</v>
      </c>
      <c r="F136" s="157">
        <f>'Sugar Content'!F40</f>
        <v>-0.15393062940011978</v>
      </c>
      <c r="G136" s="188">
        <f>'Sugar Content'!G40</f>
        <v>0.11199335856917866</v>
      </c>
      <c r="H136" s="194">
        <f>'Sugar Content'!H40</f>
        <v>-1.8835377739745779E-2</v>
      </c>
      <c r="I136" s="431">
        <f>'Sugar Content'!I40</f>
        <v>4.0970423021145495</v>
      </c>
      <c r="J136" s="411">
        <f>'Sugar Content'!J40</f>
        <v>3.1285316640934369E-2</v>
      </c>
      <c r="K136" s="167">
        <f>'Sugar Content'!K40</f>
        <v>7.6948319224962184E-3</v>
      </c>
      <c r="L136" s="448">
        <f>'Sugar Content'!L40</f>
        <v>10575843.053860433</v>
      </c>
      <c r="M136" s="411">
        <f>'Sugar Content'!M40</f>
        <v>-1828677.783801157</v>
      </c>
      <c r="N136" s="163">
        <f>'Sugar Content'!N40</f>
        <v>-0.14742026779858156</v>
      </c>
      <c r="O136" s="19">
        <f>'Sugar Content'!O40</f>
        <v>2641799.8607141366</v>
      </c>
      <c r="P136" s="20">
        <f>'Sugar Content'!P40</f>
        <v>-473704.84596126713</v>
      </c>
      <c r="Q136" s="159">
        <f>'Sugar Content'!Q40</f>
        <v>-0.15204754624388414</v>
      </c>
    </row>
    <row r="137" spans="2:20">
      <c r="B137" s="33"/>
      <c r="C137" s="34"/>
      <c r="D137" s="35"/>
      <c r="E137" s="35"/>
      <c r="F137" s="36"/>
      <c r="G137" s="37"/>
      <c r="H137" s="37"/>
      <c r="I137" s="412"/>
      <c r="J137" s="412"/>
      <c r="K137" s="36"/>
      <c r="L137" s="449"/>
      <c r="M137" s="449"/>
      <c r="N137" s="36"/>
      <c r="O137" s="35"/>
      <c r="P137" s="35"/>
      <c r="Q137" s="36"/>
    </row>
    <row r="138" spans="2:20" ht="23.4">
      <c r="B138" s="540" t="s">
        <v>250</v>
      </c>
      <c r="C138" s="540"/>
      <c r="D138" s="540"/>
      <c r="E138" s="540"/>
      <c r="F138" s="540"/>
      <c r="G138" s="540"/>
      <c r="H138" s="540"/>
      <c r="I138" s="549"/>
      <c r="J138" s="549"/>
      <c r="K138" s="540"/>
      <c r="L138" s="549"/>
      <c r="M138" s="549"/>
      <c r="N138" s="540"/>
      <c r="O138" s="540"/>
      <c r="P138" s="540"/>
      <c r="Q138" s="540"/>
    </row>
    <row r="139" spans="2:20">
      <c r="B139" s="534" t="s">
        <v>254</v>
      </c>
      <c r="C139" s="534"/>
      <c r="D139" s="534"/>
      <c r="E139" s="534"/>
      <c r="F139" s="534"/>
      <c r="G139" s="534"/>
      <c r="H139" s="534"/>
      <c r="I139" s="550"/>
      <c r="J139" s="550"/>
      <c r="K139" s="534"/>
      <c r="L139" s="550"/>
      <c r="M139" s="550"/>
      <c r="N139" s="534"/>
      <c r="O139" s="534"/>
      <c r="P139" s="534"/>
      <c r="Q139" s="534"/>
    </row>
    <row r="140" spans="2:20" ht="15" thickBot="1">
      <c r="B140" s="534" t="str">
        <f>'HOME PAGE'!H7</f>
        <v>YTD ENDING 5-17-2026</v>
      </c>
      <c r="C140" s="534"/>
      <c r="D140" s="534"/>
      <c r="E140" s="534"/>
      <c r="F140" s="534"/>
      <c r="G140" s="534"/>
      <c r="H140" s="534"/>
      <c r="I140" s="550"/>
      <c r="J140" s="550"/>
      <c r="K140" s="534"/>
      <c r="L140" s="550"/>
      <c r="M140" s="550"/>
      <c r="N140" s="534"/>
      <c r="O140" s="534"/>
      <c r="P140" s="534"/>
      <c r="Q140" s="534"/>
    </row>
    <row r="141" spans="2:20">
      <c r="D141" s="535" t="s">
        <v>263</v>
      </c>
      <c r="E141" s="536"/>
      <c r="F141" s="537"/>
      <c r="G141" s="538" t="s">
        <v>264</v>
      </c>
      <c r="H141" s="539"/>
      <c r="I141" s="551" t="s">
        <v>265</v>
      </c>
      <c r="J141" s="552"/>
      <c r="K141" s="537"/>
      <c r="L141" s="553" t="s">
        <v>266</v>
      </c>
      <c r="M141" s="552"/>
      <c r="N141" s="539"/>
      <c r="O141" s="535" t="s">
        <v>267</v>
      </c>
      <c r="P141" s="536"/>
      <c r="Q141" s="537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2" t="s">
        <v>268</v>
      </c>
      <c r="J142" s="396" t="s">
        <v>269</v>
      </c>
      <c r="K142" s="236" t="s">
        <v>270</v>
      </c>
      <c r="L142" s="416" t="s">
        <v>268</v>
      </c>
      <c r="M142" s="396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SubSegments!D105</f>
        <v>915519762.22952569</v>
      </c>
      <c r="E143" s="155">
        <f>SubSegments!E105</f>
        <v>-27177722.991484046</v>
      </c>
      <c r="F143" s="165">
        <f>SubSegments!F105</f>
        <v>-2.8829739569223942E-2</v>
      </c>
      <c r="G143" s="180">
        <f>SubSegments!G105</f>
        <v>100.00000000000001</v>
      </c>
      <c r="H143" s="190">
        <f>SubSegments!H105</f>
        <v>2.8421709430404007E-14</v>
      </c>
      <c r="I143" s="417">
        <f>SubSegments!I105</f>
        <v>2.4827846267667715</v>
      </c>
      <c r="J143" s="397">
        <f>SubSegments!J105</f>
        <v>4.0717081390535537E-2</v>
      </c>
      <c r="K143" s="175">
        <f>SubSegments!K105</f>
        <v>1.6673200324711937E-2</v>
      </c>
      <c r="L143" s="434">
        <f>SubSegments!L105</f>
        <v>2273038391.1646361</v>
      </c>
      <c r="M143" s="397">
        <f>SubSegments!M105</f>
        <v>-29092542.601385593</v>
      </c>
      <c r="N143" s="166">
        <f>SubSegments!N105</f>
        <v>-1.2637223267659037E-2</v>
      </c>
      <c r="O143" s="168">
        <f>SubSegments!O105</f>
        <v>513714831.99698246</v>
      </c>
      <c r="P143" s="155">
        <f>SubSegments!P105</f>
        <v>-5076753.2782213688</v>
      </c>
      <c r="Q143" s="166">
        <f>SubSegments!Q105</f>
        <v>-9.7857278766931028E-3</v>
      </c>
    </row>
    <row r="144" spans="2:20">
      <c r="B144" s="528" t="s">
        <v>272</v>
      </c>
      <c r="C144" s="18" t="s">
        <v>26</v>
      </c>
      <c r="D144" s="241">
        <f>SubSegments!D106</f>
        <v>1824246.4532112742</v>
      </c>
      <c r="E144" s="242">
        <f>SubSegments!E106</f>
        <v>333914.29473235901</v>
      </c>
      <c r="F144" s="243">
        <f>SubSegments!F106</f>
        <v>0.22405360632703755</v>
      </c>
      <c r="G144" s="244">
        <f>SubSegments!G106</f>
        <v>0.19925800932672011</v>
      </c>
      <c r="H144" s="245">
        <f>SubSegments!H106</f>
        <v>4.116570698759639E-2</v>
      </c>
      <c r="I144" s="418">
        <f>SubSegments!I106</f>
        <v>4.736624366860962</v>
      </c>
      <c r="J144" s="398">
        <f>SubSegments!J106</f>
        <v>0.21333392870379697</v>
      </c>
      <c r="K144" s="246">
        <f>SubSegments!K106</f>
        <v>4.7163438125523378E-2</v>
      </c>
      <c r="L144" s="435">
        <f>SubSegments!L106</f>
        <v>8640770.2014402077</v>
      </c>
      <c r="M144" s="398">
        <f>SubSegments!M106</f>
        <v>1899564.9993144013</v>
      </c>
      <c r="N144" s="247">
        <f>SubSegments!N106</f>
        <v>0.28178418285136653</v>
      </c>
      <c r="O144" s="248">
        <f>SubSegments!O106</f>
        <v>2178669.1594866626</v>
      </c>
      <c r="P144" s="242">
        <f>SubSegments!P106</f>
        <v>514232.25554363732</v>
      </c>
      <c r="Q144" s="247">
        <f>SubSegments!Q106</f>
        <v>0.30895268803847659</v>
      </c>
    </row>
    <row r="145" spans="2:17">
      <c r="B145" s="529"/>
      <c r="C145" s="18" t="s">
        <v>273</v>
      </c>
      <c r="D145" s="249">
        <f>SubSegments!D107</f>
        <v>59924632.003332876</v>
      </c>
      <c r="E145" s="250">
        <f>SubSegments!E107</f>
        <v>-4599241.1412034035</v>
      </c>
      <c r="F145" s="251">
        <f>SubSegments!F107</f>
        <v>-7.1279681721847413E-2</v>
      </c>
      <c r="G145" s="252">
        <f>SubSegments!G107</f>
        <v>6.5454220078658931</v>
      </c>
      <c r="H145" s="253">
        <f>SubSegments!H107</f>
        <v>-0.29917810575476</v>
      </c>
      <c r="I145" s="419">
        <f>SubSegments!I107</f>
        <v>2.6586160731253567</v>
      </c>
      <c r="J145" s="399">
        <f>SubSegments!J107</f>
        <v>-2.9046273707118431E-3</v>
      </c>
      <c r="K145" s="254">
        <f>SubSegments!K107</f>
        <v>-1.091341265980183E-3</v>
      </c>
      <c r="L145" s="436">
        <f>SubSegments!L107</f>
        <v>159316589.82018292</v>
      </c>
      <c r="M145" s="399">
        <f>SubSegments!M107</f>
        <v>-12415034.230182737</v>
      </c>
      <c r="N145" s="255">
        <f>SubSegments!N107</f>
        <v>-7.2293232529738613E-2</v>
      </c>
      <c r="O145" s="256">
        <f>SubSegments!O107</f>
        <v>32492466.14358845</v>
      </c>
      <c r="P145" s="250">
        <f>SubSegments!P107</f>
        <v>-2194685.9606487863</v>
      </c>
      <c r="Q145" s="255">
        <f>SubSegments!Q107</f>
        <v>-6.3270860463078851E-2</v>
      </c>
    </row>
    <row r="146" spans="2:17">
      <c r="B146" s="529"/>
      <c r="C146" s="18" t="s">
        <v>274</v>
      </c>
      <c r="D146" s="249">
        <f>SubSegments!D108</f>
        <v>1204880.0328895105</v>
      </c>
      <c r="E146" s="250">
        <f>SubSegments!E108</f>
        <v>-117767.05563233281</v>
      </c>
      <c r="F146" s="251">
        <f>SubSegments!F108</f>
        <v>-8.9038910420122921E-2</v>
      </c>
      <c r="G146" s="252">
        <f>SubSegments!G108</f>
        <v>0.13160611956156121</v>
      </c>
      <c r="H146" s="253">
        <f>SubSegments!H108</f>
        <v>-8.698390555144625E-3</v>
      </c>
      <c r="I146" s="419">
        <f>SubSegments!I108</f>
        <v>3.0832645968915364</v>
      </c>
      <c r="J146" s="399">
        <f>SubSegments!J108</f>
        <v>1.6097549827945201E-2</v>
      </c>
      <c r="K146" s="254">
        <f>SubSegments!K108</f>
        <v>5.2483446714636835E-3</v>
      </c>
      <c r="L146" s="436">
        <f>SubSegments!L108</f>
        <v>3714963.9489097376</v>
      </c>
      <c r="M146" s="399">
        <f>SubSegments!M108</f>
        <v>-341815.61589906085</v>
      </c>
      <c r="N146" s="255">
        <f>SubSegments!N108</f>
        <v>-8.4257872639715653E-2</v>
      </c>
      <c r="O146" s="256">
        <f>SubSegments!O108</f>
        <v>667554.34985477652</v>
      </c>
      <c r="P146" s="250">
        <f>SubSegments!P108</f>
        <v>-56590.816749638296</v>
      </c>
      <c r="Q146" s="255">
        <f>SubSegments!Q108</f>
        <v>-7.8148442272974059E-2</v>
      </c>
    </row>
    <row r="147" spans="2:17">
      <c r="B147" s="529"/>
      <c r="C147" s="18" t="s">
        <v>244</v>
      </c>
      <c r="D147" s="249">
        <f>SubSegments!D109</f>
        <v>397287323.59132254</v>
      </c>
      <c r="E147" s="250">
        <f>SubSegments!E109</f>
        <v>-38315095.760965943</v>
      </c>
      <c r="F147" s="251">
        <f>SubSegments!F109</f>
        <v>-8.7958868130112583E-2</v>
      </c>
      <c r="G147" s="252">
        <f>SubSegments!G109</f>
        <v>43.394729418382617</v>
      </c>
      <c r="H147" s="253">
        <f>SubSegments!H109</f>
        <v>-2.8133517721770573</v>
      </c>
      <c r="I147" s="419">
        <f>SubSegments!I109</f>
        <v>2.0004185041657978</v>
      </c>
      <c r="J147" s="399">
        <f>SubSegments!J109</f>
        <v>3.7850827439313228E-2</v>
      </c>
      <c r="K147" s="254">
        <f>SubSegments!K109</f>
        <v>1.9286380738954945E-2</v>
      </c>
      <c r="L147" s="436">
        <f>SubSegments!L109</f>
        <v>794740913.58258665</v>
      </c>
      <c r="M147" s="399">
        <f>SubSegments!M109</f>
        <v>-60158314.542070031</v>
      </c>
      <c r="N147" s="255">
        <f>SubSegments!N109</f>
        <v>-7.0368895611282595E-2</v>
      </c>
      <c r="O147" s="256">
        <f>SubSegments!O109</f>
        <v>180494047.59234133</v>
      </c>
      <c r="P147" s="250">
        <f>SubSegments!P109</f>
        <v>-12775746.774516612</v>
      </c>
      <c r="Q147" s="255">
        <f>SubSegments!Q109</f>
        <v>-6.6103173630257694E-2</v>
      </c>
    </row>
    <row r="148" spans="2:17">
      <c r="B148" s="529"/>
      <c r="C148" s="18" t="s">
        <v>275</v>
      </c>
      <c r="D148" s="249">
        <f>SubSegments!D110</f>
        <v>96650763.620702207</v>
      </c>
      <c r="E148" s="250">
        <f>SubSegments!E110</f>
        <v>18563451.789205223</v>
      </c>
      <c r="F148" s="251">
        <f>SubSegments!F110</f>
        <v>0.23772686437539195</v>
      </c>
      <c r="G148" s="252">
        <f>SubSegments!G110</f>
        <v>10.556928163443768</v>
      </c>
      <c r="H148" s="253">
        <f>SubSegments!H110</f>
        <v>2.2735378865311411</v>
      </c>
      <c r="I148" s="419">
        <f>SubSegments!I110</f>
        <v>3.1953551255321453</v>
      </c>
      <c r="J148" s="399">
        <f>SubSegments!J110</f>
        <v>1.0522965266275719E-2</v>
      </c>
      <c r="K148" s="254">
        <f>SubSegments!K110</f>
        <v>3.3040878566728813E-3</v>
      </c>
      <c r="L148" s="436">
        <f>SubSegments!L110</f>
        <v>308833512.92200661</v>
      </c>
      <c r="M148" s="399">
        <f>SubSegments!M110</f>
        <v>60138530.892345458</v>
      </c>
      <c r="N148" s="255">
        <f>SubSegments!N110</f>
        <v>0.24181642267785244</v>
      </c>
      <c r="O148" s="256">
        <f>SubSegments!O110</f>
        <v>59132698.960653514</v>
      </c>
      <c r="P148" s="250">
        <f>SubSegments!P110</f>
        <v>11901290.230178282</v>
      </c>
      <c r="Q148" s="255">
        <f>SubSegments!Q110</f>
        <v>0.25197830321116771</v>
      </c>
    </row>
    <row r="149" spans="2:17">
      <c r="B149" s="529"/>
      <c r="C149" s="18" t="s">
        <v>276</v>
      </c>
      <c r="D149" s="249">
        <f>SubSegments!D111</f>
        <v>205096971.61679259</v>
      </c>
      <c r="E149" s="250">
        <f>SubSegments!E111</f>
        <v>-7873290.0296208262</v>
      </c>
      <c r="F149" s="251">
        <f>SubSegments!F111</f>
        <v>-3.6968964440174078E-2</v>
      </c>
      <c r="G149" s="252">
        <f>SubSegments!G111</f>
        <v>22.40224406705638</v>
      </c>
      <c r="H149" s="253">
        <f>SubSegments!H111</f>
        <v>-0.18933647550588262</v>
      </c>
      <c r="I149" s="419">
        <f>SubSegments!I111</f>
        <v>1.887732025368859</v>
      </c>
      <c r="J149" s="399">
        <f>SubSegments!J111</f>
        <v>-8.1798284909193608E-3</v>
      </c>
      <c r="K149" s="254">
        <f>SubSegments!K111</f>
        <v>-4.3144561147537086E-3</v>
      </c>
      <c r="L149" s="436">
        <f>SubSegments!L111</f>
        <v>387168121.62718725</v>
      </c>
      <c r="M149" s="399">
        <f>SubSegments!M111</f>
        <v>-16604721.94786644</v>
      </c>
      <c r="N149" s="255">
        <f>SubSegments!N111</f>
        <v>-4.1123919580242738E-2</v>
      </c>
      <c r="O149" s="256">
        <f>SubSegments!O111</f>
        <v>104873776.34035905</v>
      </c>
      <c r="P149" s="250">
        <f>SubSegments!P111</f>
        <v>-3909334.1860214919</v>
      </c>
      <c r="Q149" s="255">
        <f>SubSegments!Q111</f>
        <v>-3.5936959028887626E-2</v>
      </c>
    </row>
    <row r="150" spans="2:17">
      <c r="B150" s="529"/>
      <c r="C150" s="18" t="s">
        <v>277</v>
      </c>
      <c r="D150" s="249">
        <f>SubSegments!D112</f>
        <v>15524121.66509806</v>
      </c>
      <c r="E150" s="250">
        <f>SubSegments!E112</f>
        <v>234650.19416799955</v>
      </c>
      <c r="F150" s="251">
        <f>SubSegments!F112</f>
        <v>1.5347174989936114E-2</v>
      </c>
      <c r="G150" s="252">
        <f>SubSegments!G112</f>
        <v>1.6956621042557112</v>
      </c>
      <c r="H150" s="253">
        <f>SubSegments!H112</f>
        <v>7.3776853618224392E-2</v>
      </c>
      <c r="I150" s="419">
        <f>SubSegments!I112</f>
        <v>3.0463246110102036</v>
      </c>
      <c r="J150" s="399">
        <f>SubSegments!J112</f>
        <v>-0.17859668427667597</v>
      </c>
      <c r="K150" s="254">
        <f>SubSegments!K112</f>
        <v>-5.5380168358740836E-2</v>
      </c>
      <c r="L150" s="436">
        <f>SubSegments!L112</f>
        <v>47291513.892704919</v>
      </c>
      <c r="M150" s="399">
        <f>SubSegments!M112</f>
        <v>-2015828.2475786433</v>
      </c>
      <c r="N150" s="255">
        <f>SubSegments!N112</f>
        <v>-4.08829225035785E-2</v>
      </c>
      <c r="O150" s="256">
        <f>SubSegments!O112</f>
        <v>11025463.191200122</v>
      </c>
      <c r="P150" s="250">
        <f>SubSegments!P112</f>
        <v>77194.238960981369</v>
      </c>
      <c r="Q150" s="255">
        <f>SubSegments!Q112</f>
        <v>7.0508168275491253E-3</v>
      </c>
    </row>
    <row r="151" spans="2:17">
      <c r="B151" s="529"/>
      <c r="C151" s="18" t="s">
        <v>278</v>
      </c>
      <c r="D151" s="249">
        <f>SubSegments!D113</f>
        <v>242103.32387014217</v>
      </c>
      <c r="E151" s="250">
        <f>SubSegments!E113</f>
        <v>-28340.665344082168</v>
      </c>
      <c r="F151" s="251">
        <f>SubSegments!F113</f>
        <v>-0.10479310494726113</v>
      </c>
      <c r="G151" s="252">
        <f>SubSegments!G113</f>
        <v>2.6444358042098232E-2</v>
      </c>
      <c r="H151" s="253">
        <f>SubSegments!H113</f>
        <v>-2.2439532618001058E-3</v>
      </c>
      <c r="I151" s="419">
        <f>SubSegments!I113</f>
        <v>11.765838914294307</v>
      </c>
      <c r="J151" s="399">
        <f>SubSegments!J113</f>
        <v>0.49661249063084867</v>
      </c>
      <c r="K151" s="254">
        <f>SubSegments!K113</f>
        <v>4.4068019574799472E-2</v>
      </c>
      <c r="L151" s="436">
        <f>SubSegments!L113</f>
        <v>2848548.7092713164</v>
      </c>
      <c r="M151" s="399">
        <f>SubSegments!M113</f>
        <v>-199145.84010257572</v>
      </c>
      <c r="N151" s="255">
        <f>SubSegments!N113</f>
        <v>-6.5343109972581581E-2</v>
      </c>
      <c r="O151" s="256">
        <f>SubSegments!O113</f>
        <v>621976.03422837227</v>
      </c>
      <c r="P151" s="250">
        <f>SubSegments!P113</f>
        <v>-72137.794375733356</v>
      </c>
      <c r="Q151" s="255">
        <f>SubSegments!Q113</f>
        <v>-0.10392790260468622</v>
      </c>
    </row>
    <row r="152" spans="2:17">
      <c r="B152" s="529"/>
      <c r="C152" s="18" t="s">
        <v>279</v>
      </c>
      <c r="D152" s="249">
        <f>SubSegments!D114</f>
        <v>1613330.2439696793</v>
      </c>
      <c r="E152" s="250">
        <f>SubSegments!E114</f>
        <v>135249.53241201374</v>
      </c>
      <c r="F152" s="251">
        <f>SubSegments!F114</f>
        <v>9.1503482424502999E-2</v>
      </c>
      <c r="G152" s="252">
        <f>SubSegments!G114</f>
        <v>0.17622014406775952</v>
      </c>
      <c r="H152" s="253">
        <f>SubSegments!H114</f>
        <v>1.9427457683204447E-2</v>
      </c>
      <c r="I152" s="419">
        <f>SubSegments!I114</f>
        <v>4.4629344531382475</v>
      </c>
      <c r="J152" s="399">
        <f>SubSegments!J114</f>
        <v>-0.22912711779606987</v>
      </c>
      <c r="K152" s="254">
        <f>SubSegments!K114</f>
        <v>-4.8832930755945816E-2</v>
      </c>
      <c r="L152" s="436">
        <f>SubSegments!L114</f>
        <v>7200187.1301022163</v>
      </c>
      <c r="M152" s="399">
        <f>SubSegments!M114</f>
        <v>264941.42466324195</v>
      </c>
      <c r="N152" s="255">
        <f>SubSegments!N114</f>
        <v>3.8202168447393485E-2</v>
      </c>
      <c r="O152" s="256">
        <f>SubSegments!O114</f>
        <v>1623604.0595340193</v>
      </c>
      <c r="P152" s="250">
        <f>SubSegments!P114</f>
        <v>78663.634490916738</v>
      </c>
      <c r="Q152" s="255">
        <f>SubSegments!Q114</f>
        <v>5.0916937129612677E-2</v>
      </c>
    </row>
    <row r="153" spans="2:17">
      <c r="B153" s="529"/>
      <c r="C153" s="18" t="s">
        <v>280</v>
      </c>
      <c r="D153" s="249">
        <f>SubSegments!D115</f>
        <v>25336336.790614467</v>
      </c>
      <c r="E153" s="250">
        <f>SubSegments!E115</f>
        <v>-752995.82590290532</v>
      </c>
      <c r="F153" s="251">
        <f>SubSegments!F115</f>
        <v>-2.8862211117894884E-2</v>
      </c>
      <c r="G153" s="252">
        <f>SubSegments!G115</f>
        <v>2.7674265303584469</v>
      </c>
      <c r="H153" s="253">
        <f>SubSegments!H115</f>
        <v>-9.2533342129552665E-5</v>
      </c>
      <c r="I153" s="419">
        <f>SubSegments!I115</f>
        <v>6.2469245001457123</v>
      </c>
      <c r="J153" s="399">
        <f>SubSegments!J115</f>
        <v>-0.17590315467400419</v>
      </c>
      <c r="K153" s="254">
        <f>SubSegments!K115</f>
        <v>-2.7387182737498138E-2</v>
      </c>
      <c r="L153" s="436">
        <f>SubSegments!L115</f>
        <v>158274183.04123271</v>
      </c>
      <c r="M153" s="399">
        <f>SubSegments!M115</f>
        <v>-9293103.9839251041</v>
      </c>
      <c r="N153" s="255">
        <f>SubSegments!N115</f>
        <v>-5.5458939205298936E-2</v>
      </c>
      <c r="O153" s="256">
        <f>SubSegments!O115</f>
        <v>40781234.123782948</v>
      </c>
      <c r="P153" s="250">
        <f>SubSegments!P115</f>
        <v>-1568537.3233056366</v>
      </c>
      <c r="Q153" s="255">
        <f>SubSegments!Q115</f>
        <v>-3.7037680953375458E-2</v>
      </c>
    </row>
    <row r="154" spans="2:17" ht="15" thickBot="1">
      <c r="B154" s="529"/>
      <c r="C154" s="296" t="s">
        <v>281</v>
      </c>
      <c r="D154" s="258">
        <f>SubSegments!D116</f>
        <v>110734835.79019096</v>
      </c>
      <c r="E154" s="259">
        <f>SubSegments!E116</f>
        <v>5161524.5791344047</v>
      </c>
      <c r="F154" s="260">
        <f>SubSegments!F116</f>
        <v>4.8890429976338988E-2</v>
      </c>
      <c r="G154" s="261">
        <f>SubSegments!G116</f>
        <v>12.095297158908204</v>
      </c>
      <c r="H154" s="262">
        <f>SubSegments!H116</f>
        <v>0.89623140704555659</v>
      </c>
      <c r="I154" s="420">
        <f>SubSegments!I116</f>
        <v>3.5632251543800915</v>
      </c>
      <c r="J154" s="400">
        <f>SubSegments!J116</f>
        <v>-8.7097994324338845E-2</v>
      </c>
      <c r="K154" s="263">
        <f>SubSegments!K116</f>
        <v>-2.3860351748653155E-2</v>
      </c>
      <c r="L154" s="437">
        <f>SubSegments!L116</f>
        <v>394573152.35375726</v>
      </c>
      <c r="M154" s="400">
        <f>SubSegments!M116</f>
        <v>9196450.5546605587</v>
      </c>
      <c r="N154" s="264">
        <f>SubSegments!N116</f>
        <v>2.386353537130748E-2</v>
      </c>
      <c r="O154" s="265">
        <f>SubSegments!O116</f>
        <v>79731665.359059423</v>
      </c>
      <c r="P154" s="259">
        <f>SubSegments!P116</f>
        <v>2837222.5353288502</v>
      </c>
      <c r="Q154" s="264">
        <f>SubSegments!Q116</f>
        <v>3.6897627853715954E-2</v>
      </c>
    </row>
    <row r="155" spans="2:17" s="151" customFormat="1">
      <c r="B155" s="529"/>
      <c r="C155" s="199" t="s">
        <v>282</v>
      </c>
      <c r="D155" s="220">
        <f>'RFG vs SS'!E34</f>
        <v>394352660.7809754</v>
      </c>
      <c r="E155" s="200">
        <f>'RFG vs SS'!F34</f>
        <v>-36888949.726743937</v>
      </c>
      <c r="F155" s="205">
        <f>'RFG vs SS'!G34</f>
        <v>-8.5541257679918659E-2</v>
      </c>
      <c r="G155" s="206">
        <f>'RFG vs SS'!H34</f>
        <v>43.074183327362093</v>
      </c>
      <c r="H155" s="207">
        <f>'RFG vs SS'!I34</f>
        <v>-2.6713095023570119</v>
      </c>
      <c r="I155" s="421">
        <f>'RFG vs SS'!J34</f>
        <v>1.9808066051365747</v>
      </c>
      <c r="J155" s="401">
        <f>'RFG vs SS'!K34</f>
        <v>3.766937725069508E-2</v>
      </c>
      <c r="K155" s="208">
        <f>'RFG vs SS'!L34</f>
        <v>1.9385855363225742E-2</v>
      </c>
      <c r="L155" s="438">
        <f>'RFG vs SS'!M34</f>
        <v>781136355.22813916</v>
      </c>
      <c r="M155" s="401">
        <f>'RFG vs SS'!N34</f>
        <v>-56825272.362872839</v>
      </c>
      <c r="N155" s="209">
        <f>'RFG vs SS'!O34</f>
        <v>-6.7813692765664235E-2</v>
      </c>
      <c r="O155" s="210">
        <f>'RFG vs SS'!P34</f>
        <v>177276012.62641451</v>
      </c>
      <c r="P155" s="211">
        <f>'RFG vs SS'!Q34</f>
        <v>-11804297.196942061</v>
      </c>
      <c r="Q155" s="209">
        <f>'RFG vs SS'!R34</f>
        <v>-6.2430071158493042E-2</v>
      </c>
    </row>
    <row r="156" spans="2:17" s="151" customFormat="1" ht="15" thickBot="1">
      <c r="B156" s="530"/>
      <c r="C156" s="152" t="s">
        <v>283</v>
      </c>
      <c r="D156" s="219">
        <f>'RFG vs SS'!E35</f>
        <v>2934662.8103468986</v>
      </c>
      <c r="E156" s="201">
        <f>'RFG vs SS'!F35</f>
        <v>-1426146.034222303</v>
      </c>
      <c r="F156" s="212">
        <f>'RFG vs SS'!G35</f>
        <v>-0.32703704405625927</v>
      </c>
      <c r="G156" s="213">
        <f>'RFG vs SS'!H35</f>
        <v>0.32054609102049758</v>
      </c>
      <c r="H156" s="214">
        <f>'RFG vs SS'!I35</f>
        <v>-0.1420422698200785</v>
      </c>
      <c r="I156" s="422">
        <f>'RFG vs SS'!J35</f>
        <v>4.6358165260011601</v>
      </c>
      <c r="J156" s="402">
        <f>'RFG vs SS'!K35</f>
        <v>0.75176631023943497</v>
      </c>
      <c r="K156" s="215">
        <f>'RFG vs SS'!L35</f>
        <v>0.19355216036824627</v>
      </c>
      <c r="L156" s="439">
        <f>'RFG vs SS'!M35</f>
        <v>13604558.35444716</v>
      </c>
      <c r="M156" s="402">
        <f>'RFG vs SS'!N35</f>
        <v>-3333042.1791974865</v>
      </c>
      <c r="N156" s="216">
        <f>'RFG vs SS'!O35</f>
        <v>-0.19678361008554732</v>
      </c>
      <c r="O156" s="217">
        <f>'RFG vs SS'!P35</f>
        <v>3218034.9659267832</v>
      </c>
      <c r="P156" s="218">
        <f>'RFG vs SS'!Q35</f>
        <v>-971449.57757464796</v>
      </c>
      <c r="Q156" s="216">
        <f>'RFG vs SS'!R35</f>
        <v>-0.23187806697640728</v>
      </c>
    </row>
    <row r="157" spans="2:17">
      <c r="B157" s="531" t="s">
        <v>284</v>
      </c>
      <c r="C157" s="13" t="s">
        <v>31</v>
      </c>
      <c r="D157" s="153">
        <f>'Fat Content'!D41</f>
        <v>8730304.904928023</v>
      </c>
      <c r="E157" s="32">
        <f>'Fat Content'!E41</f>
        <v>100302.77888536267</v>
      </c>
      <c r="F157" s="179">
        <f>'Fat Content'!F41</f>
        <v>1.1622567111852743E-2</v>
      </c>
      <c r="G157" s="183">
        <f>'Fat Content'!G41</f>
        <v>0.95359000046787501</v>
      </c>
      <c r="H157" s="193">
        <f>'Fat Content'!H41</f>
        <v>3.8131726595487692E-2</v>
      </c>
      <c r="I157" s="423">
        <f>'Fat Content'!I41</f>
        <v>3.4512249857589246</v>
      </c>
      <c r="J157" s="403">
        <f>'Fat Content'!J41</f>
        <v>-0.12373411015811309</v>
      </c>
      <c r="K157" s="172">
        <f>'Fat Content'!K41</f>
        <v>-3.4611335916942342E-2</v>
      </c>
      <c r="L157" s="440">
        <f>'Fat Content'!L41</f>
        <v>30130246.421181284</v>
      </c>
      <c r="M157" s="403">
        <f>'Fat Content'!M41</f>
        <v>-721658.17709829658</v>
      </c>
      <c r="N157" s="173">
        <f>'Fat Content'!N41</f>
        <v>-2.339104137961515E-2</v>
      </c>
      <c r="O157" s="31">
        <f>'Fat Content'!O41</f>
        <v>4871694.9091588259</v>
      </c>
      <c r="P157" s="32">
        <f>'Fat Content'!P41</f>
        <v>45438.180242262781</v>
      </c>
      <c r="Q157" s="173">
        <f>'Fat Content'!Q41</f>
        <v>9.4147872345910419E-3</v>
      </c>
    </row>
    <row r="158" spans="2:17">
      <c r="B158" s="532"/>
      <c r="C158" s="18" t="s">
        <v>217</v>
      </c>
      <c r="D158" s="27">
        <f>'Fat Content'!D42</f>
        <v>34925561.010205962</v>
      </c>
      <c r="E158" s="266">
        <f>'Fat Content'!E42</f>
        <v>-4482257.6875301749</v>
      </c>
      <c r="F158" s="267">
        <f>'Fat Content'!F42</f>
        <v>-0.11374031437542285</v>
      </c>
      <c r="G158" s="268">
        <f>'Fat Content'!G42</f>
        <v>3.8148342014107102</v>
      </c>
      <c r="H158" s="189">
        <f>'Fat Content'!H42</f>
        <v>-0.3654908037522353</v>
      </c>
      <c r="I158" s="424">
        <f>'Fat Content'!I42</f>
        <v>1.9712448816062047</v>
      </c>
      <c r="J158" s="404">
        <f>'Fat Content'!J42</f>
        <v>1.944804299920766E-2</v>
      </c>
      <c r="K158" s="269">
        <f>'Fat Content'!K42</f>
        <v>9.9641738394697799E-3</v>
      </c>
      <c r="L158" s="441">
        <f>'Fat Content'!L42</f>
        <v>68846833.378593728</v>
      </c>
      <c r="M158" s="404">
        <f>'Fat Content'!M42</f>
        <v>-8069222.5720453709</v>
      </c>
      <c r="N158" s="162">
        <f>'Fat Content'!N42</f>
        <v>-0.10490946880094576</v>
      </c>
      <c r="O158" s="270">
        <f>'Fat Content'!O42</f>
        <v>19455042.27753704</v>
      </c>
      <c r="P158" s="266">
        <f>'Fat Content'!P42</f>
        <v>-2190117.1638107598</v>
      </c>
      <c r="Q158" s="162">
        <f>'Fat Content'!Q42</f>
        <v>-0.10118276881929891</v>
      </c>
    </row>
    <row r="159" spans="2:17">
      <c r="B159" s="532"/>
      <c r="C159" s="18" t="s">
        <v>218</v>
      </c>
      <c r="D159" s="27">
        <f>'Fat Content'!D43</f>
        <v>1529636.4071760194</v>
      </c>
      <c r="E159" s="266">
        <f>'Fat Content'!E43</f>
        <v>1436910.6461890207</v>
      </c>
      <c r="F159" s="267">
        <f>'Fat Content'!F43</f>
        <v>15.496347842219313</v>
      </c>
      <c r="G159" s="268">
        <f>'Fat Content'!G43</f>
        <v>0.16707846955165248</v>
      </c>
      <c r="H159" s="189">
        <f>'Fat Content'!H43</f>
        <v>0.15724225353954976</v>
      </c>
      <c r="I159" s="424">
        <f>'Fat Content'!I43</f>
        <v>1.2840061488874996</v>
      </c>
      <c r="J159" s="404">
        <f>'Fat Content'!J43</f>
        <v>-2.5229116823616238</v>
      </c>
      <c r="K159" s="269">
        <f>'Fat Content'!K43</f>
        <v>-0.66271766142475619</v>
      </c>
      <c r="L159" s="441">
        <f>'Fat Content'!L43</f>
        <v>1964062.5523761918</v>
      </c>
      <c r="M159" s="404">
        <f>'Fat Content'!M43</f>
        <v>1611063.1994586422</v>
      </c>
      <c r="N159" s="162">
        <f>'Fat Content'!N43</f>
        <v>4.5639267781744053</v>
      </c>
      <c r="O159" s="270">
        <f>'Fat Content'!O43</f>
        <v>821794.09499673743</v>
      </c>
      <c r="P159" s="266">
        <f>'Fat Content'!P43</f>
        <v>726752.25267212291</v>
      </c>
      <c r="Q159" s="162">
        <f>'Fat Content'!Q43</f>
        <v>7.6466557770408885</v>
      </c>
    </row>
    <row r="160" spans="2:17" ht="15" thickBot="1">
      <c r="B160" s="533"/>
      <c r="C160" s="21" t="s">
        <v>219</v>
      </c>
      <c r="D160" s="271">
        <f>'Fat Content'!D44</f>
        <v>870334259.90721583</v>
      </c>
      <c r="E160" s="272">
        <f>'Fat Content'!E44</f>
        <v>-24232678.729028702</v>
      </c>
      <c r="F160" s="273">
        <f>'Fat Content'!F44</f>
        <v>-2.7088726044326095E-2</v>
      </c>
      <c r="G160" s="274">
        <f>'Fat Content'!G44</f>
        <v>95.064497328569786</v>
      </c>
      <c r="H160" s="275">
        <f>'Fat Content'!H44</f>
        <v>0.17011682361717817</v>
      </c>
      <c r="I160" s="425">
        <f>'Fat Content'!I44</f>
        <v>2.495704637714764</v>
      </c>
      <c r="J160" s="405">
        <f>'Fat Content'!J44</f>
        <v>4.3110115041117503E-2</v>
      </c>
      <c r="K160" s="276">
        <f>'Fat Content'!K44</f>
        <v>1.7577351104136805E-2</v>
      </c>
      <c r="L160" s="442">
        <f>'Fat Content'!L44</f>
        <v>2172097248.8124852</v>
      </c>
      <c r="M160" s="405">
        <f>'Fat Content'!M44</f>
        <v>-21912725.051700115</v>
      </c>
      <c r="N160" s="277">
        <f>'Fat Content'!N44</f>
        <v>-9.9875229888342198E-3</v>
      </c>
      <c r="O160" s="278">
        <f>'Fat Content'!O44</f>
        <v>488566300.71528983</v>
      </c>
      <c r="P160" s="272">
        <f>'Fat Content'!P44</f>
        <v>-3658826.5473250151</v>
      </c>
      <c r="Q160" s="277">
        <f>'Fat Content'!Q44</f>
        <v>-7.4332380544501059E-3</v>
      </c>
    </row>
    <row r="161" spans="2:17" ht="15" thickBot="1">
      <c r="B161" s="531" t="s">
        <v>198</v>
      </c>
      <c r="C161" s="149" t="s">
        <v>198</v>
      </c>
      <c r="D161" s="154">
        <f>Flavors!D161</f>
        <v>509123976.75367576</v>
      </c>
      <c r="E161" s="155">
        <f>Flavors!E161</f>
        <v>-22624005.987967014</v>
      </c>
      <c r="F161" s="165">
        <f>Flavors!F161</f>
        <v>-4.2546482022028105E-2</v>
      </c>
      <c r="G161" s="180">
        <f>Flavors!G161</f>
        <v>55.610375412741298</v>
      </c>
      <c r="H161" s="190">
        <f>Flavors!H161</f>
        <v>-0.79668953418359933</v>
      </c>
      <c r="I161" s="417">
        <f>Flavors!I161</f>
        <v>2.2858962936114287</v>
      </c>
      <c r="J161" s="397">
        <f>Flavors!J161</f>
        <v>7.6092090059960427E-2</v>
      </c>
      <c r="K161" s="175">
        <f>Flavors!K161</f>
        <v>3.4433860673117406E-2</v>
      </c>
      <c r="L161" s="434">
        <f>Flavors!L161</f>
        <v>1163804611.4499385</v>
      </c>
      <c r="M161" s="397">
        <f>Flavors!M161</f>
        <v>-11254316.04255724</v>
      </c>
      <c r="N161" s="166">
        <f>Flavors!N161</f>
        <v>-9.577660982988543E-3</v>
      </c>
      <c r="O161" s="168">
        <f>Flavors!O161</f>
        <v>251626497.90980837</v>
      </c>
      <c r="P161" s="155">
        <f>Flavors!P161</f>
        <v>-2859834.9820762575</v>
      </c>
      <c r="Q161" s="166">
        <f>Flavors!Q161</f>
        <v>-1.1237676104560095E-2</v>
      </c>
    </row>
    <row r="162" spans="2:17">
      <c r="B162" s="532"/>
      <c r="C162" s="195" t="s">
        <v>31</v>
      </c>
      <c r="D162" s="279">
        <f>Flavors!D162</f>
        <v>47489389.964622445</v>
      </c>
      <c r="E162" s="280">
        <f>Flavors!E162</f>
        <v>7769773.3983170837</v>
      </c>
      <c r="F162" s="281">
        <f>Flavors!F162</f>
        <v>0.19561551872855384</v>
      </c>
      <c r="G162" s="282">
        <f>Flavors!G162</f>
        <v>5.1871507228826594</v>
      </c>
      <c r="H162" s="283">
        <f>Flavors!H162</f>
        <v>0.97375064608142203</v>
      </c>
      <c r="I162" s="426">
        <f>Flavors!I162</f>
        <v>2.6965204813832835</v>
      </c>
      <c r="J162" s="406">
        <f>Flavors!J162</f>
        <v>4.8072756207715894E-2</v>
      </c>
      <c r="K162" s="284">
        <f>Flavors!K162</f>
        <v>1.8151295096651046E-2</v>
      </c>
      <c r="L162" s="443">
        <f>Flavors!L162</f>
        <v>128056112.68800218</v>
      </c>
      <c r="M162" s="406">
        <f>Flavors!M162</f>
        <v>22860784.548124954</v>
      </c>
      <c r="N162" s="285">
        <f>Flavors!N162</f>
        <v>0.21731748883113122</v>
      </c>
      <c r="O162" s="286">
        <f>Flavors!O162</f>
        <v>28303923.341191109</v>
      </c>
      <c r="P162" s="280">
        <f>Flavors!P162</f>
        <v>4813645.1773669049</v>
      </c>
      <c r="Q162" s="285">
        <f>Flavors!Q162</f>
        <v>0.20492073971180449</v>
      </c>
    </row>
    <row r="163" spans="2:17">
      <c r="B163" s="532"/>
      <c r="C163" s="18" t="s">
        <v>199</v>
      </c>
      <c r="D163" s="249">
        <f>Flavors!D163</f>
        <v>5091436.9178171083</v>
      </c>
      <c r="E163" s="250">
        <f>Flavors!E163</f>
        <v>2680919.3040720648</v>
      </c>
      <c r="F163" s="251">
        <f>Flavors!F163</f>
        <v>1.1121757786730784</v>
      </c>
      <c r="G163" s="252">
        <f>Flavors!G163</f>
        <v>0.55612528837369413</v>
      </c>
      <c r="H163" s="253">
        <f>Flavors!H163</f>
        <v>0.30042102995192566</v>
      </c>
      <c r="I163" s="419">
        <f>Flavors!I163</f>
        <v>1.9663152803154185</v>
      </c>
      <c r="J163" s="399">
        <f>Flavors!J163</f>
        <v>-8.1765633627554068E-2</v>
      </c>
      <c r="K163" s="254">
        <f>Flavors!K163</f>
        <v>-3.9923048484514501E-2</v>
      </c>
      <c r="L163" s="436">
        <f>Flavors!L163</f>
        <v>10011370.210265817</v>
      </c>
      <c r="M163" s="399">
        <f>Flavors!M163</f>
        <v>5074435.0928312354</v>
      </c>
      <c r="N163" s="255">
        <f>Flavors!N163</f>
        <v>1.027851282653296</v>
      </c>
      <c r="O163" s="256">
        <f>Flavors!O163</f>
        <v>2547125.6459789174</v>
      </c>
      <c r="P163" s="250">
        <f>Flavors!P163</f>
        <v>1333724.8295399777</v>
      </c>
      <c r="Q163" s="255">
        <f>Flavors!Q163</f>
        <v>1.0991626274442126</v>
      </c>
    </row>
    <row r="164" spans="2:17">
      <c r="B164" s="532"/>
      <c r="C164" s="18" t="s">
        <v>200</v>
      </c>
      <c r="D164" s="249">
        <f>Flavors!D164</f>
        <v>66343334.858046241</v>
      </c>
      <c r="E164" s="250">
        <f>Flavors!E164</f>
        <v>1262462.4475610182</v>
      </c>
      <c r="F164" s="251">
        <f>Flavors!F164</f>
        <v>1.9398363924783866E-2</v>
      </c>
      <c r="G164" s="252">
        <f>Flavors!G164</f>
        <v>7.24652133084306</v>
      </c>
      <c r="H164" s="253">
        <f>Flavors!H164</f>
        <v>0.34283553229365626</v>
      </c>
      <c r="I164" s="419">
        <f>Flavors!I164</f>
        <v>2.3907930004453246</v>
      </c>
      <c r="J164" s="399">
        <f>Flavors!J164</f>
        <v>4.9148764482920271E-3</v>
      </c>
      <c r="K164" s="254">
        <f>Flavors!K164</f>
        <v>2.059986383570253E-3</v>
      </c>
      <c r="L164" s="436">
        <f>Flavors!L164</f>
        <v>158613180.60481727</v>
      </c>
      <c r="M164" s="399">
        <f>Flavors!M164</f>
        <v>3338150.8299985528</v>
      </c>
      <c r="N164" s="255">
        <f>Flavors!N164</f>
        <v>2.1498310673902753E-2</v>
      </c>
      <c r="O164" s="256">
        <f>Flavors!O164</f>
        <v>34467169.973046511</v>
      </c>
      <c r="P164" s="250">
        <f>Flavors!P164</f>
        <v>1618919.187825948</v>
      </c>
      <c r="Q164" s="255">
        <f>Flavors!Q164</f>
        <v>4.9284791400653498E-2</v>
      </c>
    </row>
    <row r="165" spans="2:17">
      <c r="B165" s="532"/>
      <c r="C165" s="18" t="s">
        <v>201</v>
      </c>
      <c r="D165" s="249">
        <f>Flavors!D165</f>
        <v>15413038.972255861</v>
      </c>
      <c r="E165" s="250">
        <f>Flavors!E165</f>
        <v>603606.33088869974</v>
      </c>
      <c r="F165" s="251">
        <f>Flavors!F165</f>
        <v>4.0758234667454256E-2</v>
      </c>
      <c r="G165" s="252">
        <f>Flavors!G165</f>
        <v>1.6835288115158928</v>
      </c>
      <c r="H165" s="253">
        <f>Flavors!H165</f>
        <v>0.11256539286466172</v>
      </c>
      <c r="I165" s="419">
        <f>Flavors!I165</f>
        <v>2.292272619984761</v>
      </c>
      <c r="J165" s="399">
        <f>Flavors!J165</f>
        <v>9.114975943700232E-2</v>
      </c>
      <c r="K165" s="254">
        <f>Flavors!K165</f>
        <v>4.1410573244566332E-2</v>
      </c>
      <c r="L165" s="436">
        <f>Flavors!L165</f>
        <v>35330887.226860173</v>
      </c>
      <c r="M165" s="399">
        <f>Flavors!M165</f>
        <v>2733506.48820474</v>
      </c>
      <c r="N165" s="255">
        <f>Flavors!N165</f>
        <v>8.3856629774036587E-2</v>
      </c>
      <c r="O165" s="256">
        <f>Flavors!O165</f>
        <v>8190750.3723491365</v>
      </c>
      <c r="P165" s="250">
        <f>Flavors!P165</f>
        <v>479452.74512473214</v>
      </c>
      <c r="Q165" s="255">
        <f>Flavors!Q165</f>
        <v>6.2175365068525543E-2</v>
      </c>
    </row>
    <row r="166" spans="2:17">
      <c r="B166" s="532"/>
      <c r="C166" s="18" t="s">
        <v>202</v>
      </c>
      <c r="D166" s="249">
        <f>Flavors!D166</f>
        <v>3887684.5640717652</v>
      </c>
      <c r="E166" s="250">
        <f>Flavors!E166</f>
        <v>-546801.09194053151</v>
      </c>
      <c r="F166" s="251">
        <f>Flavors!F166</f>
        <v>-0.1233065420336124</v>
      </c>
      <c r="G166" s="252">
        <f>Flavors!G166</f>
        <v>0.42464234246612598</v>
      </c>
      <c r="H166" s="253">
        <f>Flavors!H166</f>
        <v>-4.5761549082673214E-2</v>
      </c>
      <c r="I166" s="419">
        <f>Flavors!I166</f>
        <v>2.166840299790342</v>
      </c>
      <c r="J166" s="399">
        <f>Flavors!J166</f>
        <v>-0.23287803788188155</v>
      </c>
      <c r="K166" s="254">
        <f>Flavors!K166</f>
        <v>-9.7043904789167079E-2</v>
      </c>
      <c r="L166" s="436">
        <f>Flavors!L166</f>
        <v>8423991.5863035489</v>
      </c>
      <c r="M166" s="399">
        <f>Flavors!M166</f>
        <v>-2217524.9605735987</v>
      </c>
      <c r="N166" s="255">
        <f>Flavors!N166</f>
        <v>-0.20838429849778808</v>
      </c>
      <c r="O166" s="256">
        <f>Flavors!O166</f>
        <v>2091358.0666333099</v>
      </c>
      <c r="P166" s="250">
        <f>Flavors!P166</f>
        <v>-359360.35378886643</v>
      </c>
      <c r="Q166" s="255">
        <f>Flavors!Q166</f>
        <v>-0.14663469731743425</v>
      </c>
    </row>
    <row r="167" spans="2:17">
      <c r="B167" s="532"/>
      <c r="C167" s="18" t="s">
        <v>203</v>
      </c>
      <c r="D167" s="249">
        <f>Flavors!D167</f>
        <v>10371123.697996248</v>
      </c>
      <c r="E167" s="250">
        <f>Flavors!E167</f>
        <v>-1311049.6476780772</v>
      </c>
      <c r="F167" s="251">
        <f>Flavors!F167</f>
        <v>-0.11222651889201188</v>
      </c>
      <c r="G167" s="252">
        <f>Flavors!G167</f>
        <v>1.1328126519890624</v>
      </c>
      <c r="H167" s="253">
        <f>Flavors!H167</f>
        <v>-0.10641557645322597</v>
      </c>
      <c r="I167" s="419">
        <f>Flavors!I167</f>
        <v>2.068854389021332</v>
      </c>
      <c r="J167" s="399">
        <f>Flavors!J167</f>
        <v>1.2760629571660687E-2</v>
      </c>
      <c r="K167" s="254">
        <f>Flavors!K167</f>
        <v>6.2062488702247526E-3</v>
      </c>
      <c r="L167" s="436">
        <f>Flavors!L167</f>
        <v>21456344.781682685</v>
      </c>
      <c r="M167" s="399">
        <f>Flavors!M167</f>
        <v>-2563298.9311675802</v>
      </c>
      <c r="N167" s="255">
        <f>Flavors!N167</f>
        <v>-0.10671677572786982</v>
      </c>
      <c r="O167" s="256">
        <f>Flavors!O167</f>
        <v>5277227.8367575863</v>
      </c>
      <c r="P167" s="250">
        <f>Flavors!P167</f>
        <v>-706022.61180700921</v>
      </c>
      <c r="Q167" s="255">
        <f>Flavors!Q167</f>
        <v>-0.11799984270696653</v>
      </c>
    </row>
    <row r="168" spans="2:17">
      <c r="B168" s="532"/>
      <c r="C168" s="18" t="s">
        <v>204</v>
      </c>
      <c r="D168" s="249">
        <f>Flavors!D168</f>
        <v>64269373.369820096</v>
      </c>
      <c r="E168" s="250">
        <f>Flavors!E168</f>
        <v>-7678761.5728475228</v>
      </c>
      <c r="F168" s="251">
        <f>Flavors!F168</f>
        <v>-0.1067263464017017</v>
      </c>
      <c r="G168" s="252">
        <f>Flavors!G168</f>
        <v>7.0199875547533432</v>
      </c>
      <c r="H168" s="253">
        <f>Flavors!H168</f>
        <v>-0.612167624466192</v>
      </c>
      <c r="I168" s="419">
        <f>Flavors!I168</f>
        <v>2.0496942828864628</v>
      </c>
      <c r="J168" s="399">
        <f>Flavors!J168</f>
        <v>5.4922051302227493E-2</v>
      </c>
      <c r="K168" s="254">
        <f>Flavors!K168</f>
        <v>2.7532993708564286E-2</v>
      </c>
      <c r="L168" s="436">
        <f>Flavors!L168</f>
        <v>131732567.16081573</v>
      </c>
      <c r="M168" s="399">
        <f>Flavors!M168</f>
        <v>-11787574.537093058</v>
      </c>
      <c r="N168" s="255">
        <f>Flavors!N168</f>
        <v>-8.213184851715355E-2</v>
      </c>
      <c r="O168" s="256">
        <f>Flavors!O168</f>
        <v>29365926.666134372</v>
      </c>
      <c r="P168" s="250">
        <f>Flavors!P168</f>
        <v>-2706958.2491352484</v>
      </c>
      <c r="Q168" s="255">
        <f>Flavors!Q168</f>
        <v>-8.4400210841229603E-2</v>
      </c>
    </row>
    <row r="169" spans="2:17">
      <c r="B169" s="532"/>
      <c r="C169" s="18" t="s">
        <v>205</v>
      </c>
      <c r="D169" s="249">
        <f>Flavors!D169</f>
        <v>1832222.2121531039</v>
      </c>
      <c r="E169" s="250">
        <f>Flavors!E169</f>
        <v>-374005.78675054875</v>
      </c>
      <c r="F169" s="251">
        <f>Flavors!F169</f>
        <v>-0.16952272699666787</v>
      </c>
      <c r="G169" s="252">
        <f>Flavors!G169</f>
        <v>0.20012918210429148</v>
      </c>
      <c r="H169" s="253">
        <f>Flavors!H169</f>
        <v>-3.3904326363848297E-2</v>
      </c>
      <c r="I169" s="419">
        <f>Flavors!I169</f>
        <v>2.337579792958417</v>
      </c>
      <c r="J169" s="399">
        <f>Flavors!J169</f>
        <v>0.36782834942195453</v>
      </c>
      <c r="K169" s="254">
        <f>Flavors!K169</f>
        <v>0.18673845912333029</v>
      </c>
      <c r="L169" s="436">
        <f>Flavors!L169</f>
        <v>4282965.6193386652</v>
      </c>
      <c r="M169" s="399">
        <f>Flavors!M169</f>
        <v>-62755.166272365488</v>
      </c>
      <c r="N169" s="255">
        <f>Flavors!N169</f>
        <v>-1.4440680699080347E-2</v>
      </c>
      <c r="O169" s="256">
        <f>Flavors!O169</f>
        <v>955085.25211918773</v>
      </c>
      <c r="P169" s="250">
        <f>Flavors!P169</f>
        <v>-148079.35746029904</v>
      </c>
      <c r="Q169" s="255">
        <f>Flavors!Q169</f>
        <v>-0.13423142491558457</v>
      </c>
    </row>
    <row r="170" spans="2:17">
      <c r="B170" s="532"/>
      <c r="C170" s="18" t="s">
        <v>206</v>
      </c>
      <c r="D170" s="249">
        <f>Flavors!D170</f>
        <v>6890.6587109565735</v>
      </c>
      <c r="E170" s="250">
        <f>Flavors!E170</f>
        <v>-1009045.578038124</v>
      </c>
      <c r="F170" s="251">
        <f>Flavors!F170</f>
        <v>-0.99321742993142348</v>
      </c>
      <c r="G170" s="252">
        <f>Flavors!G170</f>
        <v>7.5264991486104574E-4</v>
      </c>
      <c r="H170" s="253">
        <f>Flavors!H170</f>
        <v>-0.1070164120245479</v>
      </c>
      <c r="I170" s="419">
        <f>Flavors!I170</f>
        <v>2.3322170410323615</v>
      </c>
      <c r="J170" s="399">
        <f>Flavors!J170</f>
        <v>0.31010296158103134</v>
      </c>
      <c r="K170" s="254">
        <f>Flavors!K170</f>
        <v>0.15335581940321244</v>
      </c>
      <c r="L170" s="436">
        <f>Flavors!L170</f>
        <v>16070.511669631005</v>
      </c>
      <c r="M170" s="399">
        <f>Flavors!M170</f>
        <v>-2038268.4564854845</v>
      </c>
      <c r="N170" s="255">
        <f>Flavors!N170</f>
        <v>-0.99217728334089716</v>
      </c>
      <c r="O170" s="256">
        <f>Flavors!O170</f>
        <v>3445.3293554782867</v>
      </c>
      <c r="P170" s="250">
        <f>Flavors!P170</f>
        <v>-504522.78901906201</v>
      </c>
      <c r="Q170" s="255">
        <f>Flavors!Q170</f>
        <v>-0.99321742993142348</v>
      </c>
    </row>
    <row r="171" spans="2:17">
      <c r="B171" s="532"/>
      <c r="C171" s="18" t="s">
        <v>207</v>
      </c>
      <c r="D171" s="249">
        <f>Flavors!D171</f>
        <v>442.67816036939621</v>
      </c>
      <c r="E171" s="250">
        <f>Flavors!E171</f>
        <v>416.96812222171548</v>
      </c>
      <c r="F171" s="251">
        <f>Flavors!F171</f>
        <v>16.218105933045031</v>
      </c>
      <c r="G171" s="252">
        <f>Flavors!G171</f>
        <v>4.8352660273696463E-5</v>
      </c>
      <c r="H171" s="253">
        <f>Flavors!H171</f>
        <v>4.5625376224386285E-5</v>
      </c>
      <c r="I171" s="419">
        <f>Flavors!I171</f>
        <v>1.6265262650938646</v>
      </c>
      <c r="J171" s="399">
        <f>Flavors!J171</f>
        <v>-0.77522677447557897</v>
      </c>
      <c r="K171" s="254">
        <f>Flavors!K171</f>
        <v>-0.32277539018522572</v>
      </c>
      <c r="L171" s="436">
        <f>Flavors!L171</f>
        <v>720.02765482425684</v>
      </c>
      <c r="M171" s="399">
        <f>Flavors!M171</f>
        <v>658.27849255561819</v>
      </c>
      <c r="N171" s="255">
        <f>Flavors!N171</f>
        <v>10.660525072255872</v>
      </c>
      <c r="O171" s="256">
        <f>Flavors!O171</f>
        <v>236.09501886367798</v>
      </c>
      <c r="P171" s="250">
        <f>Flavors!P171</f>
        <v>219.89971899986267</v>
      </c>
      <c r="Q171" s="255">
        <f>Flavors!Q171</f>
        <v>13.577996137705254</v>
      </c>
    </row>
    <row r="172" spans="2:17">
      <c r="B172" s="532"/>
      <c r="C172" s="18" t="s">
        <v>208</v>
      </c>
      <c r="D172" s="249">
        <f>Flavors!D172</f>
        <v>7734532.7784382189</v>
      </c>
      <c r="E172" s="250">
        <f>Flavors!E172</f>
        <v>-2132190.3783348342</v>
      </c>
      <c r="F172" s="251">
        <f>Flavors!F172</f>
        <v>-0.21609913893967758</v>
      </c>
      <c r="G172" s="252">
        <f>Flavors!G172</f>
        <v>0.8448242296378885</v>
      </c>
      <c r="H172" s="253">
        <f>Flavors!H172</f>
        <v>-0.20182364112203599</v>
      </c>
      <c r="I172" s="419">
        <f>Flavors!I172</f>
        <v>2.0585531846361884</v>
      </c>
      <c r="J172" s="399">
        <f>Flavors!J172</f>
        <v>-3.7061799468530943E-2</v>
      </c>
      <c r="K172" s="254">
        <f>Flavors!K172</f>
        <v>-1.7685404880975475E-2</v>
      </c>
      <c r="L172" s="436">
        <f>Flavors!L172</f>
        <v>15921947.082726983</v>
      </c>
      <c r="M172" s="399">
        <f>Flavors!M172</f>
        <v>-4754905.8086196426</v>
      </c>
      <c r="N172" s="255">
        <f>Flavors!N172</f>
        <v>-0.22996274305407455</v>
      </c>
      <c r="O172" s="256">
        <f>Flavors!O172</f>
        <v>4043513.2097895094</v>
      </c>
      <c r="P172" s="250">
        <f>Flavors!P172</f>
        <v>-1084449.6717849602</v>
      </c>
      <c r="Q172" s="255">
        <f>Flavors!Q172</f>
        <v>-0.21147767580017954</v>
      </c>
    </row>
    <row r="173" spans="2:17">
      <c r="B173" s="532"/>
      <c r="C173" s="18" t="s">
        <v>209</v>
      </c>
      <c r="D173" s="249">
        <f>Flavors!D173</f>
        <v>390982746.50359404</v>
      </c>
      <c r="E173" s="250">
        <f>Flavors!E173</f>
        <v>-5157323.3344070911</v>
      </c>
      <c r="F173" s="251">
        <f>Flavors!F173</f>
        <v>-1.3018938822614295E-2</v>
      </c>
      <c r="G173" s="252">
        <f>Flavors!G173</f>
        <v>42.70609577574281</v>
      </c>
      <c r="H173" s="253">
        <f>Flavors!H173</f>
        <v>0.6841241413188115</v>
      </c>
      <c r="I173" s="419">
        <f>Flavors!I173</f>
        <v>2.7466759136850172</v>
      </c>
      <c r="J173" s="399">
        <f>Flavors!J173</f>
        <v>-1.6171646730796851E-2</v>
      </c>
      <c r="K173" s="254">
        <f>Flavors!K173</f>
        <v>-5.8532533471962484E-3</v>
      </c>
      <c r="L173" s="436">
        <f>Flavors!L173</f>
        <v>1073902892.4878366</v>
      </c>
      <c r="M173" s="399">
        <f>Flavors!M173</f>
        <v>-20571733.047034979</v>
      </c>
      <c r="N173" s="255">
        <f>Flavors!N173</f>
        <v>-1.8795989022570112E-2</v>
      </c>
      <c r="O173" s="256">
        <f>Flavors!O173</f>
        <v>253897583.71482509</v>
      </c>
      <c r="P173" s="250">
        <f>Flavors!P173</f>
        <v>-2696371.0412698388</v>
      </c>
      <c r="Q173" s="255">
        <f>Flavors!Q173</f>
        <v>-1.0508318654010657E-2</v>
      </c>
    </row>
    <row r="174" spans="2:17">
      <c r="B174" s="532"/>
      <c r="C174" s="18" t="s">
        <v>210</v>
      </c>
      <c r="D174" s="249">
        <f>Flavors!D174</f>
        <v>1104483.0309519784</v>
      </c>
      <c r="E174" s="250">
        <f>Flavors!E174</f>
        <v>-360569.08377861441</v>
      </c>
      <c r="F174" s="251">
        <f>Flavors!F174</f>
        <v>-0.24611348644407721</v>
      </c>
      <c r="G174" s="252">
        <f>Flavors!G174</f>
        <v>0.12063999888569076</v>
      </c>
      <c r="H174" s="253">
        <f>Flavors!H174</f>
        <v>-3.4770632594578896E-2</v>
      </c>
      <c r="I174" s="419">
        <f>Flavors!I174</f>
        <v>2.0995071589133079</v>
      </c>
      <c r="J174" s="399">
        <f>Flavors!J174</f>
        <v>0.2056818034547816</v>
      </c>
      <c r="K174" s="254">
        <f>Flavors!K174</f>
        <v>0.10860653167513572</v>
      </c>
      <c r="L174" s="436">
        <f>Flavors!L174</f>
        <v>2318870.0303819473</v>
      </c>
      <c r="M174" s="399">
        <f>Flavors!M174</f>
        <v>-455682.81156298332</v>
      </c>
      <c r="N174" s="255">
        <f>Flavors!N174</f>
        <v>-0.16423648693010826</v>
      </c>
      <c r="O174" s="256">
        <f>Flavors!O174</f>
        <v>629717.42103996174</v>
      </c>
      <c r="P174" s="250">
        <f>Flavors!P174</f>
        <v>-164301.52320199553</v>
      </c>
      <c r="Q174" s="255">
        <f>Flavors!Q174</f>
        <v>-0.20692393348228325</v>
      </c>
    </row>
    <row r="175" spans="2:17">
      <c r="B175" s="532"/>
      <c r="C175" s="18" t="s">
        <v>211</v>
      </c>
      <c r="D175" s="249">
        <f>Flavors!D175</f>
        <v>5043.9427256584167</v>
      </c>
      <c r="E175" s="250">
        <f>Flavors!E175</f>
        <v>-50842.11946518757</v>
      </c>
      <c r="F175" s="251">
        <f>Flavors!F175</f>
        <v>-0.90974596298386889</v>
      </c>
      <c r="G175" s="252">
        <f>Flavors!G175</f>
        <v>5.5093761311881693E-4</v>
      </c>
      <c r="H175" s="253">
        <f>Flavors!H175</f>
        <v>-5.3773758773689442E-3</v>
      </c>
      <c r="I175" s="419">
        <f>Flavors!I175</f>
        <v>2.431379012164125</v>
      </c>
      <c r="J175" s="399">
        <f>Flavors!J175</f>
        <v>0.10200423605226483</v>
      </c>
      <c r="K175" s="254">
        <f>Flavors!K175</f>
        <v>4.3790392640263756E-2</v>
      </c>
      <c r="L175" s="436">
        <f>Flavors!L175</f>
        <v>12263.736481723785</v>
      </c>
      <c r="M175" s="399">
        <f>Flavors!M175</f>
        <v>-117915.84712185158</v>
      </c>
      <c r="N175" s="255">
        <f>Flavors!N175</f>
        <v>-0.90579370326556363</v>
      </c>
      <c r="O175" s="256">
        <f>Flavors!O175</f>
        <v>2521.9713628292084</v>
      </c>
      <c r="P175" s="250">
        <f>Flavors!P175</f>
        <v>-25421.059732593785</v>
      </c>
      <c r="Q175" s="255">
        <f>Flavors!Q175</f>
        <v>-0.90974596298386889</v>
      </c>
    </row>
    <row r="176" spans="2:17">
      <c r="B176" s="532"/>
      <c r="C176" s="18" t="s">
        <v>212</v>
      </c>
      <c r="D176" s="249">
        <f>Flavors!D176</f>
        <v>111285511.04994619</v>
      </c>
      <c r="E176" s="250">
        <f>Flavors!E176</f>
        <v>80717.937228262424</v>
      </c>
      <c r="F176" s="251">
        <f>Flavors!F176</f>
        <v>7.2584944379552223E-4</v>
      </c>
      <c r="G176" s="252">
        <f>Flavors!G176</f>
        <v>12.155446080042816</v>
      </c>
      <c r="H176" s="253">
        <f>Flavors!H176</f>
        <v>0.35900078808930758</v>
      </c>
      <c r="I176" s="419">
        <f>Flavors!I176</f>
        <v>2.3179802106203171</v>
      </c>
      <c r="J176" s="399">
        <f>Flavors!J176</f>
        <v>5.1038934648353074E-2</v>
      </c>
      <c r="K176" s="254">
        <f>Flavors!K176</f>
        <v>2.2514449398990204E-2</v>
      </c>
      <c r="L176" s="436">
        <f>Flavors!L176</f>
        <v>257957612.3425439</v>
      </c>
      <c r="M176" s="399">
        <f>Flavors!M176</f>
        <v>5862876.7494008243</v>
      </c>
      <c r="N176" s="255">
        <f>Flavors!N176</f>
        <v>2.3256640943359285E-2</v>
      </c>
      <c r="O176" s="256">
        <f>Flavors!O176</f>
        <v>53291340.669070318</v>
      </c>
      <c r="P176" s="250">
        <f>Flavors!P176</f>
        <v>810090.52455078065</v>
      </c>
      <c r="Q176" s="255">
        <f>Flavors!Q176</f>
        <v>1.5435808451971032E-2</v>
      </c>
    </row>
    <row r="177" spans="2:17">
      <c r="B177" s="532"/>
      <c r="C177" s="18" t="s">
        <v>213</v>
      </c>
      <c r="D177" s="249">
        <f>Flavors!D177</f>
        <v>749913.14384507039</v>
      </c>
      <c r="E177" s="250">
        <f>Flavors!E177</f>
        <v>-251680.24929132627</v>
      </c>
      <c r="F177" s="251">
        <f>Flavors!F177</f>
        <v>-0.25127986168440364</v>
      </c>
      <c r="G177" s="252">
        <f>Flavors!G177</f>
        <v>8.1911191301740932E-2</v>
      </c>
      <c r="H177" s="253">
        <f>Flavors!H177</f>
        <v>-2.4336402315375705E-2</v>
      </c>
      <c r="I177" s="419">
        <f>Flavors!I177</f>
        <v>1.9003317537526403</v>
      </c>
      <c r="J177" s="399">
        <f>Flavors!J177</f>
        <v>-8.0318274369366449E-2</v>
      </c>
      <c r="K177" s="254">
        <f>Flavors!K177</f>
        <v>-4.0551472107125279E-2</v>
      </c>
      <c r="L177" s="436">
        <f>Flavors!L177</f>
        <v>1425083.7598052586</v>
      </c>
      <c r="M177" s="399">
        <f>Flavors!M177</f>
        <v>-558722.22247716156</v>
      </c>
      <c r="N177" s="255">
        <f>Flavors!N177</f>
        <v>-0.28164156548935154</v>
      </c>
      <c r="O177" s="256">
        <f>Flavors!O177</f>
        <v>374956.57192253519</v>
      </c>
      <c r="P177" s="250">
        <f>Flavors!P177</f>
        <v>-125840.12464566313</v>
      </c>
      <c r="Q177" s="255">
        <f>Flavors!Q177</f>
        <v>-0.25127986168440364</v>
      </c>
    </row>
    <row r="178" spans="2:17">
      <c r="B178" s="532"/>
      <c r="C178" s="18" t="s">
        <v>214</v>
      </c>
      <c r="D178" s="249">
        <f>Flavors!D178</f>
        <v>182904858.43098855</v>
      </c>
      <c r="E178" s="250">
        <f>Flavors!E178</f>
        <v>-19914869.875812322</v>
      </c>
      <c r="F178" s="251">
        <f>Flavors!F178</f>
        <v>-9.819000371446876E-2</v>
      </c>
      <c r="G178" s="252">
        <f>Flavors!G178</f>
        <v>19.978253444313232</v>
      </c>
      <c r="H178" s="253">
        <f>Flavors!H178</f>
        <v>-1.5365730494957539</v>
      </c>
      <c r="I178" s="419">
        <f>Flavors!I178</f>
        <v>2.206711991515975</v>
      </c>
      <c r="J178" s="399">
        <f>Flavors!J178</f>
        <v>9.7100576175748188E-2</v>
      </c>
      <c r="K178" s="254">
        <f>Flavors!K178</f>
        <v>4.6027707031575923E-2</v>
      </c>
      <c r="L178" s="436">
        <f>Flavors!L178</f>
        <v>403618344.40619421</v>
      </c>
      <c r="M178" s="399">
        <f>Flavors!M178</f>
        <v>-24252469.686036229</v>
      </c>
      <c r="N178" s="255">
        <f>Flavors!N178</f>
        <v>-5.6681757407291741E-2</v>
      </c>
      <c r="O178" s="256">
        <f>Flavors!O178</f>
        <v>85527521.123358727</v>
      </c>
      <c r="P178" s="250">
        <f>Flavors!P178</f>
        <v>-6123145.2820168138</v>
      </c>
      <c r="Q178" s="255">
        <f>Flavors!Q178</f>
        <v>-6.6809610035281491E-2</v>
      </c>
    </row>
    <row r="179" spans="2:17" ht="15" thickBot="1">
      <c r="B179" s="532"/>
      <c r="C179" s="21" t="s">
        <v>215</v>
      </c>
      <c r="D179" s="287">
        <f>Flavors!D179</f>
        <v>6047735.4553819913</v>
      </c>
      <c r="E179" s="288">
        <f>Flavors!E179</f>
        <v>-788480.65933115687</v>
      </c>
      <c r="F179" s="289">
        <f>Flavors!F179</f>
        <v>-0.1153387555484328</v>
      </c>
      <c r="G179" s="290">
        <f>Flavors!G179</f>
        <v>0.66057945495946513</v>
      </c>
      <c r="H179" s="291">
        <f>Flavors!H179</f>
        <v>-6.4596566180597392E-2</v>
      </c>
      <c r="I179" s="427">
        <f>Flavors!I179</f>
        <v>3.2999404568025263</v>
      </c>
      <c r="J179" s="407">
        <f>Flavors!J179</f>
        <v>0.44174087864752609</v>
      </c>
      <c r="K179" s="292">
        <f>Flavors!K179</f>
        <v>0.15455214605156256</v>
      </c>
      <c r="L179" s="444">
        <f>Flavors!L179</f>
        <v>19957166.901254084</v>
      </c>
      <c r="M179" s="407">
        <f>Flavors!M179</f>
        <v>417896.88600454852</v>
      </c>
      <c r="N179" s="293">
        <f>Flavors!N179</f>
        <v>2.1387538310202913E-2</v>
      </c>
      <c r="O179" s="294">
        <f>Flavors!O179</f>
        <v>4745428.7370291408</v>
      </c>
      <c r="P179" s="288">
        <f>Flavors!P179</f>
        <v>511666.42151360773</v>
      </c>
      <c r="Q179" s="293">
        <f>Flavors!Q179</f>
        <v>0.12085383717420697</v>
      </c>
    </row>
    <row r="180" spans="2:17">
      <c r="B180" s="531" t="s">
        <v>285</v>
      </c>
      <c r="C180" s="24" t="s">
        <v>286</v>
      </c>
      <c r="D180" s="169">
        <f>'NB vs PL'!D25</f>
        <v>584927548.5475204</v>
      </c>
      <c r="E180" s="23">
        <f>'NB vs PL'!E25</f>
        <v>-17378624.941350937</v>
      </c>
      <c r="F180" s="177">
        <f>'NB vs PL'!F25</f>
        <v>-2.8853473044589403E-2</v>
      </c>
      <c r="G180" s="181">
        <f>'NB vs PL'!G25</f>
        <v>63.890215446914176</v>
      </c>
      <c r="H180" s="191">
        <f>'NB vs PL'!H25</f>
        <v>-1.5613883305007903E-3</v>
      </c>
      <c r="I180" s="428">
        <f>'NB vs PL'!I25</f>
        <v>2.6381071924194552</v>
      </c>
      <c r="J180" s="408">
        <f>'NB vs PL'!J25</f>
        <v>3.8550684572737026E-2</v>
      </c>
      <c r="K180" s="184">
        <f>'NB vs PL'!K25</f>
        <v>1.4829715936688595E-2</v>
      </c>
      <c r="L180" s="445">
        <f>'NB vs PL'!L25</f>
        <v>1543101572.8674936</v>
      </c>
      <c r="M180" s="408">
        <f>'NB vs PL'!M25</f>
        <v>-22627360.141756296</v>
      </c>
      <c r="N180" s="186">
        <f>'NB vs PL'!N25</f>
        <v>-1.4451645916938944E-2</v>
      </c>
      <c r="O180" s="22">
        <f>'NB vs PL'!O25</f>
        <v>316285523.72964478</v>
      </c>
      <c r="P180" s="23">
        <f>'NB vs PL'!P25</f>
        <v>-6826096.1396900415</v>
      </c>
      <c r="Q180" s="186">
        <f>'NB vs PL'!Q25</f>
        <v>-2.1126123976756051E-2</v>
      </c>
    </row>
    <row r="181" spans="2:17" ht="15" thickBot="1">
      <c r="B181" s="533"/>
      <c r="C181" s="25" t="s">
        <v>197</v>
      </c>
      <c r="D181" s="170">
        <f>'NB vs PL'!D26</f>
        <v>330592213.68200588</v>
      </c>
      <c r="E181" s="17">
        <f>'NB vs PL'!E26</f>
        <v>-9799098.0501338243</v>
      </c>
      <c r="F181" s="178">
        <f>'NB vs PL'!F26</f>
        <v>-2.8787744317766012E-2</v>
      </c>
      <c r="G181" s="182">
        <f>'NB vs PL'!G26</f>
        <v>36.109784553085888</v>
      </c>
      <c r="H181" s="192">
        <f>'NB vs PL'!H26</f>
        <v>1.5613883304439469E-3</v>
      </c>
      <c r="I181" s="429">
        <f>'NB vs PL'!I26</f>
        <v>2.1616234553544094</v>
      </c>
      <c r="J181" s="409">
        <f>'NB vs PL'!J26</f>
        <v>-1.7748183084074221E-3</v>
      </c>
      <c r="K181" s="185">
        <f>'NB vs PL'!K26</f>
        <v>-8.2038445255967784E-4</v>
      </c>
      <c r="L181" s="446">
        <f>'NB vs PL'!L26</f>
        <v>714615883.25256073</v>
      </c>
      <c r="M181" s="409">
        <f>'NB vs PL'!M26</f>
        <v>-21786092.918572068</v>
      </c>
      <c r="N181" s="187">
        <f>'NB vs PL'!N26</f>
        <v>-2.9584511752463287E-2</v>
      </c>
      <c r="O181" s="16">
        <f>'NB vs PL'!O26</f>
        <v>191913023.6946674</v>
      </c>
      <c r="P181" s="17">
        <f>'NB vs PL'!P26</f>
        <v>-3766932.4663107991</v>
      </c>
      <c r="Q181" s="187">
        <f>'NB vs PL'!Q26</f>
        <v>-1.9250476851149188E-2</v>
      </c>
    </row>
    <row r="182" spans="2:17">
      <c r="B182" s="532" t="s">
        <v>287</v>
      </c>
      <c r="C182" s="13" t="s">
        <v>39</v>
      </c>
      <c r="D182" s="153">
        <f>Size!D65</f>
        <v>66285585.14809753</v>
      </c>
      <c r="E182" s="32">
        <f>Size!E65</f>
        <v>13116794.327636071</v>
      </c>
      <c r="F182" s="179">
        <f>Size!F65</f>
        <v>0.24670100871634282</v>
      </c>
      <c r="G182" s="183">
        <f>Size!G65</f>
        <v>7.2402134702887375</v>
      </c>
      <c r="H182" s="193">
        <f>Size!H65</f>
        <v>1.6001442376868962</v>
      </c>
      <c r="I182" s="423">
        <f>Size!I65</f>
        <v>3.5107022143674831</v>
      </c>
      <c r="J182" s="403">
        <f>Size!J65</f>
        <v>9.3925748398117292E-2</v>
      </c>
      <c r="K182" s="172">
        <f>Size!K65</f>
        <v>2.7489579530181479E-2</v>
      </c>
      <c r="L182" s="440">
        <f>Size!L65</f>
        <v>232708950.56007034</v>
      </c>
      <c r="M182" s="403">
        <f>Size!M65</f>
        <v>51043077.360669583</v>
      </c>
      <c r="N182" s="173">
        <f>Size!N65</f>
        <v>0.28097229524580819</v>
      </c>
      <c r="O182" s="31">
        <f>Size!O65</f>
        <v>43790086.603734538</v>
      </c>
      <c r="P182" s="32">
        <f>Size!P65</f>
        <v>8702216.0074175224</v>
      </c>
      <c r="Q182" s="173">
        <f>Size!Q65</f>
        <v>0.24801208678451256</v>
      </c>
    </row>
    <row r="183" spans="2:17">
      <c r="B183" s="532"/>
      <c r="C183" s="18" t="s">
        <v>234</v>
      </c>
      <c r="D183" s="27">
        <f>Size!D66</f>
        <v>555400820.37378025</v>
      </c>
      <c r="E183" s="266">
        <f>Size!E66</f>
        <v>-27855874.232351422</v>
      </c>
      <c r="F183" s="267">
        <f>Size!F66</f>
        <v>-4.7759201891651254E-2</v>
      </c>
      <c r="G183" s="268">
        <f>Size!G66</f>
        <v>60.665082643463279</v>
      </c>
      <c r="H183" s="189">
        <f>Size!H66</f>
        <v>-1.2059527363956803</v>
      </c>
      <c r="I183" s="424">
        <f>Size!I66</f>
        <v>2.1824640848296708</v>
      </c>
      <c r="J183" s="404">
        <f>Size!J66</f>
        <v>3.6024540387830317E-2</v>
      </c>
      <c r="K183" s="269">
        <f>Size!K66</f>
        <v>1.6783393914408209E-2</v>
      </c>
      <c r="L183" s="441">
        <f>Size!L66</f>
        <v>1212142343.1507106</v>
      </c>
      <c r="M183" s="404">
        <f>Size!M66</f>
        <v>-39782890.712328434</v>
      </c>
      <c r="N183" s="162">
        <f>Size!N66</f>
        <v>-3.1777369475628522E-2</v>
      </c>
      <c r="O183" s="270">
        <f>Size!O66</f>
        <v>284807921.59114182</v>
      </c>
      <c r="P183" s="266">
        <f>Size!P66</f>
        <v>-8202363.0025882125</v>
      </c>
      <c r="Q183" s="162">
        <f>Size!Q66</f>
        <v>-2.7993430380647229E-2</v>
      </c>
    </row>
    <row r="184" spans="2:17">
      <c r="B184" s="532"/>
      <c r="C184" s="18" t="s">
        <v>235</v>
      </c>
      <c r="D184" s="27">
        <f>Size!D67</f>
        <v>6142524.3749180641</v>
      </c>
      <c r="E184" s="266">
        <f>Size!E67</f>
        <v>-2659673.7051549647</v>
      </c>
      <c r="F184" s="267">
        <f>Size!F67</f>
        <v>-0.30216017419286462</v>
      </c>
      <c r="G184" s="268">
        <f>Size!G67</f>
        <v>0.67093301841562003</v>
      </c>
      <c r="H184" s="189">
        <f>Size!H67</f>
        <v>-0.26279155580549451</v>
      </c>
      <c r="I184" s="424">
        <f>Size!I67</f>
        <v>2.092652172305463</v>
      </c>
      <c r="J184" s="404">
        <f>Size!J67</f>
        <v>5.213203421578072E-2</v>
      </c>
      <c r="K184" s="269">
        <f>Size!K67</f>
        <v>2.5548404665384137E-2</v>
      </c>
      <c r="L184" s="441">
        <f>Size!L67</f>
        <v>12854166.976611543</v>
      </c>
      <c r="M184" s="404">
        <f>Size!M67</f>
        <v>-5106895.4652318098</v>
      </c>
      <c r="N184" s="162">
        <f>Size!N67</f>
        <v>-0.28433147993152269</v>
      </c>
      <c r="O184" s="270">
        <f>Size!O67</f>
        <v>2047572.6242452632</v>
      </c>
      <c r="P184" s="266">
        <f>Size!P67</f>
        <v>-887992.04740711581</v>
      </c>
      <c r="Q184" s="162">
        <f>Size!Q67</f>
        <v>-0.30249445906680716</v>
      </c>
    </row>
    <row r="185" spans="2:17">
      <c r="B185" s="532"/>
      <c r="C185" s="18" t="s">
        <v>236</v>
      </c>
      <c r="D185" s="27">
        <f>Size!D68</f>
        <v>69175.025399699807</v>
      </c>
      <c r="E185" s="266">
        <f>Size!E68</f>
        <v>10263.410631239414</v>
      </c>
      <c r="F185" s="267">
        <f>Size!F68</f>
        <v>0.17421709915061015</v>
      </c>
      <c r="G185" s="268">
        <f>Size!G68</f>
        <v>7.555820011054799E-3</v>
      </c>
      <c r="H185" s="189">
        <f>Size!H68</f>
        <v>1.3065602334444964E-3</v>
      </c>
      <c r="I185" s="424">
        <f>Size!I68</f>
        <v>1.9494223856247455</v>
      </c>
      <c r="J185" s="404">
        <f>Size!J68</f>
        <v>-2.7319543968061577E-2</v>
      </c>
      <c r="K185" s="269">
        <f>Size!K68</f>
        <v>-1.3820490959934859E-2</v>
      </c>
      <c r="L185" s="441">
        <f>Size!L68</f>
        <v>134851.34304033517</v>
      </c>
      <c r="M185" s="404">
        <f>Size!M68</f>
        <v>18398.283987500661</v>
      </c>
      <c r="N185" s="162">
        <f>Size!N68</f>
        <v>0.15798884234679827</v>
      </c>
      <c r="O185" s="270">
        <f>Size!O68</f>
        <v>19077.886947393417</v>
      </c>
      <c r="P185" s="266">
        <f>Size!P68</f>
        <v>2765.8716295957565</v>
      </c>
      <c r="Q185" s="162">
        <f>Size!Q68</f>
        <v>0.16956038697302953</v>
      </c>
    </row>
    <row r="186" spans="2:17">
      <c r="B186" s="532"/>
      <c r="C186" s="18" t="s">
        <v>237</v>
      </c>
      <c r="D186" s="27">
        <f>Size!D69</f>
        <v>165603089.68651325</v>
      </c>
      <c r="E186" s="266">
        <f>Size!E69</f>
        <v>-8070737.510520637</v>
      </c>
      <c r="F186" s="267">
        <f>Size!F69</f>
        <v>-4.6470660782780712E-2</v>
      </c>
      <c r="G186" s="268">
        <f>Size!G69</f>
        <v>18.088423267153431</v>
      </c>
      <c r="H186" s="189">
        <f>Size!H69</f>
        <v>-0.33464775189326446</v>
      </c>
      <c r="I186" s="424">
        <f>Size!I69</f>
        <v>1.720343469677623</v>
      </c>
      <c r="J186" s="404">
        <f>Size!J69</f>
        <v>-1.5900997650439175E-2</v>
      </c>
      <c r="K186" s="269">
        <f>Size!K69</f>
        <v>-9.1582711707122125E-3</v>
      </c>
      <c r="L186" s="441">
        <f>Size!L69</f>
        <v>284894193.90063077</v>
      </c>
      <c r="M186" s="404">
        <f>Size!M69</f>
        <v>-16646027.68990922</v>
      </c>
      <c r="N186" s="162">
        <f>Size!N69</f>
        <v>-5.5203341040562015E-2</v>
      </c>
      <c r="O186" s="270">
        <f>Size!O69</f>
        <v>41400632.796579696</v>
      </c>
      <c r="P186" s="266">
        <f>Size!P69</f>
        <v>-2017684.8962039426</v>
      </c>
      <c r="Q186" s="162">
        <f>Size!Q69</f>
        <v>-4.6470821612217668E-2</v>
      </c>
    </row>
    <row r="187" spans="2:17">
      <c r="B187" s="532"/>
      <c r="C187" s="18" t="s">
        <v>238</v>
      </c>
      <c r="D187" s="27">
        <f>Size!D70</f>
        <v>121979442.95322362</v>
      </c>
      <c r="E187" s="266">
        <f>Size!E70</f>
        <v>-1715925.0119762123</v>
      </c>
      <c r="F187" s="267">
        <f>Size!F70</f>
        <v>-1.38721848700023E-2</v>
      </c>
      <c r="G187" s="268">
        <f>Size!G70</f>
        <v>13.323518288253261</v>
      </c>
      <c r="H187" s="189">
        <f>Size!H70</f>
        <v>0.20209069303694527</v>
      </c>
      <c r="I187" s="424">
        <f>Size!I70</f>
        <v>4.3465738621036678</v>
      </c>
      <c r="J187" s="404">
        <f>Size!J70</f>
        <v>-9.011726865431946E-2</v>
      </c>
      <c r="K187" s="269">
        <f>Size!K70</f>
        <v>-2.0311819326247163E-2</v>
      </c>
      <c r="L187" s="441">
        <f>Size!L70</f>
        <v>530192658.45444715</v>
      </c>
      <c r="M187" s="404">
        <f>Size!M70</f>
        <v>-18605483.512600541</v>
      </c>
      <c r="N187" s="162">
        <f>Size!N70</f>
        <v>-3.3902234883509678E-2</v>
      </c>
      <c r="O187" s="270">
        <f>Size!O70</f>
        <v>141642088.17669699</v>
      </c>
      <c r="P187" s="266">
        <f>Size!P70</f>
        <v>-2673234.6344826221</v>
      </c>
      <c r="Q187" s="162">
        <f>Size!Q70</f>
        <v>-1.8523567576952654E-2</v>
      </c>
    </row>
    <row r="188" spans="2:17" ht="15" thickBot="1">
      <c r="B188" s="532"/>
      <c r="C188" s="21" t="s">
        <v>239</v>
      </c>
      <c r="D188" s="271">
        <f>Size!D71</f>
        <v>39124.667593449354</v>
      </c>
      <c r="E188" s="272">
        <f>Size!E71</f>
        <v>-2570.2697496650944</v>
      </c>
      <c r="F188" s="273">
        <f>Size!F71</f>
        <v>-6.1644648330177951E-2</v>
      </c>
      <c r="G188" s="274">
        <f>Size!G71</f>
        <v>4.2734924146444146E-3</v>
      </c>
      <c r="H188" s="275">
        <f>Size!H71</f>
        <v>-1.4944686299026792E-4</v>
      </c>
      <c r="I188" s="425">
        <f>Size!I71</f>
        <v>2.8428811275830359</v>
      </c>
      <c r="J188" s="405">
        <f>Size!J71</f>
        <v>-0.12984537103760019</v>
      </c>
      <c r="K188" s="276">
        <f>Size!K71</f>
        <v>-4.3678882365346852E-2</v>
      </c>
      <c r="L188" s="442">
        <f>Size!L71</f>
        <v>111226.77912437677</v>
      </c>
      <c r="M188" s="405">
        <f>Size!M71</f>
        <v>-12720.865973826643</v>
      </c>
      <c r="N188" s="277">
        <f>Size!N71</f>
        <v>-0.10263096135265767</v>
      </c>
      <c r="O188" s="278">
        <f>Size!O71</f>
        <v>7452.317636847496</v>
      </c>
      <c r="P188" s="272">
        <f>Size!P71</f>
        <v>-460.57658648490906</v>
      </c>
      <c r="Q188" s="277">
        <f>Size!Q71</f>
        <v>-5.8205831328672006E-2</v>
      </c>
    </row>
    <row r="189" spans="2:17">
      <c r="B189" s="531" t="s">
        <v>35</v>
      </c>
      <c r="C189" s="24" t="s">
        <v>288</v>
      </c>
      <c r="D189" s="169">
        <f>Organic!D25</f>
        <v>46275094.123673551</v>
      </c>
      <c r="E189" s="23">
        <f>Organic!E25</f>
        <v>4318929.8979589045</v>
      </c>
      <c r="F189" s="177">
        <f>Organic!F25</f>
        <v>0.10293910269594812</v>
      </c>
      <c r="G189" s="181">
        <f>Organic!G25</f>
        <v>5.0545161374760301</v>
      </c>
      <c r="H189" s="191">
        <f>Organic!H25</f>
        <v>0.60386628601511649</v>
      </c>
      <c r="I189" s="428">
        <f>Organic!I25</f>
        <v>3.693874009090266</v>
      </c>
      <c r="J189" s="408">
        <f>Organic!J25</f>
        <v>0.15481575178236229</v>
      </c>
      <c r="K189" s="184">
        <f>Organic!K25</f>
        <v>4.3744900627922349E-2</v>
      </c>
      <c r="L189" s="445">
        <f>Organic!L25</f>
        <v>170934367.45164344</v>
      </c>
      <c r="M189" s="408">
        <f>Organic!M25</f>
        <v>22449058.003661543</v>
      </c>
      <c r="N189" s="186">
        <f>Organic!N25</f>
        <v>0.15118706414203223</v>
      </c>
      <c r="O189" s="22">
        <f>Organic!O25</f>
        <v>31127923.037780479</v>
      </c>
      <c r="P189" s="23">
        <f>Organic!P25</f>
        <v>3186840.6827235371</v>
      </c>
      <c r="Q189" s="186">
        <f>Organic!Q25</f>
        <v>0.1140557349292077</v>
      </c>
    </row>
    <row r="190" spans="2:17" ht="15" thickBot="1">
      <c r="B190" s="533"/>
      <c r="C190" s="25" t="s">
        <v>289</v>
      </c>
      <c r="D190" s="170">
        <f>Organic!D26</f>
        <v>869244668.10585201</v>
      </c>
      <c r="E190" s="17">
        <f>Organic!E26</f>
        <v>-31496652.889443636</v>
      </c>
      <c r="F190" s="178">
        <f>Organic!F26</f>
        <v>-3.4967478625984046E-2</v>
      </c>
      <c r="G190" s="182">
        <f>Organic!G26</f>
        <v>94.945483862523972</v>
      </c>
      <c r="H190" s="192">
        <f>Organic!H26</f>
        <v>-0.60386628601516179</v>
      </c>
      <c r="I190" s="429">
        <f>Organic!I26</f>
        <v>2.4183110933468597</v>
      </c>
      <c r="J190" s="409">
        <f>Organic!J26</f>
        <v>2.7340928973455192E-2</v>
      </c>
      <c r="K190" s="185">
        <f>Organic!K26</f>
        <v>1.1435077434611302E-2</v>
      </c>
      <c r="L190" s="446">
        <f>Organic!L26</f>
        <v>2102104023.712991</v>
      </c>
      <c r="M190" s="409">
        <f>Organic!M26</f>
        <v>-51541600.605048418</v>
      </c>
      <c r="N190" s="187">
        <f>Organic!N26</f>
        <v>-2.3932257017154006E-2</v>
      </c>
      <c r="O190" s="16">
        <f>Organic!O26</f>
        <v>482586908.95920205</v>
      </c>
      <c r="P190" s="17">
        <f>Organic!P26</f>
        <v>-8263593.9609447718</v>
      </c>
      <c r="Q190" s="187">
        <f>Organic!Q26</f>
        <v>-1.6835256176337503E-2</v>
      </c>
    </row>
    <row r="191" spans="2:17">
      <c r="B191" s="531" t="s">
        <v>290</v>
      </c>
      <c r="C191" s="13" t="s">
        <v>291</v>
      </c>
      <c r="D191" s="26">
        <f>Form!D25</f>
        <v>154404953.2256951</v>
      </c>
      <c r="E191" s="15">
        <f>Form!E25</f>
        <v>6151322.9964663386</v>
      </c>
      <c r="F191" s="160">
        <f>Form!F25</f>
        <v>4.1491887834080046E-2</v>
      </c>
      <c r="G191" s="196">
        <f>Form!G25</f>
        <v>16.865278019742512</v>
      </c>
      <c r="H191" s="197">
        <f>Form!H25</f>
        <v>1.1387451124788868</v>
      </c>
      <c r="I191" s="430">
        <f>Form!I25</f>
        <v>2.4780112511930512</v>
      </c>
      <c r="J191" s="410">
        <f>Form!J25</f>
        <v>-1.3582304305933324E-2</v>
      </c>
      <c r="K191" s="198">
        <f>Form!K25</f>
        <v>-5.4512519812699679E-3</v>
      </c>
      <c r="L191" s="447">
        <f>Form!L25</f>
        <v>382617211.33320928</v>
      </c>
      <c r="M191" s="410">
        <f>Form!M25</f>
        <v>13229421.67473346</v>
      </c>
      <c r="N191" s="161">
        <f>Form!N25</f>
        <v>3.5814453117047972E-2</v>
      </c>
      <c r="O191" s="14">
        <f>Form!O25</f>
        <v>88101532.553544492</v>
      </c>
      <c r="P191" s="15">
        <f>Form!P25</f>
        <v>6913940.1627601683</v>
      </c>
      <c r="Q191" s="161">
        <f>Form!Q25</f>
        <v>8.5160059057804702E-2</v>
      </c>
    </row>
    <row r="192" spans="2:17" ht="15" thickBot="1">
      <c r="B192" s="533"/>
      <c r="C192" s="21" t="s">
        <v>225</v>
      </c>
      <c r="D192" s="30">
        <f>Form!D26</f>
        <v>761114809.00383055</v>
      </c>
      <c r="E192" s="20">
        <f>Form!E26</f>
        <v>-33329045.987952828</v>
      </c>
      <c r="F192" s="158">
        <f>Form!F26</f>
        <v>-4.1952676427080601E-2</v>
      </c>
      <c r="G192" s="188">
        <f>Form!G26</f>
        <v>83.134721980257495</v>
      </c>
      <c r="H192" s="194">
        <f>Form!H26</f>
        <v>-1.1387451124791284</v>
      </c>
      <c r="I192" s="431">
        <f>Form!I26</f>
        <v>2.48375298636702</v>
      </c>
      <c r="J192" s="411">
        <f>Form!J26</f>
        <v>5.0927643250056498E-2</v>
      </c>
      <c r="K192" s="167">
        <f>Form!K26</f>
        <v>2.0933538609396195E-2</v>
      </c>
      <c r="L192" s="448">
        <f>Form!L26</f>
        <v>1890421179.8314283</v>
      </c>
      <c r="M192" s="411">
        <f>Form!M26</f>
        <v>-42321964.276120186</v>
      </c>
      <c r="N192" s="163">
        <f>Form!N26</f>
        <v>-2.1897355789438081E-2</v>
      </c>
      <c r="O192" s="19">
        <f>Form!O26</f>
        <v>425613299.44343799</v>
      </c>
      <c r="P192" s="20">
        <f>Form!P26</f>
        <v>-11990693.440981627</v>
      </c>
      <c r="Q192" s="163">
        <f>Form!Q26</f>
        <v>-2.740078618100868E-2</v>
      </c>
    </row>
    <row r="193" spans="1:20">
      <c r="B193" s="532" t="s">
        <v>292</v>
      </c>
      <c r="C193" s="13" t="s">
        <v>37</v>
      </c>
      <c r="D193" s="153">
        <f>'Package Type'!D73</f>
        <v>29992132.189650547</v>
      </c>
      <c r="E193" s="32">
        <f>'Package Type'!E73</f>
        <v>-1269867.4847655334</v>
      </c>
      <c r="F193" s="179">
        <f>'Package Type'!F73</f>
        <v>-4.0620161793577025E-2</v>
      </c>
      <c r="G193" s="183">
        <f>'Package Type'!G73</f>
        <v>3.2759677537284402</v>
      </c>
      <c r="H193" s="193">
        <f>'Package Type'!H73</f>
        <v>-4.0260428113679581E-2</v>
      </c>
      <c r="I193" s="423">
        <f>'Package Type'!I73</f>
        <v>6.0977644914032618</v>
      </c>
      <c r="J193" s="403">
        <f>'Package Type'!J73</f>
        <v>-0.20895235480189367</v>
      </c>
      <c r="K193" s="172">
        <f>'Package Type'!K73</f>
        <v>-3.3131716532925272E-2</v>
      </c>
      <c r="L193" s="440">
        <f>'Package Type'!L73</f>
        <v>182884958.68752387</v>
      </c>
      <c r="M193" s="403">
        <f>'Package Type'!M73</f>
        <v>-14275621.305176109</v>
      </c>
      <c r="N193" s="173">
        <f>'Package Type'!N73</f>
        <v>-7.2406062640435906E-2</v>
      </c>
      <c r="O193" s="31">
        <f>'Package Type'!O73</f>
        <v>46582836.49061317</v>
      </c>
      <c r="P193" s="32">
        <f>'Package Type'!P73</f>
        <v>-2162564.5669844002</v>
      </c>
      <c r="Q193" s="173">
        <f>'Package Type'!Q73</f>
        <v>-4.4364484034691058E-2</v>
      </c>
    </row>
    <row r="194" spans="1:20">
      <c r="B194" s="532"/>
      <c r="C194" s="18" t="s">
        <v>227</v>
      </c>
      <c r="D194" s="27">
        <f>'Package Type'!D74</f>
        <v>6903557.8143318547</v>
      </c>
      <c r="E194" s="266">
        <f>'Package Type'!E74</f>
        <v>-230237.4844372645</v>
      </c>
      <c r="F194" s="267">
        <f>'Package Type'!F74</f>
        <v>-3.227419273959125E-2</v>
      </c>
      <c r="G194" s="268">
        <f>'Package Type'!G74</f>
        <v>0.75405885259318917</v>
      </c>
      <c r="H194" s="189">
        <f>'Package Type'!H74</f>
        <v>-2.6839424824381952E-3</v>
      </c>
      <c r="I194" s="424">
        <f>'Package Type'!I74</f>
        <v>1.7205703277176816</v>
      </c>
      <c r="J194" s="404">
        <f>'Package Type'!J74</f>
        <v>1.3485232535706881E-2</v>
      </c>
      <c r="K194" s="269">
        <f>'Package Type'!K74</f>
        <v>7.8995666787597136E-3</v>
      </c>
      <c r="L194" s="441">
        <f>'Package Type'!L74</f>
        <v>11878056.73102292</v>
      </c>
      <c r="M194" s="404">
        <f>'Package Type'!M74</f>
        <v>-299938.89558508433</v>
      </c>
      <c r="N194" s="162">
        <f>'Package Type'!N74</f>
        <v>-2.4629578198381054E-2</v>
      </c>
      <c r="O194" s="270">
        <f>'Package Type'!O74</f>
        <v>2404422.8250157526</v>
      </c>
      <c r="P194" s="266">
        <f>'Package Type'!P74</f>
        <v>-133892.93110351311</v>
      </c>
      <c r="Q194" s="162">
        <f>'Package Type'!Q74</f>
        <v>-5.2748729459969515E-2</v>
      </c>
    </row>
    <row r="195" spans="1:20">
      <c r="B195" s="532"/>
      <c r="C195" s="18" t="s">
        <v>228</v>
      </c>
      <c r="D195" s="27">
        <f>'Package Type'!D75</f>
        <v>336490277.35005867</v>
      </c>
      <c r="E195" s="266">
        <f>'Package Type'!E75</f>
        <v>-4129540.8967452645</v>
      </c>
      <c r="F195" s="267">
        <f>'Package Type'!F75</f>
        <v>-1.2123607246343811E-2</v>
      </c>
      <c r="G195" s="268">
        <f>'Package Type'!G75</f>
        <v>36.754015722240503</v>
      </c>
      <c r="H195" s="189">
        <f>'Package Type'!H75</f>
        <v>0.62155291345857222</v>
      </c>
      <c r="I195" s="424">
        <f>'Package Type'!I75</f>
        <v>2.599124093561727</v>
      </c>
      <c r="J195" s="404">
        <f>'Package Type'!J75</f>
        <v>2.5472878616719097E-2</v>
      </c>
      <c r="K195" s="269">
        <f>'Package Type'!K75</f>
        <v>9.8975643897665378E-3</v>
      </c>
      <c r="L195" s="441">
        <f>'Package Type'!L75</f>
        <v>874579987.10980535</v>
      </c>
      <c r="M195" s="404">
        <f>'Package Type'!M75</f>
        <v>-2056621.9554294348</v>
      </c>
      <c r="N195" s="162">
        <f>'Package Type'!N75</f>
        <v>-2.3460370399342877E-3</v>
      </c>
      <c r="O195" s="270">
        <f>'Package Type'!O75</f>
        <v>196405918.93536946</v>
      </c>
      <c r="P195" s="266">
        <f>'Package Type'!P75</f>
        <v>-436755.30902421474</v>
      </c>
      <c r="Q195" s="162">
        <f>'Package Type'!Q75</f>
        <v>-2.2188039798827011E-3</v>
      </c>
    </row>
    <row r="196" spans="1:20" ht="15" customHeight="1">
      <c r="B196" s="532"/>
      <c r="C196" s="18" t="s">
        <v>229</v>
      </c>
      <c r="D196" s="27">
        <f>'Package Type'!D76</f>
        <v>20502228.709466111</v>
      </c>
      <c r="E196" s="266">
        <f>'Package Type'!E76</f>
        <v>9948836.3294894509</v>
      </c>
      <c r="F196" s="267">
        <f>'Package Type'!F76</f>
        <v>0.94271452925087329</v>
      </c>
      <c r="G196" s="268">
        <f>'Package Type'!G76</f>
        <v>2.2394086458098865</v>
      </c>
      <c r="H196" s="189">
        <f>'Package Type'!H76</f>
        <v>1.1199198866452771</v>
      </c>
      <c r="I196" s="424">
        <f>'Package Type'!I76</f>
        <v>2.8699381998199263</v>
      </c>
      <c r="J196" s="404">
        <f>'Package Type'!J76</f>
        <v>-6.0407428498087778E-2</v>
      </c>
      <c r="K196" s="269">
        <f>'Package Type'!K76</f>
        <v>-2.0614438076630905E-2</v>
      </c>
      <c r="L196" s="441">
        <f>'Package Type'!L76</f>
        <v>58840129.354741581</v>
      </c>
      <c r="M196" s="404">
        <f>'Package Type'!M76</f>
        <v>27915042.130152334</v>
      </c>
      <c r="N196" s="162">
        <f>'Package Type'!N76</f>
        <v>0.9026665608870601</v>
      </c>
      <c r="O196" s="270">
        <f>'Package Type'!O76</f>
        <v>12045051.888637679</v>
      </c>
      <c r="P196" s="266">
        <f>'Package Type'!P76</f>
        <v>5768349.7439250955</v>
      </c>
      <c r="Q196" s="162">
        <f>'Package Type'!Q76</f>
        <v>0.91900963450755468</v>
      </c>
    </row>
    <row r="197" spans="1:20">
      <c r="B197" s="532"/>
      <c r="C197" s="18" t="s">
        <v>230</v>
      </c>
      <c r="D197" s="27">
        <f>'Package Type'!D77</f>
        <v>594704.0152662039</v>
      </c>
      <c r="E197" s="266">
        <f>'Package Type'!E77</f>
        <v>35335.606498225708</v>
      </c>
      <c r="F197" s="267">
        <f>'Package Type'!F77</f>
        <v>6.3170543678097935E-2</v>
      </c>
      <c r="G197" s="268">
        <f>'Package Type'!G77</f>
        <v>6.4958075161364842E-2</v>
      </c>
      <c r="H197" s="189">
        <f>'Package Type'!H77</f>
        <v>5.6210749531975801E-3</v>
      </c>
      <c r="I197" s="424">
        <f>'Package Type'!I77</f>
        <v>3.4574699043163122</v>
      </c>
      <c r="J197" s="404">
        <f>'Package Type'!J77</f>
        <v>0.24177401224039619</v>
      </c>
      <c r="K197" s="269">
        <f>'Package Type'!K77</f>
        <v>7.5185596012413106E-2</v>
      </c>
      <c r="L197" s="441">
        <f>'Package Type'!L77</f>
        <v>2056171.2347589687</v>
      </c>
      <c r="M197" s="404">
        <f>'Package Type'!M77</f>
        <v>257412.54052673932</v>
      </c>
      <c r="N197" s="162">
        <f>'Package Type'!N77</f>
        <v>0.14310565466737696</v>
      </c>
      <c r="O197" s="270">
        <f>'Package Type'!O77</f>
        <v>536496.13204155921</v>
      </c>
      <c r="P197" s="266">
        <f>'Package Type'!P77</f>
        <v>42961.283988046343</v>
      </c>
      <c r="Q197" s="162">
        <f>'Package Type'!Q77</f>
        <v>8.7048126707737872E-2</v>
      </c>
    </row>
    <row r="198" spans="1:20">
      <c r="B198" s="532"/>
      <c r="C198" s="18" t="s">
        <v>231</v>
      </c>
      <c r="D198" s="27">
        <f>'Package Type'!D78</f>
        <v>518781088.17764193</v>
      </c>
      <c r="E198" s="266">
        <f>'Package Type'!E78</f>
        <v>-31309867.758947909</v>
      </c>
      <c r="F198" s="267">
        <f>'Package Type'!F78</f>
        <v>-5.6917619570093538E-2</v>
      </c>
      <c r="G198" s="268">
        <f>'Package Type'!G78</f>
        <v>56.665198238241942</v>
      </c>
      <c r="H198" s="189">
        <f>'Package Type'!H78</f>
        <v>-1.6876630518912563</v>
      </c>
      <c r="I198" s="424">
        <f>'Package Type'!I78</f>
        <v>2.1751598741129738</v>
      </c>
      <c r="J198" s="404">
        <f>'Package Type'!J78</f>
        <v>5.1757319650339806E-2</v>
      </c>
      <c r="K198" s="269">
        <f>'Package Type'!K78</f>
        <v>2.4374709139142928E-2</v>
      </c>
      <c r="L198" s="441">
        <f>'Package Type'!L78</f>
        <v>1128431806.4526713</v>
      </c>
      <c r="M198" s="404">
        <f>'Package Type'!M78</f>
        <v>-39632734.569875956</v>
      </c>
      <c r="N198" s="162">
        <f>'Package Type'!N78</f>
        <v>-3.3930260852864054E-2</v>
      </c>
      <c r="O198" s="270">
        <f>'Package Type'!O78</f>
        <v>252365801.94257542</v>
      </c>
      <c r="P198" s="266">
        <f>'Package Type'!P78</f>
        <v>-7789699.0599021316</v>
      </c>
      <c r="Q198" s="162">
        <f>'Package Type'!Q78</f>
        <v>-2.9942472982064476E-2</v>
      </c>
    </row>
    <row r="199" spans="1:20">
      <c r="B199" s="532"/>
      <c r="C199" s="18" t="s">
        <v>232</v>
      </c>
      <c r="D199" s="27">
        <f>'Package Type'!D79</f>
        <v>2039820.8439470953</v>
      </c>
      <c r="E199" s="266">
        <f>'Package Type'!E79</f>
        <v>-194094.57734348811</v>
      </c>
      <c r="F199" s="267">
        <f>'Package Type'!F79</f>
        <v>-8.6885374214998382E-2</v>
      </c>
      <c r="G199" s="268">
        <f>'Package Type'!G79</f>
        <v>0.22280467643643301</v>
      </c>
      <c r="H199" s="189">
        <f>'Package Type'!H79</f>
        <v>-1.416587417099277E-2</v>
      </c>
      <c r="I199" s="424">
        <f>'Package Type'!I79</f>
        <v>6.5590533439292535</v>
      </c>
      <c r="J199" s="404">
        <f>'Package Type'!J79</f>
        <v>0.13646201990469731</v>
      </c>
      <c r="K199" s="269">
        <f>'Package Type'!K79</f>
        <v>2.1247190272599626E-2</v>
      </c>
      <c r="L199" s="441">
        <f>'Package Type'!L79</f>
        <v>13379293.727507787</v>
      </c>
      <c r="M199" s="404">
        <f>'Package Type'!M79</f>
        <v>-968232.07587777637</v>
      </c>
      <c r="N199" s="162">
        <f>'Package Type'!N79</f>
        <v>-6.7484254020250947E-2</v>
      </c>
      <c r="O199" s="270">
        <f>'Package Type'!O79</f>
        <v>3121907.274627455</v>
      </c>
      <c r="P199" s="266">
        <f>'Package Type'!P79</f>
        <v>-339745.42150940467</v>
      </c>
      <c r="Q199" s="162">
        <f>'Package Type'!Q79</f>
        <v>-9.81454384169025E-2</v>
      </c>
      <c r="T199" s="29"/>
    </row>
    <row r="200" spans="1:20" ht="15" thickBot="1">
      <c r="B200" s="532"/>
      <c r="C200" s="21" t="s">
        <v>233</v>
      </c>
      <c r="D200" s="271">
        <f>'Package Type'!D80</f>
        <v>74667.411243021488</v>
      </c>
      <c r="E200" s="272">
        <f>'Package Type'!E80</f>
        <v>-11188.999673724174</v>
      </c>
      <c r="F200" s="273">
        <f>'Package Type'!F80</f>
        <v>-0.13032223865698353</v>
      </c>
      <c r="G200" s="274">
        <f>'Package Type'!G80</f>
        <v>8.1557399767305059E-3</v>
      </c>
      <c r="H200" s="275">
        <f>'Package Type'!H80</f>
        <v>-9.5178521165133548E-4</v>
      </c>
      <c r="I200" s="425">
        <f>'Package Type'!I80</f>
        <v>4.2900061789957773</v>
      </c>
      <c r="J200" s="405">
        <f>'Package Type'!J80</f>
        <v>0.51686099877264979</v>
      </c>
      <c r="K200" s="276">
        <f>'Package Type'!K80</f>
        <v>0.13698412705712132</v>
      </c>
      <c r="L200" s="442">
        <f>'Package Type'!L80</f>
        <v>320323.65560218098</v>
      </c>
      <c r="M200" s="405">
        <f>'Package Type'!M80</f>
        <v>-3625.0474395942292</v>
      </c>
      <c r="N200" s="277">
        <f>'Package Type'!N80</f>
        <v>-1.1190189698418878E-2</v>
      </c>
      <c r="O200" s="278">
        <f>'Package Type'!O80</f>
        <v>106506.72306036949</v>
      </c>
      <c r="P200" s="272">
        <f>'Package Type'!P80</f>
        <v>-14027.868189930916</v>
      </c>
      <c r="Q200" s="277">
        <f>'Package Type'!Q80</f>
        <v>-0.11638043522959185</v>
      </c>
    </row>
    <row r="201" spans="1:20" ht="15.6" customHeight="1" thickBot="1">
      <c r="B201" s="531" t="s">
        <v>293</v>
      </c>
      <c r="C201" s="149" t="s">
        <v>44</v>
      </c>
      <c r="D201" s="154">
        <f>'Sugar Content'!D41</f>
        <v>915519762.22952569</v>
      </c>
      <c r="E201" s="155">
        <f>'Sugar Content'!E41</f>
        <v>-27177722.991484165</v>
      </c>
      <c r="F201" s="164">
        <f>'Sugar Content'!F41</f>
        <v>-2.8829739569224064E-2</v>
      </c>
      <c r="G201" s="180">
        <f>'Sugar Content'!G41</f>
        <v>100.00000000000001</v>
      </c>
      <c r="H201" s="190">
        <f>'Sugar Content'!H41</f>
        <v>1.4210854715202004E-14</v>
      </c>
      <c r="I201" s="417">
        <f>'Sugar Content'!I41</f>
        <v>2.4827846267667697</v>
      </c>
      <c r="J201" s="397">
        <f>'Sugar Content'!J41</f>
        <v>4.0717081390533316E-2</v>
      </c>
      <c r="K201" s="175">
        <f>'Sugar Content'!K41</f>
        <v>1.6673200324711025E-2</v>
      </c>
      <c r="L201" s="434">
        <f>'Sugar Content'!L41</f>
        <v>2273038391.1646347</v>
      </c>
      <c r="M201" s="397">
        <f>'Sugar Content'!M41</f>
        <v>-29092542.601387501</v>
      </c>
      <c r="N201" s="166">
        <f>'Sugar Content'!N41</f>
        <v>-1.2637223267659863E-2</v>
      </c>
      <c r="O201" s="168">
        <f>'Sugar Content'!O41</f>
        <v>513714831.99698257</v>
      </c>
      <c r="P201" s="155">
        <f>'Sugar Content'!P41</f>
        <v>-5076753.2782213092</v>
      </c>
      <c r="Q201" s="176">
        <f>'Sugar Content'!Q41</f>
        <v>-9.7857278766929866E-3</v>
      </c>
    </row>
    <row r="202" spans="1:20" ht="15.6" customHeight="1">
      <c r="B202" s="545"/>
      <c r="C202" s="13" t="s">
        <v>31</v>
      </c>
      <c r="D202" s="153">
        <f>'Sugar Content'!D42</f>
        <v>817804158.78998196</v>
      </c>
      <c r="E202" s="32">
        <f>'Sugar Content'!E42</f>
        <v>-19499798.157070756</v>
      </c>
      <c r="F202" s="171">
        <f>'Sugar Content'!F42</f>
        <v>-2.3288792552910189E-2</v>
      </c>
      <c r="G202" s="183">
        <f>'Sugar Content'!G42</f>
        <v>89.326761969443339</v>
      </c>
      <c r="H202" s="193">
        <f>'Sugar Content'!H42</f>
        <v>0.50675660465212502</v>
      </c>
      <c r="I202" s="423">
        <f>'Sugar Content'!I42</f>
        <v>2.5092095269010612</v>
      </c>
      <c r="J202" s="403">
        <f>'Sugar Content'!J42</f>
        <v>3.4037553932940057E-2</v>
      </c>
      <c r="K202" s="172">
        <f>'Sugar Content'!K42</f>
        <v>1.3751591527647941E-2</v>
      </c>
      <c r="L202" s="440">
        <f>'Sugar Content'!L42</f>
        <v>2052041986.3751311</v>
      </c>
      <c r="M202" s="403">
        <f>'Sugar Content'!M42</f>
        <v>-20429300.715520144</v>
      </c>
      <c r="N202" s="173">
        <f>'Sugar Content'!N42</f>
        <v>-9.8574589876219369E-3</v>
      </c>
      <c r="O202" s="31">
        <f>'Sugar Content'!O42</f>
        <v>464965375.05809683</v>
      </c>
      <c r="P202" s="32">
        <f>'Sugar Content'!P42</f>
        <v>-2703755.8368337154</v>
      </c>
      <c r="Q202" s="174">
        <f>'Sugar Content'!Q42</f>
        <v>-5.7813433862094225E-3</v>
      </c>
    </row>
    <row r="203" spans="1:20" ht="15.6" customHeight="1">
      <c r="B203" s="545"/>
      <c r="C203" s="18" t="s">
        <v>294</v>
      </c>
      <c r="D203" s="27">
        <f>'Sugar Content'!D43</f>
        <v>96774501.069125459</v>
      </c>
      <c r="E203" s="266">
        <f>'Sugar Content'!E43</f>
        <v>-7754859.7130233645</v>
      </c>
      <c r="F203" s="295">
        <f>'Sugar Content'!F43</f>
        <v>-7.4188339572700365E-2</v>
      </c>
      <c r="G203" s="268">
        <f>'Sugar Content'!G43</f>
        <v>10.570443704399642</v>
      </c>
      <c r="H203" s="189">
        <f>'Sugar Content'!H43</f>
        <v>-0.51788128011461332</v>
      </c>
      <c r="I203" s="424">
        <f>'Sugar Content'!I43</f>
        <v>2.2415294756955486</v>
      </c>
      <c r="J203" s="404">
        <f>'Sugar Content'!J43</f>
        <v>7.9750523715161226E-2</v>
      </c>
      <c r="K203" s="269">
        <f>'Sugar Content'!K43</f>
        <v>3.6891155611494156E-2</v>
      </c>
      <c r="L203" s="441">
        <f>'Sugar Content'!L43</f>
        <v>216922896.64217508</v>
      </c>
      <c r="M203" s="404">
        <f>'Sugar Content'!M43</f>
        <v>-9046475.3606384099</v>
      </c>
      <c r="N203" s="162">
        <f>'Sugar Content'!N43</f>
        <v>-4.003407754094114E-2</v>
      </c>
      <c r="O203" s="270">
        <f>'Sugar Content'!O43</f>
        <v>47688710.811315425</v>
      </c>
      <c r="P203" s="266">
        <f>'Sugar Content'!P43</f>
        <v>-2477569.3019890338</v>
      </c>
      <c r="Q203" s="156">
        <f>'Sugar Content'!Q43</f>
        <v>-4.9387144041640123E-2</v>
      </c>
    </row>
    <row r="204" spans="1:20" ht="15.6" customHeight="1" thickBot="1">
      <c r="B204" s="546"/>
      <c r="C204" s="21" t="s">
        <v>295</v>
      </c>
      <c r="D204" s="30">
        <f>'Sugar Content'!D44</f>
        <v>941102.37041876349</v>
      </c>
      <c r="E204" s="20">
        <f>'Sugar Content'!E44</f>
        <v>76934.878609858337</v>
      </c>
      <c r="F204" s="157">
        <f>'Sugar Content'!F44</f>
        <v>8.9027739806337311E-2</v>
      </c>
      <c r="G204" s="188">
        <f>'Sugar Content'!G44</f>
        <v>0.10279432615708235</v>
      </c>
      <c r="H204" s="194">
        <f>'Sugar Content'!H44</f>
        <v>1.1124675462479486E-2</v>
      </c>
      <c r="I204" s="431">
        <f>'Sugar Content'!I44</f>
        <v>4.3284431910590406</v>
      </c>
      <c r="J204" s="411">
        <f>'Sugar Content'!J44</f>
        <v>5.811977860024431E-2</v>
      </c>
      <c r="K204" s="167">
        <f>'Sugar Content'!K44</f>
        <v>1.3610158525857343E-2</v>
      </c>
      <c r="L204" s="448">
        <f>'Sugar Content'!L44</f>
        <v>4073508.1473286198</v>
      </c>
      <c r="M204" s="411">
        <f>'Sugar Content'!M44</f>
        <v>383233.47477125702</v>
      </c>
      <c r="N204" s="163">
        <f>'Sugar Content'!N44</f>
        <v>0.10384957998415764</v>
      </c>
      <c r="O204" s="19">
        <f>'Sugar Content'!O44</f>
        <v>1060746.1275702999</v>
      </c>
      <c r="P204" s="20">
        <f>'Sugar Content'!P44</f>
        <v>104571.86060140794</v>
      </c>
      <c r="Q204" s="159">
        <f>'Sugar Content'!Q44</f>
        <v>0.10936485556435716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3"/>
      <c r="J205" s="413"/>
      <c r="K205" s="41"/>
      <c r="L205" s="450"/>
      <c r="M205" s="450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3"/>
      <c r="J206" s="413"/>
      <c r="K206" s="41"/>
      <c r="L206" s="450"/>
      <c r="M206" s="450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3"/>
      <c r="J207" s="413"/>
      <c r="K207" s="41"/>
      <c r="L207" s="450"/>
      <c r="M207" s="450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3"/>
      <c r="J208" s="413"/>
      <c r="K208" s="41"/>
      <c r="L208" s="450"/>
      <c r="M208" s="450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3"/>
      <c r="J209" s="413"/>
      <c r="K209" s="41"/>
      <c r="L209" s="450"/>
      <c r="M209" s="450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3"/>
      <c r="J210" s="413"/>
      <c r="K210" s="41"/>
      <c r="L210" s="450"/>
      <c r="M210" s="450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3"/>
      <c r="J211" s="413"/>
      <c r="K211" s="41"/>
      <c r="L211" s="450"/>
      <c r="M211" s="450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3"/>
      <c r="J212" s="413"/>
      <c r="K212" s="41"/>
      <c r="L212" s="450"/>
      <c r="M212" s="450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3"/>
      <c r="J213" s="413"/>
      <c r="K213" s="41"/>
      <c r="L213" s="450"/>
      <c r="M213" s="450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3"/>
      <c r="J214" s="413"/>
      <c r="K214" s="41"/>
      <c r="L214" s="450"/>
      <c r="M214" s="450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3"/>
      <c r="J215" s="413"/>
      <c r="K215" s="41"/>
      <c r="L215" s="450"/>
      <c r="M215" s="450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3"/>
      <c r="J216" s="413"/>
      <c r="K216" s="41"/>
      <c r="L216" s="450"/>
      <c r="M216" s="450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3"/>
      <c r="J217" s="413"/>
      <c r="K217" s="41"/>
      <c r="L217" s="450"/>
      <c r="M217" s="450"/>
      <c r="N217" s="41"/>
      <c r="O217" s="40"/>
      <c r="P217" s="40"/>
      <c r="Q217" s="41"/>
    </row>
    <row r="218" spans="1:17">
      <c r="A218" s="38"/>
      <c r="B218" s="547"/>
      <c r="C218" s="43"/>
      <c r="D218" s="40"/>
      <c r="E218" s="40"/>
      <c r="F218" s="41"/>
      <c r="G218" s="42"/>
      <c r="H218" s="42"/>
      <c r="I218" s="413"/>
      <c r="J218" s="413"/>
      <c r="K218" s="41"/>
      <c r="L218" s="450"/>
      <c r="M218" s="450"/>
      <c r="N218" s="41"/>
      <c r="O218" s="40"/>
      <c r="P218" s="40"/>
      <c r="Q218" s="41"/>
    </row>
    <row r="219" spans="1:17">
      <c r="A219" s="38"/>
      <c r="B219" s="547"/>
      <c r="C219" s="43"/>
      <c r="D219" s="40"/>
      <c r="E219" s="40"/>
      <c r="F219" s="41"/>
      <c r="G219" s="42"/>
      <c r="H219" s="42"/>
      <c r="I219" s="413"/>
      <c r="J219" s="413"/>
      <c r="K219" s="41"/>
      <c r="L219" s="450"/>
      <c r="M219" s="450"/>
      <c r="N219" s="41"/>
      <c r="O219" s="40"/>
      <c r="P219" s="40"/>
      <c r="Q219" s="41"/>
    </row>
    <row r="220" spans="1:17">
      <c r="A220" s="38"/>
      <c r="B220" s="547"/>
      <c r="C220" s="43"/>
      <c r="D220" s="40"/>
      <c r="E220" s="40"/>
      <c r="F220" s="41"/>
      <c r="G220" s="42"/>
      <c r="H220" s="42"/>
      <c r="I220" s="413"/>
      <c r="J220" s="413"/>
      <c r="K220" s="41"/>
      <c r="L220" s="450"/>
      <c r="M220" s="450"/>
      <c r="N220" s="41"/>
      <c r="O220" s="40"/>
      <c r="P220" s="40"/>
      <c r="Q220" s="41"/>
    </row>
    <row r="221" spans="1:17">
      <c r="A221" s="38"/>
      <c r="B221" s="547"/>
      <c r="C221" s="43"/>
      <c r="D221" s="40"/>
      <c r="E221" s="40"/>
      <c r="F221" s="41"/>
      <c r="G221" s="42"/>
      <c r="H221" s="42"/>
      <c r="I221" s="413"/>
      <c r="J221" s="413"/>
      <c r="K221" s="41"/>
      <c r="L221" s="450"/>
      <c r="M221" s="450"/>
      <c r="N221" s="41"/>
      <c r="O221" s="40"/>
      <c r="P221" s="40"/>
      <c r="Q221" s="41"/>
    </row>
    <row r="222" spans="1:17">
      <c r="A222" s="38"/>
      <c r="B222" s="547"/>
      <c r="C222" s="43"/>
      <c r="D222" s="40"/>
      <c r="E222" s="40"/>
      <c r="F222" s="41"/>
      <c r="G222" s="42"/>
      <c r="H222" s="42"/>
      <c r="I222" s="413"/>
      <c r="J222" s="413"/>
      <c r="K222" s="41"/>
      <c r="L222" s="450"/>
      <c r="M222" s="450"/>
      <c r="N222" s="41"/>
      <c r="O222" s="40"/>
      <c r="P222" s="40"/>
      <c r="Q222" s="41"/>
    </row>
    <row r="223" spans="1:17">
      <c r="A223" s="38"/>
      <c r="B223" s="547"/>
      <c r="C223" s="43"/>
      <c r="D223" s="40"/>
      <c r="E223" s="40"/>
      <c r="F223" s="41"/>
      <c r="G223" s="42"/>
      <c r="H223" s="42"/>
      <c r="I223" s="413"/>
      <c r="J223" s="413"/>
      <c r="K223" s="41"/>
      <c r="L223" s="450"/>
      <c r="M223" s="450"/>
      <c r="N223" s="41"/>
      <c r="O223" s="40"/>
      <c r="P223" s="40"/>
      <c r="Q223" s="41"/>
    </row>
    <row r="224" spans="1:17">
      <c r="A224" s="38"/>
      <c r="B224" s="547"/>
      <c r="C224" s="43"/>
      <c r="D224" s="40"/>
      <c r="E224" s="40"/>
      <c r="F224" s="41"/>
      <c r="G224" s="42"/>
      <c r="H224" s="42"/>
      <c r="I224" s="413"/>
      <c r="J224" s="413"/>
      <c r="K224" s="41"/>
      <c r="L224" s="450"/>
      <c r="M224" s="450"/>
      <c r="N224" s="41"/>
      <c r="O224" s="40"/>
      <c r="P224" s="40"/>
      <c r="Q224" s="41"/>
    </row>
    <row r="225" spans="1:17">
      <c r="A225" s="38"/>
      <c r="B225" s="547"/>
      <c r="C225" s="43"/>
      <c r="D225" s="40"/>
      <c r="E225" s="40"/>
      <c r="F225" s="41"/>
      <c r="G225" s="42"/>
      <c r="H225" s="42"/>
      <c r="I225" s="413"/>
      <c r="J225" s="413"/>
      <c r="K225" s="41"/>
      <c r="L225" s="450"/>
      <c r="M225" s="450"/>
      <c r="N225" s="41"/>
      <c r="O225" s="40"/>
      <c r="P225" s="40"/>
      <c r="Q225" s="41"/>
    </row>
    <row r="226" spans="1:17">
      <c r="A226" s="38"/>
      <c r="B226" s="547"/>
      <c r="C226" s="43"/>
      <c r="D226" s="40"/>
      <c r="E226" s="40"/>
      <c r="F226" s="41"/>
      <c r="G226" s="42"/>
      <c r="H226" s="42"/>
      <c r="I226" s="413"/>
      <c r="J226" s="413"/>
      <c r="K226" s="41"/>
      <c r="L226" s="450"/>
      <c r="M226" s="450"/>
      <c r="N226" s="41"/>
      <c r="O226" s="40"/>
      <c r="P226" s="40"/>
      <c r="Q226" s="41"/>
    </row>
    <row r="227" spans="1:17">
      <c r="A227" s="38"/>
      <c r="B227" s="547"/>
      <c r="C227" s="43"/>
      <c r="D227" s="40"/>
      <c r="E227" s="40"/>
      <c r="F227" s="41"/>
      <c r="G227" s="42"/>
      <c r="H227" s="42"/>
      <c r="I227" s="413"/>
      <c r="J227" s="413"/>
      <c r="K227" s="41"/>
      <c r="L227" s="450"/>
      <c r="M227" s="450"/>
      <c r="N227" s="41"/>
      <c r="O227" s="40"/>
      <c r="P227" s="40"/>
      <c r="Q227" s="41"/>
    </row>
    <row r="228" spans="1:17">
      <c r="A228" s="38"/>
      <c r="B228" s="547"/>
      <c r="C228" s="43"/>
      <c r="D228" s="40"/>
      <c r="E228" s="40"/>
      <c r="F228" s="41"/>
      <c r="G228" s="42"/>
      <c r="H228" s="42"/>
      <c r="I228" s="413"/>
      <c r="J228" s="413"/>
      <c r="K228" s="41"/>
      <c r="L228" s="450"/>
      <c r="M228" s="450"/>
      <c r="N228" s="41"/>
      <c r="O228" s="40"/>
      <c r="P228" s="40"/>
      <c r="Q228" s="41"/>
    </row>
    <row r="229" spans="1:17">
      <c r="A229" s="38"/>
      <c r="B229" s="547"/>
      <c r="C229" s="43"/>
      <c r="D229" s="40"/>
      <c r="E229" s="40"/>
      <c r="F229" s="41"/>
      <c r="G229" s="42"/>
      <c r="H229" s="42"/>
      <c r="I229" s="413"/>
      <c r="J229" s="413"/>
      <c r="K229" s="41"/>
      <c r="L229" s="450"/>
      <c r="M229" s="450"/>
      <c r="N229" s="41"/>
      <c r="O229" s="40"/>
      <c r="P229" s="40"/>
      <c r="Q229" s="41"/>
    </row>
    <row r="230" spans="1:17">
      <c r="A230" s="38"/>
      <c r="B230" s="547"/>
      <c r="C230" s="44"/>
      <c r="D230" s="40"/>
      <c r="E230" s="40"/>
      <c r="F230" s="41"/>
      <c r="G230" s="42"/>
      <c r="H230" s="42"/>
      <c r="I230" s="413"/>
      <c r="J230" s="413"/>
      <c r="K230" s="41"/>
      <c r="L230" s="450"/>
      <c r="M230" s="450"/>
      <c r="N230" s="41"/>
      <c r="O230" s="40"/>
      <c r="P230" s="40"/>
      <c r="Q230" s="41"/>
    </row>
    <row r="231" spans="1:17">
      <c r="A231" s="38"/>
      <c r="B231" s="548"/>
      <c r="C231" s="43"/>
      <c r="D231" s="40"/>
      <c r="E231" s="40"/>
      <c r="F231" s="41"/>
      <c r="G231" s="42"/>
      <c r="H231" s="42"/>
      <c r="I231" s="413"/>
      <c r="J231" s="413"/>
      <c r="K231" s="41"/>
      <c r="L231" s="450"/>
      <c r="M231" s="450"/>
      <c r="N231" s="41"/>
      <c r="O231" s="40"/>
      <c r="P231" s="40"/>
      <c r="Q231" s="41"/>
    </row>
    <row r="232" spans="1:17">
      <c r="A232" s="38"/>
      <c r="B232" s="548"/>
      <c r="C232" s="43"/>
      <c r="D232" s="40"/>
      <c r="E232" s="40"/>
      <c r="F232" s="41"/>
      <c r="G232" s="42"/>
      <c r="H232" s="42"/>
      <c r="I232" s="413"/>
      <c r="J232" s="413"/>
      <c r="K232" s="41"/>
      <c r="L232" s="450"/>
      <c r="M232" s="450"/>
      <c r="N232" s="41"/>
      <c r="O232" s="40"/>
      <c r="P232" s="40"/>
      <c r="Q232" s="41"/>
    </row>
    <row r="233" spans="1:17">
      <c r="A233" s="38"/>
      <c r="B233" s="548"/>
      <c r="C233" s="43"/>
      <c r="D233" s="40"/>
      <c r="E233" s="40"/>
      <c r="F233" s="41"/>
      <c r="G233" s="42"/>
      <c r="H233" s="42"/>
      <c r="I233" s="413"/>
      <c r="J233" s="413"/>
      <c r="K233" s="41"/>
      <c r="L233" s="450"/>
      <c r="M233" s="450"/>
      <c r="N233" s="41"/>
      <c r="O233" s="40"/>
      <c r="P233" s="40"/>
      <c r="Q233" s="41"/>
    </row>
    <row r="234" spans="1:17">
      <c r="A234" s="38"/>
      <c r="B234" s="548"/>
      <c r="C234" s="43"/>
      <c r="D234" s="40"/>
      <c r="E234" s="40"/>
      <c r="F234" s="41"/>
      <c r="G234" s="42"/>
      <c r="H234" s="42"/>
      <c r="I234" s="413"/>
      <c r="J234" s="413"/>
      <c r="K234" s="41"/>
      <c r="L234" s="450"/>
      <c r="M234" s="450"/>
      <c r="N234" s="41"/>
      <c r="O234" s="40"/>
      <c r="P234" s="40"/>
      <c r="Q234" s="41"/>
    </row>
    <row r="235" spans="1:17">
      <c r="A235" s="38"/>
      <c r="B235" s="548"/>
      <c r="C235" s="43"/>
      <c r="D235" s="40"/>
      <c r="E235" s="40"/>
      <c r="F235" s="41"/>
      <c r="G235" s="42"/>
      <c r="H235" s="42"/>
      <c r="I235" s="413"/>
      <c r="J235" s="413"/>
      <c r="K235" s="41"/>
      <c r="L235" s="450"/>
      <c r="M235" s="450"/>
      <c r="N235" s="41"/>
      <c r="O235" s="40"/>
      <c r="P235" s="40"/>
      <c r="Q235" s="41"/>
    </row>
    <row r="236" spans="1:17">
      <c r="A236" s="38"/>
      <c r="B236" s="548"/>
      <c r="C236" s="43"/>
      <c r="D236" s="40"/>
      <c r="E236" s="40"/>
      <c r="F236" s="41"/>
      <c r="G236" s="42"/>
      <c r="H236" s="42"/>
      <c r="I236" s="413"/>
      <c r="J236" s="413"/>
      <c r="K236" s="41"/>
      <c r="L236" s="450"/>
      <c r="M236" s="450"/>
      <c r="N236" s="41"/>
      <c r="O236" s="40"/>
      <c r="P236" s="40"/>
      <c r="Q236" s="41"/>
    </row>
    <row r="237" spans="1:17">
      <c r="A237" s="38"/>
      <c r="B237" s="548"/>
      <c r="C237" s="43"/>
      <c r="D237" s="40"/>
      <c r="E237" s="40"/>
      <c r="F237" s="41"/>
      <c r="G237" s="42"/>
      <c r="H237" s="42"/>
      <c r="I237" s="413"/>
      <c r="J237" s="413"/>
      <c r="K237" s="41"/>
      <c r="L237" s="450"/>
      <c r="M237" s="450"/>
      <c r="N237" s="41"/>
      <c r="O237" s="40"/>
      <c r="P237" s="40"/>
      <c r="Q237" s="41"/>
    </row>
    <row r="238" spans="1:17">
      <c r="A238" s="38"/>
      <c r="B238" s="548"/>
      <c r="C238" s="43"/>
      <c r="D238" s="40"/>
      <c r="E238" s="40"/>
      <c r="F238" s="41"/>
      <c r="G238" s="42"/>
      <c r="H238" s="42"/>
      <c r="I238" s="413"/>
      <c r="J238" s="413"/>
      <c r="K238" s="41"/>
      <c r="L238" s="450"/>
      <c r="M238" s="450"/>
      <c r="N238" s="41"/>
      <c r="O238" s="40"/>
      <c r="P238" s="40"/>
      <c r="Q238" s="41"/>
    </row>
    <row r="239" spans="1:17">
      <c r="A239" s="38"/>
      <c r="B239" s="548"/>
      <c r="C239" s="43"/>
      <c r="D239" s="40"/>
      <c r="E239" s="40"/>
      <c r="F239" s="41"/>
      <c r="G239" s="42"/>
      <c r="H239" s="42"/>
      <c r="I239" s="413"/>
      <c r="J239" s="413"/>
      <c r="K239" s="41"/>
      <c r="L239" s="450"/>
      <c r="M239" s="450"/>
      <c r="N239" s="41"/>
      <c r="O239" s="40"/>
      <c r="P239" s="40"/>
      <c r="Q239" s="41"/>
    </row>
    <row r="240" spans="1:17">
      <c r="A240" s="38"/>
      <c r="B240" s="548"/>
      <c r="C240" s="43"/>
      <c r="D240" s="40"/>
      <c r="E240" s="40"/>
      <c r="F240" s="41"/>
      <c r="G240" s="42"/>
      <c r="H240" s="42"/>
      <c r="I240" s="413"/>
      <c r="J240" s="413"/>
      <c r="K240" s="41"/>
      <c r="L240" s="450"/>
      <c r="M240" s="450"/>
      <c r="N240" s="41"/>
      <c r="O240" s="40"/>
      <c r="P240" s="40"/>
      <c r="Q240" s="41"/>
    </row>
    <row r="241" spans="1:17">
      <c r="A241" s="38"/>
      <c r="B241" s="548"/>
      <c r="C241" s="43"/>
      <c r="D241" s="40"/>
      <c r="E241" s="40"/>
      <c r="F241" s="41"/>
      <c r="G241" s="42"/>
      <c r="H241" s="42"/>
      <c r="I241" s="413"/>
      <c r="J241" s="413"/>
      <c r="K241" s="41"/>
      <c r="L241" s="450"/>
      <c r="M241" s="450"/>
      <c r="N241" s="41"/>
      <c r="O241" s="40"/>
      <c r="P241" s="40"/>
      <c r="Q241" s="41"/>
    </row>
    <row r="242" spans="1:17">
      <c r="A242" s="38"/>
      <c r="B242" s="548"/>
      <c r="C242" s="43"/>
      <c r="D242" s="40"/>
      <c r="E242" s="40"/>
      <c r="F242" s="41"/>
      <c r="G242" s="42"/>
      <c r="H242" s="42"/>
      <c r="I242" s="413"/>
      <c r="J242" s="413"/>
      <c r="K242" s="41"/>
      <c r="L242" s="450"/>
      <c r="M242" s="450"/>
      <c r="N242" s="41"/>
      <c r="O242" s="40"/>
      <c r="P242" s="40"/>
      <c r="Q242" s="41"/>
    </row>
    <row r="243" spans="1:17">
      <c r="A243" s="38"/>
      <c r="B243" s="548"/>
      <c r="C243" s="43"/>
      <c r="D243" s="40"/>
      <c r="E243" s="40"/>
      <c r="F243" s="41"/>
      <c r="G243" s="42"/>
      <c r="H243" s="42"/>
      <c r="I243" s="413"/>
      <c r="J243" s="413"/>
      <c r="K243" s="41"/>
      <c r="L243" s="450"/>
      <c r="M243" s="450"/>
      <c r="N243" s="41"/>
      <c r="O243" s="40"/>
      <c r="P243" s="40"/>
      <c r="Q243" s="41"/>
    </row>
    <row r="244" spans="1:17">
      <c r="A244" s="38"/>
      <c r="B244" s="548"/>
      <c r="C244" s="43"/>
      <c r="D244" s="40"/>
      <c r="E244" s="40"/>
      <c r="F244" s="41"/>
      <c r="G244" s="42"/>
      <c r="H244" s="42"/>
      <c r="I244" s="413"/>
      <c r="J244" s="413"/>
      <c r="K244" s="41"/>
      <c r="L244" s="450"/>
      <c r="M244" s="450"/>
      <c r="N244" s="41"/>
      <c r="O244" s="40"/>
      <c r="P244" s="40"/>
      <c r="Q244" s="41"/>
    </row>
    <row r="245" spans="1:17">
      <c r="A245" s="38"/>
      <c r="B245" s="548"/>
      <c r="C245" s="45"/>
      <c r="D245" s="40"/>
      <c r="E245" s="40"/>
      <c r="F245" s="41"/>
      <c r="G245" s="42"/>
      <c r="H245" s="42"/>
      <c r="I245" s="413"/>
      <c r="J245" s="413"/>
      <c r="K245" s="41"/>
      <c r="L245" s="450"/>
      <c r="M245" s="450"/>
      <c r="N245" s="41"/>
      <c r="O245" s="40"/>
      <c r="P245" s="40"/>
      <c r="Q245" s="41"/>
    </row>
    <row r="246" spans="1:17">
      <c r="A246" s="38"/>
      <c r="B246" s="548"/>
      <c r="C246" s="45"/>
      <c r="D246" s="40"/>
      <c r="E246" s="40"/>
      <c r="F246" s="41"/>
      <c r="G246" s="42"/>
      <c r="H246" s="42"/>
      <c r="I246" s="413"/>
      <c r="J246" s="413"/>
      <c r="K246" s="41"/>
      <c r="L246" s="450"/>
      <c r="M246" s="450"/>
      <c r="N246" s="41"/>
      <c r="O246" s="40"/>
      <c r="P246" s="40"/>
      <c r="Q246" s="41"/>
    </row>
    <row r="247" spans="1:17">
      <c r="A247" s="38"/>
      <c r="B247" s="548"/>
      <c r="C247" s="45"/>
      <c r="D247" s="40"/>
      <c r="E247" s="40"/>
      <c r="F247" s="41"/>
      <c r="G247" s="42"/>
      <c r="H247" s="42"/>
      <c r="I247" s="413"/>
      <c r="J247" s="413"/>
      <c r="K247" s="41"/>
      <c r="L247" s="450"/>
      <c r="M247" s="450"/>
      <c r="N247" s="41"/>
      <c r="O247" s="40"/>
      <c r="P247" s="40"/>
      <c r="Q247" s="41"/>
    </row>
    <row r="248" spans="1:17">
      <c r="A248" s="38"/>
      <c r="B248" s="548"/>
      <c r="C248" s="45"/>
      <c r="D248" s="40"/>
      <c r="E248" s="40"/>
      <c r="F248" s="41"/>
      <c r="G248" s="42"/>
      <c r="H248" s="42"/>
      <c r="I248" s="413"/>
      <c r="J248" s="413"/>
      <c r="K248" s="41"/>
      <c r="L248" s="450"/>
      <c r="M248" s="450"/>
      <c r="N248" s="41"/>
      <c r="O248" s="40"/>
      <c r="P248" s="40"/>
      <c r="Q248" s="41"/>
    </row>
    <row r="249" spans="1:17">
      <c r="A249" s="38"/>
      <c r="B249" s="547"/>
      <c r="C249" s="43"/>
      <c r="D249" s="40"/>
      <c r="E249" s="40"/>
      <c r="F249" s="41"/>
      <c r="G249" s="42"/>
      <c r="H249" s="42"/>
      <c r="I249" s="413"/>
      <c r="J249" s="413"/>
      <c r="K249" s="41"/>
      <c r="L249" s="450"/>
      <c r="M249" s="450"/>
      <c r="N249" s="41"/>
      <c r="O249" s="40"/>
      <c r="P249" s="40"/>
      <c r="Q249" s="41"/>
    </row>
    <row r="250" spans="1:17">
      <c r="A250" s="38"/>
      <c r="B250" s="547"/>
      <c r="C250" s="43"/>
      <c r="D250" s="40"/>
      <c r="E250" s="40"/>
      <c r="F250" s="41"/>
      <c r="G250" s="42"/>
      <c r="H250" s="42"/>
      <c r="I250" s="413"/>
      <c r="J250" s="413"/>
      <c r="K250" s="41"/>
      <c r="L250" s="450"/>
      <c r="M250" s="450"/>
      <c r="N250" s="41"/>
      <c r="O250" s="40"/>
      <c r="P250" s="40"/>
      <c r="Q250" s="41"/>
    </row>
    <row r="251" spans="1:17">
      <c r="A251" s="38"/>
      <c r="B251" s="547"/>
      <c r="C251" s="43"/>
      <c r="D251" s="40"/>
      <c r="E251" s="40"/>
      <c r="F251" s="41"/>
      <c r="G251" s="42"/>
      <c r="H251" s="42"/>
      <c r="I251" s="413"/>
      <c r="J251" s="413"/>
      <c r="K251" s="41"/>
      <c r="L251" s="450"/>
      <c r="M251" s="450"/>
      <c r="N251" s="41"/>
      <c r="O251" s="40"/>
      <c r="P251" s="40"/>
      <c r="Q251" s="41"/>
    </row>
    <row r="252" spans="1:17">
      <c r="A252" s="38"/>
      <c r="B252" s="547"/>
      <c r="C252" s="43"/>
      <c r="D252" s="40"/>
      <c r="E252" s="40"/>
      <c r="F252" s="41"/>
      <c r="G252" s="42"/>
      <c r="H252" s="42"/>
      <c r="I252" s="413"/>
      <c r="J252" s="413"/>
      <c r="K252" s="41"/>
      <c r="L252" s="450"/>
      <c r="M252" s="450"/>
      <c r="N252" s="41"/>
      <c r="O252" s="40"/>
      <c r="P252" s="40"/>
      <c r="Q252" s="41"/>
    </row>
    <row r="253" spans="1:17">
      <c r="A253" s="38"/>
      <c r="B253" s="547"/>
      <c r="C253" s="43"/>
      <c r="D253" s="40"/>
      <c r="E253" s="40"/>
      <c r="F253" s="41"/>
      <c r="G253" s="42"/>
      <c r="H253" s="42"/>
      <c r="I253" s="413"/>
      <c r="J253" s="413"/>
      <c r="K253" s="41"/>
      <c r="L253" s="450"/>
      <c r="M253" s="450"/>
      <c r="N253" s="41"/>
      <c r="O253" s="40"/>
      <c r="P253" s="40"/>
      <c r="Q253" s="41"/>
    </row>
    <row r="254" spans="1:17">
      <c r="A254" s="38"/>
      <c r="B254" s="547"/>
      <c r="C254" s="44"/>
      <c r="D254" s="46"/>
      <c r="E254" s="46"/>
      <c r="F254" s="47"/>
      <c r="G254" s="48"/>
      <c r="H254" s="48"/>
      <c r="I254" s="414"/>
      <c r="J254" s="414"/>
      <c r="K254" s="47"/>
      <c r="L254" s="451"/>
      <c r="M254" s="451"/>
      <c r="N254" s="47"/>
      <c r="O254" s="46"/>
      <c r="P254" s="46"/>
      <c r="Q254" s="47"/>
    </row>
    <row r="255" spans="1:17">
      <c r="A255" s="38"/>
      <c r="B255" s="547"/>
      <c r="C255" s="44"/>
      <c r="D255" s="46"/>
      <c r="E255" s="46"/>
      <c r="F255" s="47"/>
      <c r="G255" s="48"/>
      <c r="H255" s="48"/>
      <c r="I255" s="414"/>
      <c r="J255" s="414"/>
      <c r="K255" s="47"/>
      <c r="L255" s="451"/>
      <c r="M255" s="451"/>
      <c r="N255" s="47"/>
      <c r="O255" s="46"/>
      <c r="P255" s="46"/>
      <c r="Q255" s="47"/>
    </row>
    <row r="256" spans="1:17">
      <c r="A256" s="38"/>
      <c r="B256" s="547"/>
      <c r="C256" s="44"/>
      <c r="D256" s="46"/>
      <c r="E256" s="46"/>
      <c r="F256" s="47"/>
      <c r="G256" s="48"/>
      <c r="H256" s="48"/>
      <c r="I256" s="414"/>
      <c r="J256" s="414"/>
      <c r="K256" s="47"/>
      <c r="L256" s="451"/>
      <c r="M256" s="451"/>
      <c r="N256" s="47"/>
      <c r="O256" s="46"/>
      <c r="P256" s="46"/>
      <c r="Q256" s="47"/>
    </row>
    <row r="257" spans="1:17">
      <c r="A257" s="38"/>
      <c r="B257" s="547"/>
      <c r="C257" s="44"/>
      <c r="D257" s="46"/>
      <c r="E257" s="46"/>
      <c r="F257" s="47"/>
      <c r="G257" s="48"/>
      <c r="H257" s="48"/>
      <c r="I257" s="414"/>
      <c r="J257" s="414"/>
      <c r="K257" s="47"/>
      <c r="L257" s="451"/>
      <c r="M257" s="451"/>
      <c r="N257" s="47"/>
      <c r="O257" s="46"/>
      <c r="P257" s="46"/>
      <c r="Q257" s="47"/>
    </row>
    <row r="258" spans="1:17">
      <c r="A258" s="38"/>
      <c r="B258" s="547"/>
      <c r="C258" s="44"/>
      <c r="D258" s="46"/>
      <c r="E258" s="46"/>
      <c r="F258" s="47"/>
      <c r="G258" s="48"/>
      <c r="H258" s="48"/>
      <c r="I258" s="414"/>
      <c r="J258" s="414"/>
      <c r="K258" s="47"/>
      <c r="L258" s="451"/>
      <c r="M258" s="451"/>
      <c r="N258" s="47"/>
      <c r="O258" s="46"/>
      <c r="P258" s="46"/>
      <c r="Q258" s="47"/>
    </row>
    <row r="259" spans="1:17">
      <c r="A259" s="38"/>
      <c r="B259" s="547"/>
      <c r="C259" s="44"/>
      <c r="D259" s="46"/>
      <c r="E259" s="46"/>
      <c r="F259" s="47"/>
      <c r="G259" s="48"/>
      <c r="H259" s="48"/>
      <c r="I259" s="414"/>
      <c r="J259" s="414"/>
      <c r="K259" s="47"/>
      <c r="L259" s="451"/>
      <c r="M259" s="451"/>
      <c r="N259" s="47"/>
      <c r="O259" s="46"/>
      <c r="P259" s="46"/>
      <c r="Q259" s="47"/>
    </row>
    <row r="260" spans="1:17">
      <c r="A260" s="38"/>
      <c r="B260" s="547"/>
      <c r="C260" s="44"/>
      <c r="D260" s="46"/>
      <c r="E260" s="46"/>
      <c r="F260" s="47"/>
      <c r="G260" s="48"/>
      <c r="H260" s="48"/>
      <c r="I260" s="414"/>
      <c r="J260" s="414"/>
      <c r="K260" s="47"/>
      <c r="L260" s="451"/>
      <c r="M260" s="451"/>
      <c r="N260" s="47"/>
      <c r="O260" s="46"/>
      <c r="P260" s="46"/>
      <c r="Q260" s="47"/>
    </row>
    <row r="261" spans="1:17">
      <c r="A261" s="38"/>
      <c r="B261" s="547"/>
      <c r="C261" s="44"/>
      <c r="D261" s="46"/>
      <c r="E261" s="46"/>
      <c r="F261" s="47"/>
      <c r="G261" s="48"/>
      <c r="H261" s="48"/>
      <c r="I261" s="414"/>
      <c r="J261" s="414"/>
      <c r="K261" s="47"/>
      <c r="L261" s="451"/>
      <c r="M261" s="451"/>
      <c r="N261" s="47"/>
      <c r="O261" s="46"/>
      <c r="P261" s="46"/>
      <c r="Q261" s="47"/>
    </row>
    <row r="262" spans="1:17">
      <c r="A262" s="38"/>
      <c r="B262" s="547"/>
      <c r="C262" s="44"/>
      <c r="D262" s="46"/>
      <c r="E262" s="46"/>
      <c r="F262" s="47"/>
      <c r="G262" s="48"/>
      <c r="H262" s="48"/>
      <c r="I262" s="414"/>
      <c r="J262" s="414"/>
      <c r="K262" s="47"/>
      <c r="L262" s="451"/>
      <c r="M262" s="451"/>
      <c r="N262" s="47"/>
      <c r="O262" s="46"/>
      <c r="P262" s="46"/>
      <c r="Q262" s="47"/>
    </row>
    <row r="263" spans="1:17">
      <c r="A263" s="38"/>
      <c r="B263" s="547"/>
      <c r="C263" s="44"/>
      <c r="D263" s="46"/>
      <c r="E263" s="46"/>
      <c r="F263" s="47"/>
      <c r="G263" s="48"/>
      <c r="H263" s="48"/>
      <c r="I263" s="414"/>
      <c r="J263" s="414"/>
      <c r="K263" s="47"/>
      <c r="L263" s="451"/>
      <c r="M263" s="451"/>
      <c r="N263" s="47"/>
      <c r="O263" s="46"/>
      <c r="P263" s="46"/>
      <c r="Q263" s="47"/>
    </row>
    <row r="264" spans="1:17">
      <c r="A264" s="38"/>
      <c r="B264" s="547"/>
      <c r="C264" s="44"/>
      <c r="D264" s="46"/>
      <c r="E264" s="46"/>
      <c r="F264" s="47"/>
      <c r="G264" s="48"/>
      <c r="H264" s="48"/>
      <c r="I264" s="414"/>
      <c r="J264" s="414"/>
      <c r="K264" s="47"/>
      <c r="L264" s="451"/>
      <c r="M264" s="451"/>
      <c r="N264" s="47"/>
      <c r="O264" s="46"/>
      <c r="P264" s="46"/>
      <c r="Q264" s="47"/>
    </row>
    <row r="265" spans="1:17">
      <c r="A265" s="38"/>
      <c r="B265" s="547"/>
      <c r="C265" s="44"/>
      <c r="D265" s="46"/>
      <c r="E265" s="46"/>
      <c r="F265" s="47"/>
      <c r="G265" s="48"/>
      <c r="H265" s="48"/>
      <c r="I265" s="414"/>
      <c r="J265" s="414"/>
      <c r="K265" s="47"/>
      <c r="L265" s="451"/>
      <c r="M265" s="451"/>
      <c r="N265" s="47"/>
      <c r="O265" s="46"/>
      <c r="P265" s="46"/>
      <c r="Q265" s="47"/>
    </row>
    <row r="266" spans="1:17">
      <c r="A266" s="38"/>
      <c r="B266" s="547"/>
      <c r="C266" s="44"/>
      <c r="D266" s="46"/>
      <c r="E266" s="46"/>
      <c r="F266" s="47"/>
      <c r="G266" s="48"/>
      <c r="H266" s="48"/>
      <c r="I266" s="414"/>
      <c r="J266" s="414"/>
      <c r="K266" s="47"/>
      <c r="L266" s="451"/>
      <c r="M266" s="451"/>
      <c r="N266" s="47"/>
      <c r="O266" s="46"/>
      <c r="P266" s="46"/>
      <c r="Q266" s="47"/>
    </row>
    <row r="267" spans="1:17">
      <c r="A267" s="38"/>
      <c r="B267" s="547"/>
      <c r="C267" s="44"/>
      <c r="D267" s="46"/>
      <c r="E267" s="46"/>
      <c r="F267" s="47"/>
      <c r="G267" s="48"/>
      <c r="H267" s="48"/>
      <c r="I267" s="414"/>
      <c r="J267" s="414"/>
      <c r="K267" s="47"/>
      <c r="L267" s="451"/>
      <c r="M267" s="451"/>
      <c r="N267" s="47"/>
      <c r="O267" s="46"/>
      <c r="P267" s="46"/>
      <c r="Q267" s="47"/>
    </row>
    <row r="268" spans="1:17">
      <c r="A268" s="38"/>
      <c r="B268" s="547"/>
      <c r="C268" s="44"/>
      <c r="D268" s="46"/>
      <c r="E268" s="46"/>
      <c r="F268" s="47"/>
      <c r="G268" s="48"/>
      <c r="H268" s="48"/>
      <c r="I268" s="414"/>
      <c r="J268" s="414"/>
      <c r="K268" s="47"/>
      <c r="L268" s="451"/>
      <c r="M268" s="451"/>
      <c r="N268" s="47"/>
      <c r="O268" s="46"/>
      <c r="P268" s="46"/>
      <c r="Q268" s="47"/>
    </row>
    <row r="269" spans="1:17">
      <c r="A269" s="38"/>
      <c r="B269" s="547"/>
      <c r="C269" s="44"/>
      <c r="D269" s="46"/>
      <c r="E269" s="46"/>
      <c r="F269" s="47"/>
      <c r="G269" s="48"/>
      <c r="H269" s="48"/>
      <c r="I269" s="414"/>
      <c r="J269" s="414"/>
      <c r="K269" s="47"/>
      <c r="L269" s="451"/>
      <c r="M269" s="451"/>
      <c r="N269" s="47"/>
      <c r="O269" s="46"/>
      <c r="P269" s="46"/>
      <c r="Q269" s="47"/>
    </row>
    <row r="270" spans="1:17">
      <c r="A270" s="38"/>
      <c r="B270" s="547"/>
      <c r="C270" s="44"/>
      <c r="D270" s="46"/>
      <c r="E270" s="46"/>
      <c r="F270" s="47"/>
      <c r="G270" s="48"/>
      <c r="H270" s="48"/>
      <c r="I270" s="414"/>
      <c r="J270" s="414"/>
      <c r="K270" s="47"/>
      <c r="L270" s="451"/>
      <c r="M270" s="451"/>
      <c r="N270" s="47"/>
      <c r="O270" s="46"/>
      <c r="P270" s="46"/>
      <c r="Q270" s="47"/>
    </row>
    <row r="271" spans="1:17">
      <c r="A271" s="38"/>
      <c r="B271" s="547"/>
      <c r="C271" s="44"/>
      <c r="D271" s="46"/>
      <c r="E271" s="46"/>
      <c r="F271" s="47"/>
      <c r="G271" s="48"/>
      <c r="H271" s="48"/>
      <c r="I271" s="414"/>
      <c r="J271" s="414"/>
      <c r="K271" s="47"/>
      <c r="L271" s="451"/>
      <c r="M271" s="451"/>
      <c r="N271" s="47"/>
      <c r="O271" s="46"/>
      <c r="P271" s="46"/>
      <c r="Q271" s="47"/>
    </row>
    <row r="272" spans="1:17">
      <c r="A272" s="38"/>
      <c r="B272" s="547"/>
      <c r="C272" s="44"/>
      <c r="D272" s="46"/>
      <c r="E272" s="46"/>
      <c r="F272" s="47"/>
      <c r="G272" s="48"/>
      <c r="H272" s="48"/>
      <c r="I272" s="414"/>
      <c r="J272" s="414"/>
      <c r="K272" s="47"/>
      <c r="L272" s="451"/>
      <c r="M272" s="451"/>
      <c r="N272" s="47"/>
      <c r="O272" s="46"/>
      <c r="P272" s="46"/>
      <c r="Q272" s="47"/>
    </row>
    <row r="273" spans="1:17">
      <c r="A273" s="38"/>
      <c r="B273" s="547"/>
      <c r="C273" s="44"/>
      <c r="D273" s="46"/>
      <c r="E273" s="46"/>
      <c r="F273" s="47"/>
      <c r="G273" s="48"/>
      <c r="H273" s="48"/>
      <c r="I273" s="414"/>
      <c r="J273" s="414"/>
      <c r="K273" s="47"/>
      <c r="L273" s="451"/>
      <c r="M273" s="451"/>
      <c r="N273" s="47"/>
      <c r="O273" s="46"/>
      <c r="P273" s="46"/>
      <c r="Q273" s="47"/>
    </row>
    <row r="274" spans="1:17">
      <c r="A274" s="38"/>
      <c r="B274" s="547"/>
      <c r="C274" s="44"/>
      <c r="D274" s="46"/>
      <c r="E274" s="46"/>
      <c r="F274" s="47"/>
      <c r="G274" s="48"/>
      <c r="H274" s="48"/>
      <c r="I274" s="414"/>
      <c r="J274" s="414"/>
      <c r="K274" s="47"/>
      <c r="L274" s="451"/>
      <c r="M274" s="451"/>
      <c r="N274" s="47"/>
      <c r="O274" s="46"/>
      <c r="P274" s="46"/>
      <c r="Q274" s="47"/>
    </row>
    <row r="275" spans="1:17">
      <c r="A275" s="38"/>
      <c r="B275" s="547"/>
      <c r="C275" s="44"/>
      <c r="D275" s="46"/>
      <c r="E275" s="46"/>
      <c r="F275" s="47"/>
      <c r="G275" s="48"/>
      <c r="H275" s="48"/>
      <c r="I275" s="414"/>
      <c r="J275" s="414"/>
      <c r="K275" s="47"/>
      <c r="L275" s="451"/>
      <c r="M275" s="451"/>
      <c r="N275" s="47"/>
      <c r="O275" s="46"/>
      <c r="P275" s="46"/>
      <c r="Q275" s="47"/>
    </row>
    <row r="276" spans="1:17">
      <c r="A276" s="38"/>
      <c r="B276" s="547"/>
      <c r="C276" s="44"/>
      <c r="D276" s="46"/>
      <c r="E276" s="46"/>
      <c r="F276" s="47"/>
      <c r="G276" s="48"/>
      <c r="H276" s="48"/>
      <c r="I276" s="414"/>
      <c r="J276" s="414"/>
      <c r="K276" s="47"/>
      <c r="L276" s="451"/>
      <c r="M276" s="451"/>
      <c r="N276" s="47"/>
      <c r="O276" s="46"/>
      <c r="P276" s="46"/>
      <c r="Q276" s="47"/>
    </row>
    <row r="277" spans="1:17">
      <c r="A277" s="38"/>
      <c r="B277" s="547"/>
      <c r="C277" s="44"/>
      <c r="D277" s="46"/>
      <c r="E277" s="46"/>
      <c r="F277" s="47"/>
      <c r="G277" s="48"/>
      <c r="H277" s="48"/>
      <c r="I277" s="414"/>
      <c r="J277" s="414"/>
      <c r="K277" s="47"/>
      <c r="L277" s="451"/>
      <c r="M277" s="451"/>
      <c r="N277" s="47"/>
      <c r="O277" s="46"/>
      <c r="P277" s="46"/>
      <c r="Q277" s="47"/>
    </row>
    <row r="278" spans="1:17">
      <c r="A278" s="38"/>
      <c r="B278" s="547"/>
      <c r="C278" s="44"/>
      <c r="D278" s="46"/>
      <c r="E278" s="46"/>
      <c r="F278" s="47"/>
      <c r="G278" s="48"/>
      <c r="H278" s="48"/>
      <c r="I278" s="414"/>
      <c r="J278" s="414"/>
      <c r="K278" s="47"/>
      <c r="L278" s="451"/>
      <c r="M278" s="451"/>
      <c r="N278" s="47"/>
      <c r="O278" s="46"/>
      <c r="P278" s="46"/>
      <c r="Q278" s="47"/>
    </row>
    <row r="279" spans="1:17">
      <c r="A279" s="38"/>
      <c r="B279" s="547"/>
      <c r="C279" s="44"/>
      <c r="D279" s="46"/>
      <c r="E279" s="46"/>
      <c r="F279" s="47"/>
      <c r="G279" s="48"/>
      <c r="H279" s="48"/>
      <c r="I279" s="414"/>
      <c r="J279" s="414"/>
      <c r="K279" s="47"/>
      <c r="L279" s="451"/>
      <c r="M279" s="451"/>
      <c r="N279" s="47"/>
      <c r="O279" s="46"/>
      <c r="P279" s="46"/>
      <c r="Q279" s="47"/>
    </row>
    <row r="280" spans="1:17">
      <c r="A280" s="38"/>
      <c r="B280" s="547"/>
      <c r="C280" s="44"/>
      <c r="D280" s="46"/>
      <c r="E280" s="46"/>
      <c r="F280" s="47"/>
      <c r="G280" s="48"/>
      <c r="H280" s="48"/>
      <c r="I280" s="414"/>
      <c r="J280" s="414"/>
      <c r="K280" s="47"/>
      <c r="L280" s="451"/>
      <c r="M280" s="451"/>
      <c r="N280" s="47"/>
      <c r="O280" s="46"/>
      <c r="P280" s="46"/>
      <c r="Q280" s="47"/>
    </row>
    <row r="281" spans="1:17">
      <c r="A281" s="38"/>
      <c r="B281" s="547"/>
      <c r="C281" s="44"/>
      <c r="D281" s="46"/>
      <c r="E281" s="46"/>
      <c r="F281" s="47"/>
      <c r="G281" s="48"/>
      <c r="H281" s="48"/>
      <c r="I281" s="414"/>
      <c r="J281" s="414"/>
      <c r="K281" s="47"/>
      <c r="L281" s="451"/>
      <c r="M281" s="451"/>
      <c r="N281" s="47"/>
      <c r="O281" s="46"/>
      <c r="P281" s="46"/>
      <c r="Q281" s="47"/>
    </row>
    <row r="282" spans="1:17">
      <c r="A282" s="38"/>
      <c r="B282" s="547"/>
      <c r="C282" s="44"/>
      <c r="D282" s="46"/>
      <c r="E282" s="46"/>
      <c r="F282" s="47"/>
      <c r="G282" s="48"/>
      <c r="H282" s="48"/>
      <c r="I282" s="414"/>
      <c r="J282" s="414"/>
      <c r="K282" s="47"/>
      <c r="L282" s="451"/>
      <c r="M282" s="451"/>
      <c r="N282" s="47"/>
      <c r="O282" s="46"/>
      <c r="P282" s="46"/>
      <c r="Q282" s="47"/>
    </row>
    <row r="283" spans="1:17">
      <c r="A283" s="38"/>
      <c r="B283" s="547"/>
      <c r="C283" s="44"/>
      <c r="D283" s="46"/>
      <c r="E283" s="46"/>
      <c r="F283" s="47"/>
      <c r="G283" s="48"/>
      <c r="H283" s="48"/>
      <c r="I283" s="414"/>
      <c r="J283" s="414"/>
      <c r="K283" s="47"/>
      <c r="L283" s="451"/>
      <c r="M283" s="451"/>
      <c r="N283" s="47"/>
      <c r="O283" s="46"/>
      <c r="P283" s="46"/>
      <c r="Q283" s="47"/>
    </row>
    <row r="284" spans="1:17">
      <c r="A284" s="38"/>
      <c r="B284" s="547"/>
      <c r="C284" s="44"/>
      <c r="D284" s="46"/>
      <c r="E284" s="46"/>
      <c r="F284" s="47"/>
      <c r="G284" s="48"/>
      <c r="H284" s="48"/>
      <c r="I284" s="414"/>
      <c r="J284" s="414"/>
      <c r="K284" s="47"/>
      <c r="L284" s="451"/>
      <c r="M284" s="451"/>
      <c r="N284" s="47"/>
      <c r="O284" s="46"/>
      <c r="P284" s="46"/>
      <c r="Q284" s="47"/>
    </row>
    <row r="285" spans="1:17">
      <c r="A285" s="38"/>
      <c r="B285" s="547"/>
      <c r="C285" s="44"/>
      <c r="D285" s="46"/>
      <c r="E285" s="46"/>
      <c r="F285" s="47"/>
      <c r="G285" s="48"/>
      <c r="H285" s="48"/>
      <c r="I285" s="414"/>
      <c r="J285" s="414"/>
      <c r="K285" s="47"/>
      <c r="L285" s="451"/>
      <c r="M285" s="451"/>
      <c r="N285" s="47"/>
      <c r="O285" s="46"/>
      <c r="P285" s="46"/>
      <c r="Q285" s="47"/>
    </row>
    <row r="286" spans="1:17">
      <c r="A286" s="38"/>
      <c r="B286" s="547"/>
      <c r="C286" s="44"/>
      <c r="D286" s="46"/>
      <c r="E286" s="46"/>
      <c r="F286" s="47"/>
      <c r="G286" s="48"/>
      <c r="H286" s="48"/>
      <c r="I286" s="414"/>
      <c r="J286" s="414"/>
      <c r="K286" s="47"/>
      <c r="L286" s="451"/>
      <c r="M286" s="451"/>
      <c r="N286" s="47"/>
      <c r="O286" s="46"/>
      <c r="P286" s="46"/>
      <c r="Q286" s="47"/>
    </row>
    <row r="287" spans="1:17">
      <c r="A287" s="38"/>
      <c r="B287" s="547"/>
      <c r="C287" s="44"/>
      <c r="D287" s="46"/>
      <c r="E287" s="46"/>
      <c r="F287" s="47"/>
      <c r="G287" s="48"/>
      <c r="H287" s="48"/>
      <c r="I287" s="414"/>
      <c r="J287" s="414"/>
      <c r="K287" s="47"/>
      <c r="L287" s="451"/>
      <c r="M287" s="451"/>
      <c r="N287" s="47"/>
      <c r="O287" s="46"/>
      <c r="P287" s="46"/>
      <c r="Q287" s="47"/>
    </row>
    <row r="288" spans="1:17">
      <c r="A288" s="38"/>
      <c r="B288" s="547"/>
      <c r="C288" s="44"/>
      <c r="D288" s="46"/>
      <c r="E288" s="46"/>
      <c r="F288" s="47"/>
      <c r="G288" s="48"/>
      <c r="H288" s="48"/>
      <c r="I288" s="414"/>
      <c r="J288" s="414"/>
      <c r="K288" s="47"/>
      <c r="L288" s="451"/>
      <c r="M288" s="451"/>
      <c r="N288" s="47"/>
      <c r="O288" s="46"/>
      <c r="P288" s="46"/>
      <c r="Q288" s="47"/>
    </row>
    <row r="289" spans="1:17">
      <c r="A289" s="38"/>
      <c r="B289" s="547"/>
      <c r="C289" s="44"/>
      <c r="D289" s="46"/>
      <c r="E289" s="46"/>
      <c r="F289" s="47"/>
      <c r="G289" s="48"/>
      <c r="H289" s="48"/>
      <c r="I289" s="414"/>
      <c r="J289" s="414"/>
      <c r="K289" s="47"/>
      <c r="L289" s="451"/>
      <c r="M289" s="451"/>
      <c r="N289" s="47"/>
      <c r="O289" s="46"/>
      <c r="P289" s="46"/>
      <c r="Q289" s="47"/>
    </row>
    <row r="290" spans="1:17">
      <c r="A290" s="38"/>
      <c r="B290" s="547"/>
      <c r="C290" s="44"/>
      <c r="D290" s="46"/>
      <c r="E290" s="46"/>
      <c r="F290" s="47"/>
      <c r="G290" s="48"/>
      <c r="H290" s="48"/>
      <c r="I290" s="414"/>
      <c r="J290" s="414"/>
      <c r="K290" s="47"/>
      <c r="L290" s="451"/>
      <c r="M290" s="451"/>
      <c r="N290" s="47"/>
      <c r="O290" s="46"/>
      <c r="P290" s="46"/>
      <c r="Q290" s="47"/>
    </row>
    <row r="291" spans="1:17">
      <c r="A291" s="38"/>
      <c r="B291" s="547"/>
      <c r="C291" s="44"/>
      <c r="D291" s="46"/>
      <c r="E291" s="46"/>
      <c r="F291" s="47"/>
      <c r="G291" s="48"/>
      <c r="H291" s="48"/>
      <c r="I291" s="414"/>
      <c r="J291" s="414"/>
      <c r="K291" s="47"/>
      <c r="L291" s="451"/>
      <c r="M291" s="451"/>
      <c r="N291" s="47"/>
      <c r="O291" s="46"/>
      <c r="P291" s="46"/>
      <c r="Q291" s="47"/>
    </row>
    <row r="292" spans="1:17">
      <c r="A292" s="38"/>
      <c r="B292" s="547"/>
      <c r="C292" s="44"/>
      <c r="D292" s="46"/>
      <c r="E292" s="46"/>
      <c r="F292" s="47"/>
      <c r="G292" s="48"/>
      <c r="H292" s="48"/>
      <c r="I292" s="414"/>
      <c r="J292" s="414"/>
      <c r="K292" s="47"/>
      <c r="L292" s="451"/>
      <c r="M292" s="451"/>
      <c r="N292" s="47"/>
      <c r="O292" s="46"/>
      <c r="P292" s="46"/>
      <c r="Q292" s="47"/>
    </row>
    <row r="293" spans="1:17">
      <c r="A293" s="38"/>
      <c r="B293" s="547"/>
      <c r="C293" s="44"/>
      <c r="D293" s="46"/>
      <c r="E293" s="46"/>
      <c r="F293" s="47"/>
      <c r="G293" s="48"/>
      <c r="H293" s="48"/>
      <c r="I293" s="414"/>
      <c r="J293" s="414"/>
      <c r="K293" s="47"/>
      <c r="L293" s="451"/>
      <c r="M293" s="451"/>
      <c r="N293" s="47"/>
      <c r="O293" s="46"/>
      <c r="P293" s="46"/>
      <c r="Q293" s="47"/>
    </row>
    <row r="294" spans="1:17">
      <c r="A294" s="38"/>
      <c r="B294" s="547"/>
      <c r="C294" s="44"/>
      <c r="D294" s="46"/>
      <c r="E294" s="46"/>
      <c r="F294" s="47"/>
      <c r="G294" s="48"/>
      <c r="H294" s="48"/>
      <c r="I294" s="414"/>
      <c r="J294" s="414"/>
      <c r="K294" s="47"/>
      <c r="L294" s="451"/>
      <c r="M294" s="451"/>
      <c r="N294" s="47"/>
      <c r="O294" s="46"/>
      <c r="P294" s="46"/>
      <c r="Q294" s="47"/>
    </row>
    <row r="295" spans="1:17">
      <c r="A295" s="38"/>
      <c r="B295" s="547"/>
      <c r="C295" s="44"/>
      <c r="D295" s="46"/>
      <c r="E295" s="46"/>
      <c r="F295" s="47"/>
      <c r="G295" s="48"/>
      <c r="H295" s="48"/>
      <c r="I295" s="414"/>
      <c r="J295" s="414"/>
      <c r="K295" s="47"/>
      <c r="L295" s="451"/>
      <c r="M295" s="451"/>
      <c r="N295" s="47"/>
      <c r="O295" s="46"/>
      <c r="P295" s="46"/>
      <c r="Q295" s="47"/>
    </row>
    <row r="296" spans="1:17">
      <c r="A296" s="38"/>
      <c r="B296" s="547"/>
      <c r="C296" s="44"/>
      <c r="D296" s="46"/>
      <c r="E296" s="46"/>
      <c r="F296" s="47"/>
      <c r="G296" s="48"/>
      <c r="H296" s="48"/>
      <c r="I296" s="414"/>
      <c r="J296" s="414"/>
      <c r="K296" s="47"/>
      <c r="L296" s="451"/>
      <c r="M296" s="451"/>
      <c r="N296" s="47"/>
      <c r="O296" s="46"/>
      <c r="P296" s="46"/>
      <c r="Q296" s="47"/>
    </row>
    <row r="297" spans="1:17">
      <c r="A297" s="38"/>
      <c r="B297" s="547"/>
      <c r="C297" s="44"/>
      <c r="D297" s="46"/>
      <c r="E297" s="46"/>
      <c r="F297" s="47"/>
      <c r="G297" s="48"/>
      <c r="H297" s="48"/>
      <c r="I297" s="414"/>
      <c r="J297" s="414"/>
      <c r="K297" s="47"/>
      <c r="L297" s="451"/>
      <c r="M297" s="451"/>
      <c r="N297" s="47"/>
      <c r="O297" s="46"/>
      <c r="P297" s="46"/>
      <c r="Q297" s="47"/>
    </row>
    <row r="298" spans="1:17">
      <c r="A298" s="38"/>
      <c r="B298" s="547"/>
      <c r="C298" s="44"/>
      <c r="D298" s="46"/>
      <c r="E298" s="46"/>
      <c r="F298" s="47"/>
      <c r="G298" s="48"/>
      <c r="H298" s="48"/>
      <c r="I298" s="414"/>
      <c r="J298" s="414"/>
      <c r="K298" s="47"/>
      <c r="L298" s="451"/>
      <c r="M298" s="451"/>
      <c r="N298" s="47"/>
      <c r="O298" s="46"/>
      <c r="P298" s="46"/>
      <c r="Q298" s="47"/>
    </row>
    <row r="299" spans="1:17">
      <c r="A299" s="38"/>
      <c r="B299" s="547"/>
      <c r="C299" s="44"/>
      <c r="D299" s="46"/>
      <c r="E299" s="46"/>
      <c r="F299" s="47"/>
      <c r="G299" s="48"/>
      <c r="H299" s="48"/>
      <c r="I299" s="414"/>
      <c r="J299" s="414"/>
      <c r="K299" s="47"/>
      <c r="L299" s="451"/>
      <c r="M299" s="451"/>
      <c r="N299" s="47"/>
      <c r="O299" s="46"/>
      <c r="P299" s="46"/>
      <c r="Q299" s="47"/>
    </row>
    <row r="300" spans="1:17">
      <c r="A300" s="38"/>
      <c r="B300" s="547"/>
      <c r="C300" s="44"/>
      <c r="D300" s="46"/>
      <c r="E300" s="46"/>
      <c r="F300" s="47"/>
      <c r="G300" s="48"/>
      <c r="H300" s="48"/>
      <c r="I300" s="414"/>
      <c r="J300" s="414"/>
      <c r="K300" s="47"/>
      <c r="L300" s="451"/>
      <c r="M300" s="451"/>
      <c r="N300" s="47"/>
      <c r="O300" s="46"/>
      <c r="P300" s="46"/>
      <c r="Q300" s="47"/>
    </row>
    <row r="301" spans="1:17">
      <c r="A301" s="38"/>
      <c r="B301" s="547"/>
      <c r="C301" s="44"/>
      <c r="D301" s="46"/>
      <c r="E301" s="46"/>
      <c r="F301" s="47"/>
      <c r="G301" s="48"/>
      <c r="H301" s="48"/>
      <c r="I301" s="414"/>
      <c r="J301" s="414"/>
      <c r="K301" s="47"/>
      <c r="L301" s="451"/>
      <c r="M301" s="451"/>
      <c r="N301" s="47"/>
      <c r="O301" s="46"/>
      <c r="P301" s="46"/>
      <c r="Q301" s="47"/>
    </row>
    <row r="302" spans="1:17">
      <c r="A302" s="38"/>
      <c r="B302" s="547"/>
      <c r="C302" s="44"/>
      <c r="D302" s="46"/>
      <c r="E302" s="46"/>
      <c r="F302" s="47"/>
      <c r="G302" s="48"/>
      <c r="H302" s="48"/>
      <c r="I302" s="414"/>
      <c r="J302" s="414"/>
      <c r="K302" s="47"/>
      <c r="L302" s="451"/>
      <c r="M302" s="451"/>
      <c r="N302" s="47"/>
      <c r="O302" s="46"/>
      <c r="P302" s="46"/>
      <c r="Q302" s="47"/>
    </row>
    <row r="303" spans="1:17">
      <c r="A303" s="38"/>
      <c r="B303" s="547"/>
      <c r="C303" s="44"/>
      <c r="D303" s="46"/>
      <c r="E303" s="46"/>
      <c r="F303" s="47"/>
      <c r="G303" s="48"/>
      <c r="H303" s="48"/>
      <c r="I303" s="414"/>
      <c r="J303" s="414"/>
      <c r="K303" s="47"/>
      <c r="L303" s="451"/>
      <c r="M303" s="451"/>
      <c r="N303" s="47"/>
      <c r="O303" s="46"/>
      <c r="P303" s="46"/>
      <c r="Q303" s="47"/>
    </row>
    <row r="304" spans="1:17">
      <c r="A304" s="38"/>
      <c r="B304" s="547"/>
      <c r="C304" s="44"/>
      <c r="D304" s="46"/>
      <c r="E304" s="46"/>
      <c r="F304" s="47"/>
      <c r="G304" s="48"/>
      <c r="H304" s="48"/>
      <c r="I304" s="414"/>
      <c r="J304" s="414"/>
      <c r="K304" s="47"/>
      <c r="L304" s="451"/>
      <c r="M304" s="451"/>
      <c r="N304" s="47"/>
      <c r="O304" s="46"/>
      <c r="P304" s="46"/>
      <c r="Q304" s="47"/>
    </row>
    <row r="305" spans="1:17">
      <c r="A305" s="38"/>
      <c r="B305" s="547"/>
      <c r="C305" s="44"/>
      <c r="D305" s="46"/>
      <c r="E305" s="46"/>
      <c r="F305" s="47"/>
      <c r="G305" s="48"/>
      <c r="H305" s="48"/>
      <c r="I305" s="414"/>
      <c r="J305" s="414"/>
      <c r="K305" s="47"/>
      <c r="L305" s="451"/>
      <c r="M305" s="451"/>
      <c r="N305" s="47"/>
      <c r="O305" s="46"/>
      <c r="P305" s="46"/>
      <c r="Q305" s="47"/>
    </row>
    <row r="306" spans="1:17">
      <c r="A306" s="38"/>
      <c r="B306" s="547"/>
      <c r="C306" s="44"/>
      <c r="D306" s="46"/>
      <c r="E306" s="46"/>
      <c r="F306" s="47"/>
      <c r="G306" s="48"/>
      <c r="H306" s="48"/>
      <c r="I306" s="414"/>
      <c r="J306" s="414"/>
      <c r="K306" s="47"/>
      <c r="L306" s="451"/>
      <c r="M306" s="451"/>
      <c r="N306" s="47"/>
      <c r="O306" s="46"/>
      <c r="P306" s="46"/>
      <c r="Q306" s="47"/>
    </row>
    <row r="307" spans="1:17">
      <c r="A307" s="38"/>
      <c r="B307" s="547"/>
      <c r="C307" s="44"/>
      <c r="D307" s="46"/>
      <c r="E307" s="46"/>
      <c r="F307" s="47"/>
      <c r="G307" s="48"/>
      <c r="H307" s="48"/>
      <c r="I307" s="414"/>
      <c r="J307" s="414"/>
      <c r="K307" s="47"/>
      <c r="L307" s="451"/>
      <c r="M307" s="451"/>
      <c r="N307" s="47"/>
      <c r="O307" s="46"/>
      <c r="P307" s="46"/>
      <c r="Q307" s="47"/>
    </row>
    <row r="308" spans="1:17">
      <c r="A308" s="38"/>
      <c r="B308" s="547"/>
      <c r="C308" s="44"/>
      <c r="D308" s="46"/>
      <c r="E308" s="46"/>
      <c r="F308" s="47"/>
      <c r="G308" s="48"/>
      <c r="H308" s="48"/>
      <c r="I308" s="414"/>
      <c r="J308" s="414"/>
      <c r="K308" s="47"/>
      <c r="L308" s="451"/>
      <c r="M308" s="451"/>
      <c r="N308" s="47"/>
      <c r="O308" s="46"/>
      <c r="P308" s="46"/>
      <c r="Q308" s="47"/>
    </row>
    <row r="309" spans="1:17">
      <c r="A309" s="38"/>
      <c r="B309" s="547"/>
      <c r="C309" s="44"/>
      <c r="D309" s="46"/>
      <c r="E309" s="46"/>
      <c r="F309" s="47"/>
      <c r="G309" s="48"/>
      <c r="H309" s="48"/>
      <c r="I309" s="414"/>
      <c r="J309" s="414"/>
      <c r="K309" s="47"/>
      <c r="L309" s="451"/>
      <c r="M309" s="451"/>
      <c r="N309" s="47"/>
      <c r="O309" s="46"/>
      <c r="P309" s="46"/>
      <c r="Q309" s="47"/>
    </row>
    <row r="310" spans="1:17">
      <c r="A310" s="38"/>
      <c r="B310" s="547"/>
      <c r="C310" s="44"/>
      <c r="D310" s="46"/>
      <c r="E310" s="46"/>
      <c r="F310" s="47"/>
      <c r="G310" s="48"/>
      <c r="H310" s="48"/>
      <c r="I310" s="414"/>
      <c r="J310" s="414"/>
      <c r="K310" s="47"/>
      <c r="L310" s="451"/>
      <c r="M310" s="451"/>
      <c r="N310" s="47"/>
      <c r="O310" s="46"/>
      <c r="P310" s="46"/>
      <c r="Q310" s="47"/>
    </row>
    <row r="311" spans="1:17">
      <c r="A311" s="38"/>
      <c r="B311" s="547"/>
      <c r="C311" s="44"/>
      <c r="D311" s="46"/>
      <c r="E311" s="46"/>
      <c r="F311" s="47"/>
      <c r="G311" s="48"/>
      <c r="H311" s="48"/>
      <c r="I311" s="414"/>
      <c r="J311" s="414"/>
      <c r="K311" s="47"/>
      <c r="L311" s="451"/>
      <c r="M311" s="451"/>
      <c r="N311" s="47"/>
      <c r="O311" s="46"/>
      <c r="P311" s="46"/>
      <c r="Q311" s="47"/>
    </row>
    <row r="312" spans="1:17">
      <c r="A312" s="38"/>
      <c r="B312" s="547"/>
      <c r="C312" s="44"/>
      <c r="D312" s="46"/>
      <c r="E312" s="46"/>
      <c r="F312" s="47"/>
      <c r="G312" s="48"/>
      <c r="H312" s="48"/>
      <c r="I312" s="414"/>
      <c r="J312" s="414"/>
      <c r="K312" s="47"/>
      <c r="L312" s="451"/>
      <c r="M312" s="451"/>
      <c r="N312" s="47"/>
      <c r="O312" s="46"/>
      <c r="P312" s="46"/>
      <c r="Q312" s="47"/>
    </row>
    <row r="313" spans="1:17">
      <c r="A313" s="38"/>
      <c r="B313" s="547"/>
      <c r="C313" s="44"/>
      <c r="D313" s="46"/>
      <c r="E313" s="46"/>
      <c r="F313" s="47"/>
      <c r="G313" s="48"/>
      <c r="H313" s="48"/>
      <c r="I313" s="414"/>
      <c r="J313" s="414"/>
      <c r="K313" s="47"/>
      <c r="L313" s="451"/>
      <c r="M313" s="451"/>
      <c r="N313" s="47"/>
      <c r="O313" s="46"/>
      <c r="P313" s="46"/>
      <c r="Q313" s="47"/>
    </row>
    <row r="314" spans="1:17">
      <c r="A314" s="38"/>
      <c r="B314" s="547"/>
      <c r="C314" s="44"/>
      <c r="D314" s="46"/>
      <c r="E314" s="46"/>
      <c r="F314" s="47"/>
      <c r="G314" s="48"/>
      <c r="H314" s="48"/>
      <c r="I314" s="414"/>
      <c r="J314" s="414"/>
      <c r="K314" s="47"/>
      <c r="L314" s="451"/>
      <c r="M314" s="451"/>
      <c r="N314" s="47"/>
      <c r="O314" s="46"/>
      <c r="P314" s="46"/>
      <c r="Q314" s="47"/>
    </row>
    <row r="315" spans="1:17">
      <c r="A315" s="38"/>
      <c r="B315" s="547"/>
      <c r="C315" s="44"/>
      <c r="D315" s="46"/>
      <c r="E315" s="46"/>
      <c r="F315" s="47"/>
      <c r="G315" s="48"/>
      <c r="H315" s="48"/>
      <c r="I315" s="414"/>
      <c r="J315" s="414"/>
      <c r="K315" s="47"/>
      <c r="L315" s="451"/>
      <c r="M315" s="451"/>
      <c r="N315" s="47"/>
      <c r="O315" s="46"/>
      <c r="P315" s="46"/>
      <c r="Q315" s="47"/>
    </row>
    <row r="316" spans="1:17">
      <c r="A316" s="38"/>
      <c r="B316" s="547"/>
      <c r="C316" s="44"/>
      <c r="D316" s="46"/>
      <c r="E316" s="46"/>
      <c r="F316" s="47"/>
      <c r="G316" s="48"/>
      <c r="H316" s="48"/>
      <c r="I316" s="414"/>
      <c r="J316" s="414"/>
      <c r="K316" s="47"/>
      <c r="L316" s="451"/>
      <c r="M316" s="451"/>
      <c r="N316" s="47"/>
      <c r="O316" s="46"/>
      <c r="P316" s="46"/>
      <c r="Q316" s="47"/>
    </row>
    <row r="317" spans="1:17">
      <c r="A317" s="38"/>
      <c r="B317" s="547"/>
      <c r="C317" s="44"/>
      <c r="D317" s="46"/>
      <c r="E317" s="46"/>
      <c r="F317" s="47"/>
      <c r="G317" s="48"/>
      <c r="H317" s="48"/>
      <c r="I317" s="414"/>
      <c r="J317" s="414"/>
      <c r="K317" s="47"/>
      <c r="L317" s="451"/>
      <c r="M317" s="451"/>
      <c r="N317" s="47"/>
      <c r="O317" s="46"/>
      <c r="P317" s="46"/>
      <c r="Q317" s="47"/>
    </row>
    <row r="318" spans="1:17">
      <c r="A318" s="38"/>
      <c r="B318" s="547"/>
      <c r="C318" s="44"/>
      <c r="D318" s="46"/>
      <c r="E318" s="46"/>
      <c r="F318" s="47"/>
      <c r="G318" s="48"/>
      <c r="H318" s="48"/>
      <c r="I318" s="414"/>
      <c r="J318" s="414"/>
      <c r="K318" s="47"/>
      <c r="L318" s="451"/>
      <c r="M318" s="451"/>
      <c r="N318" s="47"/>
      <c r="O318" s="46"/>
      <c r="P318" s="46"/>
      <c r="Q318" s="47"/>
    </row>
    <row r="319" spans="1:17">
      <c r="A319" s="38"/>
      <c r="B319" s="547"/>
      <c r="C319" s="44"/>
      <c r="D319" s="46"/>
      <c r="E319" s="46"/>
      <c r="F319" s="47"/>
      <c r="G319" s="48"/>
      <c r="H319" s="48"/>
      <c r="I319" s="414"/>
      <c r="J319" s="414"/>
      <c r="K319" s="47"/>
      <c r="L319" s="451"/>
      <c r="M319" s="451"/>
      <c r="N319" s="47"/>
      <c r="O319" s="46"/>
      <c r="P319" s="46"/>
      <c r="Q319" s="47"/>
    </row>
    <row r="320" spans="1:17">
      <c r="A320" s="38"/>
      <c r="B320" s="547"/>
      <c r="C320" s="44"/>
      <c r="D320" s="46"/>
      <c r="E320" s="46"/>
      <c r="F320" s="47"/>
      <c r="G320" s="48"/>
      <c r="H320" s="48"/>
      <c r="I320" s="414"/>
      <c r="J320" s="414"/>
      <c r="K320" s="47"/>
      <c r="L320" s="451"/>
      <c r="M320" s="451"/>
      <c r="N320" s="47"/>
      <c r="O320" s="46"/>
      <c r="P320" s="46"/>
      <c r="Q320" s="47"/>
    </row>
    <row r="321" spans="1:17">
      <c r="A321" s="38"/>
      <c r="B321" s="547"/>
      <c r="C321" s="44"/>
      <c r="D321" s="46"/>
      <c r="E321" s="46"/>
      <c r="F321" s="47"/>
      <c r="G321" s="48"/>
      <c r="H321" s="48"/>
      <c r="I321" s="414"/>
      <c r="J321" s="414"/>
      <c r="K321" s="47"/>
      <c r="L321" s="451"/>
      <c r="M321" s="451"/>
      <c r="N321" s="47"/>
      <c r="O321" s="46"/>
      <c r="P321" s="46"/>
      <c r="Q321" s="47"/>
    </row>
    <row r="322" spans="1:17">
      <c r="A322" s="38"/>
      <c r="B322" s="547"/>
      <c r="C322" s="44"/>
      <c r="D322" s="46"/>
      <c r="E322" s="46"/>
      <c r="F322" s="47"/>
      <c r="G322" s="48"/>
      <c r="H322" s="48"/>
      <c r="I322" s="414"/>
      <c r="J322" s="414"/>
      <c r="K322" s="47"/>
      <c r="L322" s="451"/>
      <c r="M322" s="451"/>
      <c r="N322" s="47"/>
      <c r="O322" s="46"/>
      <c r="P322" s="46"/>
      <c r="Q322" s="47"/>
    </row>
    <row r="323" spans="1:17">
      <c r="A323" s="38"/>
      <c r="B323" s="547"/>
      <c r="C323" s="44"/>
      <c r="D323" s="46"/>
      <c r="E323" s="46"/>
      <c r="F323" s="47"/>
      <c r="G323" s="48"/>
      <c r="H323" s="48"/>
      <c r="I323" s="414"/>
      <c r="J323" s="414"/>
      <c r="K323" s="47"/>
      <c r="L323" s="451"/>
      <c r="M323" s="451"/>
      <c r="N323" s="47"/>
      <c r="O323" s="46"/>
      <c r="P323" s="46"/>
      <c r="Q323" s="47"/>
    </row>
    <row r="324" spans="1:17">
      <c r="A324" s="38"/>
      <c r="B324" s="547"/>
      <c r="C324" s="44"/>
      <c r="D324" s="46"/>
      <c r="E324" s="46"/>
      <c r="F324" s="47"/>
      <c r="G324" s="48"/>
      <c r="H324" s="48"/>
      <c r="I324" s="414"/>
      <c r="J324" s="414"/>
      <c r="K324" s="47"/>
      <c r="L324" s="451"/>
      <c r="M324" s="451"/>
      <c r="N324" s="47"/>
      <c r="O324" s="46"/>
      <c r="P324" s="46"/>
      <c r="Q324" s="47"/>
    </row>
    <row r="325" spans="1:17">
      <c r="A325" s="38"/>
      <c r="B325" s="547"/>
      <c r="C325" s="44"/>
      <c r="D325" s="46"/>
      <c r="E325" s="46"/>
      <c r="F325" s="47"/>
      <c r="G325" s="48"/>
      <c r="H325" s="48"/>
      <c r="I325" s="414"/>
      <c r="J325" s="414"/>
      <c r="K325" s="47"/>
      <c r="L325" s="451"/>
      <c r="M325" s="451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5"/>
      <c r="J326" s="415"/>
      <c r="K326" s="49"/>
      <c r="L326" s="452"/>
      <c r="M326" s="452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5"/>
      <c r="J327" s="415"/>
      <c r="K327" s="49"/>
      <c r="L327" s="452"/>
      <c r="M327" s="452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5"/>
      <c r="J328" s="415"/>
      <c r="K328" s="49"/>
      <c r="L328" s="452"/>
      <c r="M328" s="452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5"/>
      <c r="J329" s="415"/>
      <c r="K329" s="49"/>
      <c r="L329" s="452"/>
      <c r="M329" s="452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5"/>
      <c r="J330" s="415"/>
      <c r="K330" s="49"/>
      <c r="L330" s="452"/>
      <c r="M330" s="452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5"/>
      <c r="J331" s="415"/>
      <c r="K331" s="49"/>
      <c r="L331" s="452"/>
      <c r="M331" s="452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23" priority="60" operator="lessThan">
      <formula>0</formula>
    </cfRule>
  </conditionalFormatting>
  <conditionalFormatting sqref="C25">
    <cfRule type="cellIs" dxfId="122" priority="58" operator="lessThan">
      <formula>0</formula>
    </cfRule>
  </conditionalFormatting>
  <conditionalFormatting sqref="C65">
    <cfRule type="cellIs" dxfId="121" priority="59" operator="lessThan">
      <formula>0</formula>
    </cfRule>
  </conditionalFormatting>
  <conditionalFormatting sqref="C75">
    <cfRule type="cellIs" dxfId="120" priority="57" operator="lessThan">
      <formula>0</formula>
    </cfRule>
  </conditionalFormatting>
  <conditionalFormatting sqref="C93">
    <cfRule type="cellIs" dxfId="119" priority="55" operator="lessThan">
      <formula>0</formula>
    </cfRule>
  </conditionalFormatting>
  <conditionalFormatting sqref="C133">
    <cfRule type="cellIs" dxfId="118" priority="56" operator="lessThan">
      <formula>0</formula>
    </cfRule>
  </conditionalFormatting>
  <conditionalFormatting sqref="C143">
    <cfRule type="cellIs" dxfId="117" priority="54" operator="lessThan">
      <formula>0</formula>
    </cfRule>
  </conditionalFormatting>
  <conditionalFormatting sqref="C161">
    <cfRule type="cellIs" dxfId="116" priority="52" operator="lessThan">
      <formula>0</formula>
    </cfRule>
  </conditionalFormatting>
  <conditionalFormatting sqref="C201">
    <cfRule type="cellIs" dxfId="115" priority="53" operator="lessThan">
      <formula>0</formula>
    </cfRule>
  </conditionalFormatting>
  <conditionalFormatting sqref="D20">
    <cfRule type="cellIs" dxfId="114" priority="4" operator="lessThan">
      <formula>0</formula>
    </cfRule>
  </conditionalFormatting>
  <conditionalFormatting sqref="D69 D137">
    <cfRule type="dataBar" priority="12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{BAB88389-9F6C-4F9F-9B71-6EF1BFD1544C}</x14:id>
        </ext>
      </extLst>
    </cfRule>
  </conditionalFormatting>
  <conditionalFormatting sqref="D88">
    <cfRule type="cellIs" dxfId="113" priority="9" operator="lessThan">
      <formula>0</formula>
    </cfRule>
  </conditionalFormatting>
  <conditionalFormatting sqref="D156">
    <cfRule type="cellIs" dxfId="112" priority="14" operator="lessThan">
      <formula>0</formula>
    </cfRule>
  </conditionalFormatting>
  <conditionalFormatting sqref="D254">
    <cfRule type="cellIs" dxfId="111" priority="122" operator="lessThan">
      <formula>0</formula>
    </cfRule>
  </conditionalFormatting>
  <conditionalFormatting sqref="D254:D325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{D930E552-D34B-4292-BE31-E7547589E4D4}</x14:id>
        </ext>
      </extLst>
    </cfRule>
  </conditionalFormatting>
  <conditionalFormatting sqref="D7:Q69">
    <cfRule type="cellIs" dxfId="110" priority="1" operator="lessThan">
      <formula>0</formula>
    </cfRule>
  </conditionalFormatting>
  <conditionalFormatting sqref="D75:Q137">
    <cfRule type="cellIs" dxfId="109" priority="6" operator="lessThan">
      <formula>0</formula>
    </cfRule>
  </conditionalFormatting>
  <conditionalFormatting sqref="D143:Q325">
    <cfRule type="cellIs" dxfId="108" priority="1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B88389-9F6C-4F9F-9B71-6EF1BFD1544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D930E552-D34B-4292-BE31-E7547589E4D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DA25-2AE1-450F-94CA-4747A2782CB7}">
  <sheetPr>
    <tabColor rgb="FFC00000"/>
    <pageSetUpPr fitToPage="1"/>
  </sheetPr>
  <dimension ref="A1:T331"/>
  <sheetViews>
    <sheetView showGridLines="0" zoomScale="70" zoomScaleNormal="70" workbookViewId="0">
      <selection activeCell="M37" sqref="M37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3.44140625" style="9" bestFit="1" customWidth="1"/>
    <col min="5" max="5" width="13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395" bestFit="1" customWidth="1"/>
    <col min="10" max="10" width="9" style="395" bestFit="1" customWidth="1"/>
    <col min="11" max="11" width="11.33203125" style="10" bestFit="1" customWidth="1"/>
    <col min="12" max="12" width="17.77734375" style="433" bestFit="1" customWidth="1"/>
    <col min="13" max="13" width="16.88671875" style="433" bestFit="1" customWidth="1"/>
    <col min="14" max="14" width="11.77734375" style="10" bestFit="1" customWidth="1"/>
    <col min="15" max="15" width="13.44140625" style="9" bestFit="1" customWidth="1"/>
    <col min="16" max="16" width="12.6640625" style="9" bestFit="1" customWidth="1"/>
    <col min="17" max="17" width="11.33203125" style="10" bestFit="1" customWidth="1"/>
    <col min="18" max="16384" width="9.21875" style="9"/>
  </cols>
  <sheetData>
    <row r="1" spans="1:17">
      <c r="A1" s="453"/>
      <c r="B1" s="8"/>
    </row>
    <row r="2" spans="1:17" ht="23.4">
      <c r="B2" s="540" t="s">
        <v>250</v>
      </c>
      <c r="C2" s="540"/>
      <c r="D2" s="540"/>
      <c r="E2" s="540"/>
      <c r="F2" s="540"/>
      <c r="G2" s="540"/>
      <c r="H2" s="540"/>
      <c r="I2" s="549"/>
      <c r="J2" s="549"/>
      <c r="K2" s="540"/>
      <c r="L2" s="549"/>
      <c r="M2" s="549"/>
      <c r="N2" s="540"/>
      <c r="O2" s="540"/>
      <c r="P2" s="540"/>
      <c r="Q2" s="540"/>
    </row>
    <row r="3" spans="1:17">
      <c r="B3" s="534" t="s">
        <v>255</v>
      </c>
      <c r="C3" s="534"/>
      <c r="D3" s="534"/>
      <c r="E3" s="534"/>
      <c r="F3" s="534"/>
      <c r="G3" s="534"/>
      <c r="H3" s="534"/>
      <c r="I3" s="550"/>
      <c r="J3" s="550"/>
      <c r="K3" s="534"/>
      <c r="L3" s="550"/>
      <c r="M3" s="550"/>
      <c r="N3" s="534"/>
      <c r="O3" s="534"/>
      <c r="P3" s="534"/>
      <c r="Q3" s="534"/>
    </row>
    <row r="4" spans="1:17" ht="15" thickBot="1">
      <c r="B4" s="534" t="str">
        <f>'HOME PAGE'!H5</f>
        <v>4 WEEKS ENDING 5-17-2026</v>
      </c>
      <c r="C4" s="534"/>
      <c r="D4" s="534"/>
      <c r="E4" s="534"/>
      <c r="F4" s="534"/>
      <c r="G4" s="534"/>
      <c r="H4" s="534"/>
      <c r="I4" s="550"/>
      <c r="J4" s="550"/>
      <c r="K4" s="534"/>
      <c r="L4" s="550"/>
      <c r="M4" s="550"/>
      <c r="N4" s="534"/>
      <c r="O4" s="534"/>
      <c r="P4" s="534"/>
      <c r="Q4" s="534"/>
    </row>
    <row r="5" spans="1:17">
      <c r="D5" s="535" t="s">
        <v>263</v>
      </c>
      <c r="E5" s="536"/>
      <c r="F5" s="537"/>
      <c r="G5" s="538" t="s">
        <v>264</v>
      </c>
      <c r="H5" s="539"/>
      <c r="I5" s="551" t="s">
        <v>265</v>
      </c>
      <c r="J5" s="552"/>
      <c r="K5" s="537"/>
      <c r="L5" s="553" t="s">
        <v>266</v>
      </c>
      <c r="M5" s="552"/>
      <c r="N5" s="539"/>
      <c r="O5" s="535" t="s">
        <v>267</v>
      </c>
      <c r="P5" s="536"/>
      <c r="Q5" s="537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2" t="s">
        <v>268</v>
      </c>
      <c r="J6" s="396" t="s">
        <v>269</v>
      </c>
      <c r="K6" s="236" t="s">
        <v>270</v>
      </c>
      <c r="L6" s="416" t="s">
        <v>268</v>
      </c>
      <c r="M6" s="396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SubSegments!D117</f>
        <v>2377123.0805938109</v>
      </c>
      <c r="E7" s="155">
        <f>SubSegments!E117</f>
        <v>-101507.07030870719</v>
      </c>
      <c r="F7" s="165">
        <f>SubSegments!F117</f>
        <v>-4.095289096348096E-2</v>
      </c>
      <c r="G7" s="180">
        <f>SubSegments!G117</f>
        <v>100</v>
      </c>
      <c r="H7" s="190">
        <f>SubSegments!H117</f>
        <v>1.4210854715202004E-14</v>
      </c>
      <c r="I7" s="417">
        <f>SubSegments!I117</f>
        <v>2.5855488096827619</v>
      </c>
      <c r="J7" s="397">
        <f>SubSegments!J117</f>
        <v>-0.11187058742960598</v>
      </c>
      <c r="K7" s="175">
        <f>SubSegments!K117</f>
        <v>-4.1473190097678282E-2</v>
      </c>
      <c r="L7" s="434">
        <f>SubSegments!L117</f>
        <v>6146167.7514987476</v>
      </c>
      <c r="M7" s="397">
        <f>SubSegments!M117</f>
        <v>-539737.29581325967</v>
      </c>
      <c r="N7" s="166">
        <f>SubSegments!N117</f>
        <v>-8.0727634029181275E-2</v>
      </c>
      <c r="O7" s="168">
        <f>SubSegments!O117</f>
        <v>1389931.613493681</v>
      </c>
      <c r="P7" s="155">
        <f>SubSegments!P117</f>
        <v>-145063.73893272155</v>
      </c>
      <c r="Q7" s="166">
        <f>SubSegments!Q117</f>
        <v>-9.4504350585437255E-2</v>
      </c>
    </row>
    <row r="8" spans="1:17">
      <c r="B8" s="528" t="s">
        <v>272</v>
      </c>
      <c r="C8" s="18" t="s">
        <v>26</v>
      </c>
      <c r="D8" s="241">
        <f>SubSegments!D118</f>
        <v>7099.6797984640871</v>
      </c>
      <c r="E8" s="242">
        <f>SubSegments!E118</f>
        <v>-163.2490509058116</v>
      </c>
      <c r="F8" s="243">
        <f>SubSegments!F118</f>
        <v>-2.2477027421241282E-2</v>
      </c>
      <c r="G8" s="244">
        <f>SubSegments!G118</f>
        <v>0.29866689934669138</v>
      </c>
      <c r="H8" s="245">
        <f>SubSegments!H118</f>
        <v>5.6450119656586972E-3</v>
      </c>
      <c r="I8" s="418">
        <f>SubSegments!I118</f>
        <v>4.2613424660926258</v>
      </c>
      <c r="J8" s="398">
        <f>SubSegments!J118</f>
        <v>0.3401605135996153</v>
      </c>
      <c r="K8" s="246">
        <f>SubSegments!K118</f>
        <v>8.6749484650501349E-2</v>
      </c>
      <c r="L8" s="435">
        <f>SubSegments!L118</f>
        <v>30254.167020854951</v>
      </c>
      <c r="M8" s="398">
        <f>SubSegments!M118</f>
        <v>1774.901494464877</v>
      </c>
      <c r="N8" s="247">
        <f>SubSegments!N118</f>
        <v>6.232258668399223E-2</v>
      </c>
      <c r="O8" s="248">
        <f>SubSegments!O118</f>
        <v>8904.1253843307495</v>
      </c>
      <c r="P8" s="242">
        <f>SubSegments!P118</f>
        <v>297.52284908294678</v>
      </c>
      <c r="Q8" s="247">
        <f>SubSegments!Q118</f>
        <v>3.4569140129855021E-2</v>
      </c>
    </row>
    <row r="9" spans="1:17">
      <c r="B9" s="529"/>
      <c r="C9" s="18" t="s">
        <v>273</v>
      </c>
      <c r="D9" s="249">
        <f>SubSegments!D119</f>
        <v>19551.098142147064</v>
      </c>
      <c r="E9" s="250">
        <f>SubSegments!E119</f>
        <v>-1590.7538028108611</v>
      </c>
      <c r="F9" s="251">
        <f>SubSegments!F119</f>
        <v>-7.524193277638748E-2</v>
      </c>
      <c r="G9" s="252">
        <f>SubSegments!G119</f>
        <v>0.82246890376678161</v>
      </c>
      <c r="H9" s="253">
        <f>SubSegments!H119</f>
        <v>-3.0496268841150864E-2</v>
      </c>
      <c r="I9" s="419">
        <f>SubSegments!I119</f>
        <v>2.1545649618812268</v>
      </c>
      <c r="J9" s="399">
        <f>SubSegments!J119</f>
        <v>-3.9166524990325247E-2</v>
      </c>
      <c r="K9" s="254">
        <f>SubSegments!K119</f>
        <v>-1.7853837274396808E-2</v>
      </c>
      <c r="L9" s="436">
        <f>SubSegments!L119</f>
        <v>42124.111023371217</v>
      </c>
      <c r="M9" s="399">
        <f>SubSegments!M119</f>
        <v>-4255.435279059544</v>
      </c>
      <c r="N9" s="255">
        <f>SubSegments!N119</f>
        <v>-9.1752412826783425E-2</v>
      </c>
      <c r="O9" s="256">
        <f>SubSegments!O119</f>
        <v>9775.5490710735321</v>
      </c>
      <c r="P9" s="250">
        <f>SubSegments!P119</f>
        <v>-810.36437623764141</v>
      </c>
      <c r="Q9" s="255">
        <f>SubSegments!Q119</f>
        <v>-7.6551199881902898E-2</v>
      </c>
    </row>
    <row r="10" spans="1:17">
      <c r="B10" s="529"/>
      <c r="C10" s="18" t="s">
        <v>274</v>
      </c>
      <c r="D10" s="249">
        <f>SubSegments!D120</f>
        <v>6.6105403751134872</v>
      </c>
      <c r="E10" s="250">
        <f>SubSegments!E120</f>
        <v>-255.77539003711991</v>
      </c>
      <c r="F10" s="251">
        <f>SubSegments!F120</f>
        <v>-0.97480604099187906</v>
      </c>
      <c r="G10" s="252">
        <f>SubSegments!G120</f>
        <v>2.780899495310171E-4</v>
      </c>
      <c r="H10" s="253">
        <f>SubSegments!H120</f>
        <v>-1.0307835115436561E-2</v>
      </c>
      <c r="I10" s="419">
        <f>SubSegments!I120</f>
        <v>3.3010013333871178</v>
      </c>
      <c r="J10" s="399">
        <f>SubSegments!J120</f>
        <v>-1.4801011006225608</v>
      </c>
      <c r="K10" s="254">
        <f>SubSegments!K120</f>
        <v>-0.30957318339261597</v>
      </c>
      <c r="L10" s="436">
        <f>SubSegments!L120</f>
        <v>21.821402592658998</v>
      </c>
      <c r="M10" s="399">
        <f>SubSegments!M120</f>
        <v>-1232.6726079511641</v>
      </c>
      <c r="N10" s="255">
        <f>SubSegments!N120</f>
        <v>-0.98260541508428612</v>
      </c>
      <c r="O10" s="256">
        <f>SubSegments!O120</f>
        <v>7.0512430667877197</v>
      </c>
      <c r="P10" s="250">
        <f>SubSegments!P120</f>
        <v>-158.23123526573181</v>
      </c>
      <c r="Q10" s="255">
        <f>SubSegments!Q120</f>
        <v>-0.95733823005363072</v>
      </c>
    </row>
    <row r="11" spans="1:17">
      <c r="B11" s="529"/>
      <c r="C11" s="18" t="s">
        <v>244</v>
      </c>
      <c r="D11" s="249">
        <f>SubSegments!D121</f>
        <v>1120707.1723723621</v>
      </c>
      <c r="E11" s="250">
        <f>SubSegments!E121</f>
        <v>83610.775632954435</v>
      </c>
      <c r="F11" s="251">
        <f>SubSegments!F121</f>
        <v>8.0620061834004622E-2</v>
      </c>
      <c r="G11" s="252">
        <f>SubSegments!G121</f>
        <v>47.145525678561285</v>
      </c>
      <c r="H11" s="253">
        <f>SubSegments!H121</f>
        <v>5.304011067687199</v>
      </c>
      <c r="I11" s="419">
        <f>SubSegments!I121</f>
        <v>2.5210102665688208</v>
      </c>
      <c r="J11" s="399">
        <f>SubSegments!J121</f>
        <v>-0.29487605039885789</v>
      </c>
      <c r="K11" s="254">
        <f>SubSegments!K121</f>
        <v>-0.1047187340703437</v>
      </c>
      <c r="L11" s="436">
        <f>SubSegments!L121</f>
        <v>2825314.2873680377</v>
      </c>
      <c r="M11" s="399">
        <f>SubSegments!M121</f>
        <v>-95031.265586943366</v>
      </c>
      <c r="N11" s="255">
        <f>SubSegments!N121</f>
        <v>-3.2541103052268941E-2</v>
      </c>
      <c r="O11" s="256">
        <f>SubSegments!O121</f>
        <v>606256.04159891605</v>
      </c>
      <c r="P11" s="250">
        <f>SubSegments!P121</f>
        <v>-21802.31674135779</v>
      </c>
      <c r="Q11" s="255">
        <f>SubSegments!Q121</f>
        <v>-3.4713839011669641E-2</v>
      </c>
    </row>
    <row r="12" spans="1:17">
      <c r="B12" s="529"/>
      <c r="C12" s="18" t="s">
        <v>275</v>
      </c>
      <c r="D12" s="249">
        <f>SubSegments!D122</f>
        <v>11353.307871282101</v>
      </c>
      <c r="E12" s="250">
        <f>SubSegments!E122</f>
        <v>214.13311868906021</v>
      </c>
      <c r="F12" s="251">
        <f>SubSegments!F122</f>
        <v>1.9223427537952316E-2</v>
      </c>
      <c r="G12" s="252">
        <f>SubSegments!G122</f>
        <v>0.47760706898045929</v>
      </c>
      <c r="H12" s="253">
        <f>SubSegments!H122</f>
        <v>2.8198562086558854E-2</v>
      </c>
      <c r="I12" s="419">
        <f>SubSegments!I122</f>
        <v>3.2724024676365659</v>
      </c>
      <c r="J12" s="399">
        <f>SubSegments!J122</f>
        <v>-0.34298396237039785</v>
      </c>
      <c r="K12" s="254">
        <f>SubSegments!K122</f>
        <v>-9.4867856869656181E-2</v>
      </c>
      <c r="L12" s="436">
        <f>SubSegments!L122</f>
        <v>37152.592693821192</v>
      </c>
      <c r="M12" s="399">
        <f>SubSegments!M122</f>
        <v>-3119.8285481798666</v>
      </c>
      <c r="N12" s="255">
        <f>SubSegments!N122</f>
        <v>-7.7468114703918622E-2</v>
      </c>
      <c r="O12" s="256">
        <f>SubSegments!O122</f>
        <v>5671.9115093946457</v>
      </c>
      <c r="P12" s="250">
        <f>SubSegments!P122</f>
        <v>421.22086346149445</v>
      </c>
      <c r="Q12" s="255">
        <f>SubSegments!Q122</f>
        <v>8.0221992089315936E-2</v>
      </c>
    </row>
    <row r="13" spans="1:17">
      <c r="B13" s="529"/>
      <c r="C13" s="18" t="s">
        <v>276</v>
      </c>
      <c r="D13" s="249">
        <f>SubSegments!D123</f>
        <v>1035677.1406827569</v>
      </c>
      <c r="E13" s="250">
        <f>SubSegments!E123</f>
        <v>-172531.94368087454</v>
      </c>
      <c r="F13" s="251">
        <f>SubSegments!F123</f>
        <v>-0.14279974047020827</v>
      </c>
      <c r="G13" s="252">
        <f>SubSegments!G123</f>
        <v>43.568511413554674</v>
      </c>
      <c r="H13" s="253">
        <f>SubSegments!H123</f>
        <v>-5.1765215605539652</v>
      </c>
      <c r="I13" s="419">
        <f>SubSegments!I123</f>
        <v>2.2193037304052505</v>
      </c>
      <c r="J13" s="399">
        <f>SubSegments!J123</f>
        <v>2.0198728773608288E-3</v>
      </c>
      <c r="K13" s="254">
        <f>SubSegments!K123</f>
        <v>9.109672045386377E-4</v>
      </c>
      <c r="L13" s="436">
        <f>SubSegments!L123</f>
        <v>2298482.1418126859</v>
      </c>
      <c r="M13" s="399">
        <f>SubSegments!M123</f>
        <v>-380460.35746534634</v>
      </c>
      <c r="N13" s="255">
        <f>SubSegments!N123</f>
        <v>-0.14201885914605461</v>
      </c>
      <c r="O13" s="256">
        <f>SubSegments!O123</f>
        <v>584725.6442810297</v>
      </c>
      <c r="P13" s="250">
        <f>SubSegments!P123</f>
        <v>-108282.58441894664</v>
      </c>
      <c r="Q13" s="255">
        <f>SubSegments!Q123</f>
        <v>-0.15625007025107832</v>
      </c>
    </row>
    <row r="14" spans="1:17">
      <c r="B14" s="529"/>
      <c r="C14" s="18" t="s">
        <v>277</v>
      </c>
      <c r="D14" s="249">
        <f>SubSegments!D124</f>
        <v>73067.276982312149</v>
      </c>
      <c r="E14" s="250">
        <f>SubSegments!E124</f>
        <v>-9602.7190603386844</v>
      </c>
      <c r="F14" s="251">
        <f>SubSegments!F124</f>
        <v>-0.1161572459176662</v>
      </c>
      <c r="G14" s="252">
        <f>SubSegments!G124</f>
        <v>3.0737691951592079</v>
      </c>
      <c r="H14" s="253">
        <f>SubSegments!H124</f>
        <v>-0.26154067398561187</v>
      </c>
      <c r="I14" s="419">
        <f>SubSegments!I124</f>
        <v>3.6031223480723242</v>
      </c>
      <c r="J14" s="399">
        <f>SubSegments!J124</f>
        <v>0.19125192650324951</v>
      </c>
      <c r="K14" s="254">
        <f>SubSegments!K124</f>
        <v>5.6054862252152955E-2</v>
      </c>
      <c r="L14" s="436">
        <f>SubSegments!L124</f>
        <v>263270.33860775945</v>
      </c>
      <c r="M14" s="399">
        <f>SubSegments!M124</f>
        <v>-18788.975641393394</v>
      </c>
      <c r="N14" s="255">
        <f>SubSegments!N124</f>
        <v>-6.6613562085017466E-2</v>
      </c>
      <c r="O14" s="256">
        <f>SubSegments!O124</f>
        <v>58072.479613661766</v>
      </c>
      <c r="P14" s="250">
        <f>SubSegments!P124</f>
        <v>-7748.5633919986576</v>
      </c>
      <c r="Q14" s="255">
        <f>SubSegments!Q124</f>
        <v>-0.11772167437900222</v>
      </c>
    </row>
    <row r="15" spans="1:17">
      <c r="B15" s="529"/>
      <c r="C15" s="18" t="s">
        <v>278</v>
      </c>
      <c r="D15" s="249">
        <f>SubSegments!D125</f>
        <v>5.7069757231603262</v>
      </c>
      <c r="E15" s="250">
        <f>SubSegments!E125</f>
        <v>-201.14329659087628</v>
      </c>
      <c r="F15" s="251">
        <f>SubSegments!F125</f>
        <v>-0.97241011259344101</v>
      </c>
      <c r="G15" s="252">
        <f>SubSegments!G125</f>
        <v>2.4007910106761112E-4</v>
      </c>
      <c r="H15" s="253">
        <f>SubSegments!H125</f>
        <v>-8.1052673088725033E-3</v>
      </c>
      <c r="I15" s="419">
        <f>SubSegments!I125</f>
        <v>15.172557511314578</v>
      </c>
      <c r="J15" s="399">
        <f>SubSegments!J125</f>
        <v>-6.6144035526373539</v>
      </c>
      <c r="K15" s="254">
        <f>SubSegments!K125</f>
        <v>-0.30359459188557292</v>
      </c>
      <c r="L15" s="436">
        <f>SubSegments!L125</f>
        <v>86.58941737532615</v>
      </c>
      <c r="M15" s="399">
        <f>SubSegments!M125</f>
        <v>-4420.0494115984438</v>
      </c>
      <c r="N15" s="255">
        <f>SubSegments!N125</f>
        <v>-0.98078625320080426</v>
      </c>
      <c r="O15" s="256">
        <f>SubSegments!O125</f>
        <v>6.7209111452102661</v>
      </c>
      <c r="P15" s="250">
        <f>SubSegments!P125</f>
        <v>-239.03116881847382</v>
      </c>
      <c r="Q15" s="255">
        <f>SubSegments!Q125</f>
        <v>-0.9726516611936572</v>
      </c>
    </row>
    <row r="16" spans="1:17">
      <c r="B16" s="529"/>
      <c r="C16" s="18" t="s">
        <v>279</v>
      </c>
      <c r="D16" s="249">
        <f>SubSegments!D126</f>
        <v>0</v>
      </c>
      <c r="E16" s="250">
        <f>SubSegments!E126</f>
        <v>0</v>
      </c>
      <c r="F16" s="251">
        <f>SubSegments!F126</f>
        <v>0</v>
      </c>
      <c r="G16" s="252">
        <f>SubSegments!G126</f>
        <v>0</v>
      </c>
      <c r="H16" s="253">
        <f>SubSegments!H126</f>
        <v>0</v>
      </c>
      <c r="I16" s="419">
        <f>SubSegments!I126</f>
        <v>0</v>
      </c>
      <c r="J16" s="399">
        <f>SubSegments!J126</f>
        <v>0</v>
      </c>
      <c r="K16" s="254">
        <f>SubSegments!K126</f>
        <v>0</v>
      </c>
      <c r="L16" s="436">
        <f>SubSegments!L126</f>
        <v>0</v>
      </c>
      <c r="M16" s="399">
        <f>SubSegments!M126</f>
        <v>0</v>
      </c>
      <c r="N16" s="255">
        <f>SubSegments!N126</f>
        <v>0</v>
      </c>
      <c r="O16" s="256">
        <f>SubSegments!O126</f>
        <v>0</v>
      </c>
      <c r="P16" s="250">
        <f>SubSegments!P126</f>
        <v>0</v>
      </c>
      <c r="Q16" s="255">
        <f>SubSegments!Q126</f>
        <v>0</v>
      </c>
    </row>
    <row r="17" spans="2:17">
      <c r="B17" s="529"/>
      <c r="C17" s="18" t="s">
        <v>280</v>
      </c>
      <c r="D17" s="249">
        <f>SubSegments!D127</f>
        <v>35742.04668412351</v>
      </c>
      <c r="E17" s="250">
        <f>SubSegments!E127</f>
        <v>-1824.7224218972697</v>
      </c>
      <c r="F17" s="251">
        <f>SubSegments!F127</f>
        <v>-4.857278028748082E-2</v>
      </c>
      <c r="G17" s="252">
        <f>SubSegments!G127</f>
        <v>1.503584184424942</v>
      </c>
      <c r="H17" s="253">
        <f>SubSegments!H127</f>
        <v>-1.2042061481167377E-2</v>
      </c>
      <c r="I17" s="419">
        <f>SubSegments!I127</f>
        <v>8.6513518837516337</v>
      </c>
      <c r="J17" s="399">
        <f>SubSegments!J127</f>
        <v>-0.15021697281416735</v>
      </c>
      <c r="K17" s="254">
        <f>SubSegments!K127</f>
        <v>-1.7067067844627311E-2</v>
      </c>
      <c r="L17" s="436">
        <f>SubSegments!L127</f>
        <v>309217.02290983079</v>
      </c>
      <c r="M17" s="399">
        <f>SubSegments!M127</f>
        <v>-21429.482095519954</v>
      </c>
      <c r="N17" s="255">
        <f>SubSegments!N127</f>
        <v>-6.481085319553935E-2</v>
      </c>
      <c r="O17" s="256">
        <f>SubSegments!O127</f>
        <v>59649.679653644562</v>
      </c>
      <c r="P17" s="250">
        <f>SubSegments!P127</f>
        <v>-5340.9447094687712</v>
      </c>
      <c r="Q17" s="255">
        <f>SubSegments!Q127</f>
        <v>-8.2180233869242933E-2</v>
      </c>
    </row>
    <row r="18" spans="2:17" ht="15" thickBot="1">
      <c r="B18" s="529"/>
      <c r="C18" s="296" t="s">
        <v>281</v>
      </c>
      <c r="D18" s="258">
        <f>SubSegments!D128</f>
        <v>73913.040544264019</v>
      </c>
      <c r="E18" s="259">
        <f>SubSegments!E128</f>
        <v>838.32764310264611</v>
      </c>
      <c r="F18" s="260">
        <f>SubSegments!F128</f>
        <v>1.1472198929286831E-2</v>
      </c>
      <c r="G18" s="261">
        <f>SubSegments!G128</f>
        <v>3.1093484871553376</v>
      </c>
      <c r="H18" s="262">
        <f>SubSegments!H128</f>
        <v>0.16115902554673855</v>
      </c>
      <c r="I18" s="420">
        <f>SubSegments!I128</f>
        <v>4.6033105489505335</v>
      </c>
      <c r="J18" s="400">
        <f>SubSegments!J128</f>
        <v>-0.22761927477158483</v>
      </c>
      <c r="K18" s="263">
        <f>SubSegments!K128</f>
        <v>-4.7117073333143453E-2</v>
      </c>
      <c r="L18" s="437">
        <f>SubSegments!L128</f>
        <v>340244.67924241902</v>
      </c>
      <c r="M18" s="400">
        <f>SubSegments!M128</f>
        <v>-12774.130671732884</v>
      </c>
      <c r="N18" s="264">
        <f>SubSegments!N128</f>
        <v>-3.6185410842100266E-2</v>
      </c>
      <c r="O18" s="265">
        <f>SubSegments!O128</f>
        <v>56862.410227417946</v>
      </c>
      <c r="P18" s="259">
        <f>SubSegments!P128</f>
        <v>-1400.4466031721531</v>
      </c>
      <c r="Q18" s="264">
        <f>SubSegments!Q128</f>
        <v>-2.4036696436705935E-2</v>
      </c>
    </row>
    <row r="19" spans="2:17" s="151" customFormat="1">
      <c r="B19" s="529"/>
      <c r="C19" s="199" t="s">
        <v>282</v>
      </c>
      <c r="D19" s="200">
        <f>'RFG vs SS'!E37</f>
        <v>981363.86836233735</v>
      </c>
      <c r="E19" s="200">
        <f>'RFG vs SS'!F37</f>
        <v>-50291.862070035422</v>
      </c>
      <c r="F19" s="205">
        <f>'RFG vs SS'!G37</f>
        <v>-4.8748686782322061E-2</v>
      </c>
      <c r="G19" s="206">
        <f>'RFG vs SS'!H37</f>
        <v>41.283679266501863</v>
      </c>
      <c r="H19" s="207">
        <f>'RFG vs SS'!I37</f>
        <v>-0.33833239412149396</v>
      </c>
      <c r="I19" s="421">
        <f>'RFG vs SS'!J37</f>
        <v>2.8381025087870699</v>
      </c>
      <c r="J19" s="401">
        <f>'RFG vs SS'!K37</f>
        <v>3.0731610546283594E-2</v>
      </c>
      <c r="K19" s="208">
        <f>'RFG vs SS'!L37</f>
        <v>1.0946758251836721E-2</v>
      </c>
      <c r="L19" s="438">
        <f>'RFG vs SS'!M37</f>
        <v>2785211.2568321335</v>
      </c>
      <c r="M19" s="401">
        <f>'RFG vs SS'!N37</f>
        <v>-111029.01778705139</v>
      </c>
      <c r="N19" s="209">
        <f>'RFG vs SS'!O37</f>
        <v>-3.8335568619785924E-2</v>
      </c>
      <c r="O19" s="210">
        <f>'RFG vs SS'!P37</f>
        <v>582993.88178956509</v>
      </c>
      <c r="P19" s="211">
        <f>'RFG vs SS'!Q37</f>
        <v>-39764.658664117684</v>
      </c>
      <c r="Q19" s="209">
        <f>'RFG vs SS'!R37</f>
        <v>-6.385245015692427E-2</v>
      </c>
    </row>
    <row r="20" spans="2:17" s="151" customFormat="1" ht="15" thickBot="1">
      <c r="B20" s="530"/>
      <c r="C20" s="152" t="s">
        <v>283</v>
      </c>
      <c r="D20" s="201">
        <f>'RFG vs SS'!E38</f>
        <v>139343.30401002473</v>
      </c>
      <c r="E20" s="201">
        <f>'RFG vs SS'!F38</f>
        <v>133902.63770299</v>
      </c>
      <c r="F20" s="212">
        <f>'RFG vs SS'!G38</f>
        <v>24.611440979178507</v>
      </c>
      <c r="G20" s="213">
        <f>'RFG vs SS'!H38</f>
        <v>5.8618464120594238</v>
      </c>
      <c r="H20" s="214">
        <f>'RFG vs SS'!I38</f>
        <v>5.6423434618087116</v>
      </c>
      <c r="I20" s="422">
        <f>'RFG vs SS'!J38</f>
        <v>0.28780019837206566</v>
      </c>
      <c r="J20" s="402">
        <f>'RFG vs SS'!K38</f>
        <v>-4.142774473084768</v>
      </c>
      <c r="K20" s="215">
        <f>'RFG vs SS'!L38</f>
        <v>-0.93504224176015693</v>
      </c>
      <c r="L20" s="439">
        <f>'RFG vs SS'!M38</f>
        <v>40103.030535904167</v>
      </c>
      <c r="M20" s="402">
        <f>'RFG vs SS'!N38</f>
        <v>15997.75220010757</v>
      </c>
      <c r="N20" s="216">
        <f>'RFG vs SS'!O38</f>
        <v>0.66366179129949054</v>
      </c>
      <c r="O20" s="217">
        <f>'RFG vs SS'!P38</f>
        <v>23262.159809350967</v>
      </c>
      <c r="P20" s="218">
        <f>'RFG vs SS'!Q38</f>
        <v>17962.34192276001</v>
      </c>
      <c r="Q20" s="216">
        <f>'RFG vs SS'!R38</f>
        <v>3.3892375751639392</v>
      </c>
    </row>
    <row r="21" spans="2:17">
      <c r="B21" s="531" t="s">
        <v>284</v>
      </c>
      <c r="C21" s="13" t="s">
        <v>31</v>
      </c>
      <c r="D21" s="153">
        <f>'Fat Content'!D45</f>
        <v>3280.4776315689087</v>
      </c>
      <c r="E21" s="32">
        <f>'Fat Content'!E45</f>
        <v>-898.75727844238281</v>
      </c>
      <c r="F21" s="179">
        <f>'Fat Content'!F45</f>
        <v>-0.21505306540424993</v>
      </c>
      <c r="G21" s="183">
        <f>'Fat Content'!G45</f>
        <v>0.13800201000738413</v>
      </c>
      <c r="H21" s="193">
        <f>'Fat Content'!H45</f>
        <v>-3.0608660224701517E-2</v>
      </c>
      <c r="I21" s="423">
        <f>'Fat Content'!I45</f>
        <v>3.9404196650532377</v>
      </c>
      <c r="J21" s="403">
        <f>'Fat Content'!J45</f>
        <v>6.680156523572256E-2</v>
      </c>
      <c r="K21" s="172">
        <f>'Fat Content'!K45</f>
        <v>1.7245263604811625E-2</v>
      </c>
      <c r="L21" s="440">
        <f>'Fat Content'!L45</f>
        <v>12926.458570201397</v>
      </c>
      <c r="M21" s="403">
        <f>'Fat Content'!M45</f>
        <v>-3262.3014206075659</v>
      </c>
      <c r="N21" s="173">
        <f>'Fat Content'!N45</f>
        <v>-0.20151644860135742</v>
      </c>
      <c r="O21" s="31">
        <f>'Fat Content'!O45</f>
        <v>1934.1535573005676</v>
      </c>
      <c r="P21" s="32">
        <f>'Fat Content'!P45</f>
        <v>-397.77251815795898</v>
      </c>
      <c r="Q21" s="173">
        <f>'Fat Content'!Q45</f>
        <v>-0.17057681302343386</v>
      </c>
    </row>
    <row r="22" spans="2:17">
      <c r="B22" s="532"/>
      <c r="C22" s="18" t="s">
        <v>217</v>
      </c>
      <c r="D22" s="27">
        <f>'Fat Content'!D46</f>
        <v>37473.988292514245</v>
      </c>
      <c r="E22" s="266">
        <f>'Fat Content'!E46</f>
        <v>-2386.4388558293213</v>
      </c>
      <c r="F22" s="267">
        <f>'Fat Content'!F46</f>
        <v>-5.9869876630975635E-2</v>
      </c>
      <c r="G22" s="268">
        <f>'Fat Content'!G46</f>
        <v>1.5764429111156144</v>
      </c>
      <c r="H22" s="189">
        <f>'Fat Content'!H46</f>
        <v>-3.1720659953252017E-2</v>
      </c>
      <c r="I22" s="424">
        <f>'Fat Content'!I46</f>
        <v>3.0235813809768382</v>
      </c>
      <c r="J22" s="404">
        <f>'Fat Content'!J46</f>
        <v>-7.1078831336109261E-2</v>
      </c>
      <c r="K22" s="269">
        <f>'Fat Content'!K46</f>
        <v>-2.2968218304970218E-2</v>
      </c>
      <c r="L22" s="441">
        <f>'Fat Content'!L46</f>
        <v>113305.65327219009</v>
      </c>
      <c r="M22" s="404">
        <f>'Fat Content'!M46</f>
        <v>-10048.824669587586</v>
      </c>
      <c r="N22" s="162">
        <f>'Fat Content'!N46</f>
        <v>-8.1462990539593952E-2</v>
      </c>
      <c r="O22" s="270">
        <f>'Fat Content'!O46</f>
        <v>24589.986255526543</v>
      </c>
      <c r="P22" s="266">
        <f>'Fat Content'!P46</f>
        <v>-4473.0144832180922</v>
      </c>
      <c r="Q22" s="162">
        <f>'Fat Content'!Q46</f>
        <v>-0.15390752398306212</v>
      </c>
    </row>
    <row r="23" spans="2:17">
      <c r="B23" s="532"/>
      <c r="C23" s="18" t="s">
        <v>218</v>
      </c>
      <c r="D23" s="27">
        <f>'Fat Content'!D47</f>
        <v>28.313371181488037</v>
      </c>
      <c r="E23" s="266">
        <f>'Fat Content'!E47</f>
        <v>-86.591101169586182</v>
      </c>
      <c r="F23" s="267">
        <f>'Fat Content'!F47</f>
        <v>-0.75359208739081474</v>
      </c>
      <c r="G23" s="268">
        <f>'Fat Content'!G47</f>
        <v>1.1910772064194206E-3</v>
      </c>
      <c r="H23" s="189">
        <f>'Fat Content'!H47</f>
        <v>-3.4447282730400799E-3</v>
      </c>
      <c r="I23" s="424">
        <f>'Fat Content'!I47</f>
        <v>3.4687711356145798</v>
      </c>
      <c r="J23" s="404">
        <f>'Fat Content'!J47</f>
        <v>7.811526926680834E-2</v>
      </c>
      <c r="K23" s="269">
        <f>'Fat Content'!K47</f>
        <v>2.3038395032094431E-2</v>
      </c>
      <c r="L23" s="441">
        <f>'Fat Content'!L47</f>
        <v>98.212604706287379</v>
      </c>
      <c r="M23" s="404">
        <f>'Fat Content'!M47</f>
        <v>-291.38891854047773</v>
      </c>
      <c r="N23" s="162">
        <f>'Fat Content'!N47</f>
        <v>-0.7479152445610906</v>
      </c>
      <c r="O23" s="270">
        <f>'Fat Content'!O47</f>
        <v>14.156685590744019</v>
      </c>
      <c r="P23" s="266">
        <f>'Fat Content'!P47</f>
        <v>-43.295550584793091</v>
      </c>
      <c r="Q23" s="162">
        <f>'Fat Content'!Q47</f>
        <v>-0.75359208739081474</v>
      </c>
    </row>
    <row r="24" spans="2:17" ht="15" thickBot="1">
      <c r="B24" s="533"/>
      <c r="C24" s="21" t="s">
        <v>219</v>
      </c>
      <c r="D24" s="271">
        <f>'Fat Content'!D48</f>
        <v>2336340.3012985457</v>
      </c>
      <c r="E24" s="272">
        <f>'Fat Content'!E48</f>
        <v>-98135.283073267899</v>
      </c>
      <c r="F24" s="273">
        <f>'Fat Content'!F48</f>
        <v>-4.0310645834055671E-2</v>
      </c>
      <c r="G24" s="274">
        <f>'Fat Content'!G48</f>
        <v>98.284364001670554</v>
      </c>
      <c r="H24" s="275">
        <f>'Fat Content'!H48</f>
        <v>6.5774048450904843E-2</v>
      </c>
      <c r="I24" s="425">
        <f>'Fat Content'!I48</f>
        <v>2.5766098473350842</v>
      </c>
      <c r="J24" s="405">
        <f>'Fat Content'!J48</f>
        <v>-0.11225351604314504</v>
      </c>
      <c r="K24" s="276">
        <f>'Fat Content'!K48</f>
        <v>-4.1747571695912498E-2</v>
      </c>
      <c r="L24" s="442">
        <f>'Fat Content'!L48</f>
        <v>6019837.4270516504</v>
      </c>
      <c r="M24" s="405">
        <f>'Fat Content'!M48</f>
        <v>-526134.7808045242</v>
      </c>
      <c r="N24" s="277">
        <f>'Fat Content'!N48</f>
        <v>-8.0375345952902369E-2</v>
      </c>
      <c r="O24" s="278">
        <f>'Fat Content'!O48</f>
        <v>1363393.3169952631</v>
      </c>
      <c r="P24" s="272">
        <f>'Fat Content'!P48</f>
        <v>-140149.65638076072</v>
      </c>
      <c r="Q24" s="277">
        <f>'Fat Content'!Q48</f>
        <v>-9.321293695122769E-2</v>
      </c>
    </row>
    <row r="25" spans="2:17" ht="15" thickBot="1">
      <c r="B25" s="531" t="s">
        <v>198</v>
      </c>
      <c r="C25" s="149" t="s">
        <v>198</v>
      </c>
      <c r="D25" s="154">
        <f>Flavors!D180</f>
        <v>1129068.4720224584</v>
      </c>
      <c r="E25" s="155">
        <f>Flavors!E180</f>
        <v>83582.05639708892</v>
      </c>
      <c r="F25" s="165">
        <f>Flavors!F180</f>
        <v>7.9945616841987727E-2</v>
      </c>
      <c r="G25" s="180">
        <f>Flavors!G180</f>
        <v>47.497265969939363</v>
      </c>
      <c r="H25" s="190">
        <f>Flavors!H180</f>
        <v>5.3172571757799219</v>
      </c>
      <c r="I25" s="417">
        <f>Flavors!I180</f>
        <v>2.5197986882128189</v>
      </c>
      <c r="J25" s="397">
        <f>Flavors!J180</f>
        <v>-0.30013361236968183</v>
      </c>
      <c r="K25" s="175">
        <f>Flavors!K180</f>
        <v>-0.10643291411913845</v>
      </c>
      <c r="L25" s="434">
        <f>Flavors!L180</f>
        <v>2845025.2547046426</v>
      </c>
      <c r="M25" s="397">
        <f>Flavors!M180</f>
        <v>-103175.65853755828</v>
      </c>
      <c r="N25" s="166">
        <f>Flavors!N180</f>
        <v>-3.4996142248695579E-2</v>
      </c>
      <c r="O25" s="168">
        <f>Flavors!O180</f>
        <v>610029.81204986572</v>
      </c>
      <c r="P25" s="155">
        <f>Flavors!P180</f>
        <v>-21464.680449004634</v>
      </c>
      <c r="Q25" s="166">
        <f>Flavors!Q180</f>
        <v>-3.3990289232875663E-2</v>
      </c>
    </row>
    <row r="26" spans="2:17">
      <c r="B26" s="532"/>
      <c r="C26" s="195" t="s">
        <v>31</v>
      </c>
      <c r="D26" s="279">
        <f>Flavors!D181</f>
        <v>13635.700500130653</v>
      </c>
      <c r="E26" s="280">
        <f>Flavors!E181</f>
        <v>-215.20482979493863</v>
      </c>
      <c r="F26" s="281">
        <f>Flavors!F181</f>
        <v>-1.5537239239515813E-2</v>
      </c>
      <c r="G26" s="282">
        <f>Flavors!G181</f>
        <v>0.57362198076527127</v>
      </c>
      <c r="H26" s="283">
        <f>Flavors!H181</f>
        <v>1.480906852492736E-2</v>
      </c>
      <c r="I26" s="426">
        <f>Flavors!I181</f>
        <v>3.0989647378719467</v>
      </c>
      <c r="J26" s="406">
        <f>Flavors!J181</f>
        <v>-0.26297625094985166</v>
      </c>
      <c r="K26" s="284">
        <f>Flavors!K181</f>
        <v>-7.8221554698380477E-2</v>
      </c>
      <c r="L26" s="443">
        <f>Flavors!L181</f>
        <v>42256.555026087764</v>
      </c>
      <c r="M26" s="406">
        <f>Flavors!M181</f>
        <v>-4309.3713348793972</v>
      </c>
      <c r="N26" s="285">
        <f>Flavors!N181</f>
        <v>-9.2543446928860643E-2</v>
      </c>
      <c r="O26" s="286">
        <f>Flavors!O181</f>
        <v>7916.1579942703247</v>
      </c>
      <c r="P26" s="280">
        <f>Flavors!P181</f>
        <v>-754.78834629058838</v>
      </c>
      <c r="Q26" s="285">
        <f>Flavors!Q181</f>
        <v>-8.7047977999799506E-2</v>
      </c>
    </row>
    <row r="27" spans="2:17">
      <c r="B27" s="532"/>
      <c r="C27" s="18" t="s">
        <v>199</v>
      </c>
      <c r="D27" s="249">
        <f>Flavors!D182</f>
        <v>1800.8560900688171</v>
      </c>
      <c r="E27" s="250">
        <f>Flavors!E182</f>
        <v>578.75559568405151</v>
      </c>
      <c r="F27" s="251">
        <f>Flavors!F182</f>
        <v>0.47357447144754722</v>
      </c>
      <c r="G27" s="252">
        <f>Flavors!G182</f>
        <v>7.5757797514588901E-2</v>
      </c>
      <c r="H27" s="253">
        <f>Flavors!H182</f>
        <v>2.6452317471921998E-2</v>
      </c>
      <c r="I27" s="419">
        <f>Flavors!I182</f>
        <v>3.5914949380832031</v>
      </c>
      <c r="J27" s="399">
        <f>Flavors!J182</f>
        <v>0.2695535271679379</v>
      </c>
      <c r="K27" s="254">
        <f>Flavors!K182</f>
        <v>8.1143371849436138E-2</v>
      </c>
      <c r="L27" s="436">
        <f>Flavors!L182</f>
        <v>6467.7655316984656</v>
      </c>
      <c r="M27" s="399">
        <f>Flavors!M182</f>
        <v>2408.0192911016943</v>
      </c>
      <c r="N27" s="255">
        <f>Flavors!N182</f>
        <v>0.59314527273205186</v>
      </c>
      <c r="O27" s="256">
        <f>Flavors!O182</f>
        <v>900.42804503440857</v>
      </c>
      <c r="P27" s="250">
        <f>Flavors!P182</f>
        <v>289.37779784202576</v>
      </c>
      <c r="Q27" s="255">
        <f>Flavors!Q182</f>
        <v>0.47357447144754722</v>
      </c>
    </row>
    <row r="28" spans="2:17">
      <c r="B28" s="532"/>
      <c r="C28" s="18" t="s">
        <v>200</v>
      </c>
      <c r="D28" s="249">
        <f>Flavors!D183</f>
        <v>160204.17786085606</v>
      </c>
      <c r="E28" s="250">
        <f>Flavors!E183</f>
        <v>127935.0913845169</v>
      </c>
      <c r="F28" s="251">
        <f>Flavors!F183</f>
        <v>3.9646331940113475</v>
      </c>
      <c r="G28" s="252">
        <f>Flavors!G183</f>
        <v>6.7394145119669897</v>
      </c>
      <c r="H28" s="253">
        <f>Flavors!H183</f>
        <v>5.4375225590836864</v>
      </c>
      <c r="I28" s="419">
        <f>Flavors!I183</f>
        <v>0.69779006461522053</v>
      </c>
      <c r="J28" s="399">
        <f>Flavors!J183</f>
        <v>-2.8400367581995738</v>
      </c>
      <c r="K28" s="254">
        <f>Flavors!K183</f>
        <v>-0.80276308039859356</v>
      </c>
      <c r="L28" s="436">
        <f>Flavors!L183</f>
        <v>111788.88362115502</v>
      </c>
      <c r="M28" s="399">
        <f>Flavors!M183</f>
        <v>-2373.5560625677899</v>
      </c>
      <c r="N28" s="255">
        <f>Flavors!N183</f>
        <v>-2.0791041862310601E-2</v>
      </c>
      <c r="O28" s="256">
        <f>Flavors!O183</f>
        <v>34640.164386749268</v>
      </c>
      <c r="P28" s="250">
        <f>Flavors!P183</f>
        <v>13844.853444926386</v>
      </c>
      <c r="Q28" s="255">
        <f>Flavors!Q183</f>
        <v>0.66576804182725868</v>
      </c>
    </row>
    <row r="29" spans="2:17">
      <c r="B29" s="532"/>
      <c r="C29" s="18" t="s">
        <v>201</v>
      </c>
      <c r="D29" s="249">
        <f>Flavors!D184</f>
        <v>4343.4769527316093</v>
      </c>
      <c r="E29" s="250">
        <f>Flavors!E184</f>
        <v>635.99094491901997</v>
      </c>
      <c r="F29" s="251">
        <f>Flavors!F184</f>
        <v>0.17154237226487973</v>
      </c>
      <c r="G29" s="252">
        <f>Flavors!G184</f>
        <v>0.18271990155623741</v>
      </c>
      <c r="H29" s="253">
        <f>Flavors!H184</f>
        <v>3.3141877321253371E-2</v>
      </c>
      <c r="I29" s="419">
        <f>Flavors!I184</f>
        <v>3.1444669494529398</v>
      </c>
      <c r="J29" s="399">
        <f>Flavors!J184</f>
        <v>0.14362094898247024</v>
      </c>
      <c r="K29" s="254">
        <f>Flavors!K184</f>
        <v>4.7860153090146414E-2</v>
      </c>
      <c r="L29" s="436">
        <f>Flavors!L184</f>
        <v>13657.919723575114</v>
      </c>
      <c r="M29" s="399">
        <f>Flavors!M184</f>
        <v>2532.3251652304771</v>
      </c>
      <c r="N29" s="255">
        <f>Flavors!N184</f>
        <v>0.2276125695530701</v>
      </c>
      <c r="O29" s="256">
        <f>Flavors!O184</f>
        <v>2169.9123784303665</v>
      </c>
      <c r="P29" s="250">
        <f>Flavors!P184</f>
        <v>295.78745692429675</v>
      </c>
      <c r="Q29" s="255">
        <f>Flavors!Q184</f>
        <v>0.15782696955259434</v>
      </c>
    </row>
    <row r="30" spans="2:17">
      <c r="B30" s="532"/>
      <c r="C30" s="18" t="s">
        <v>202</v>
      </c>
      <c r="D30" s="249">
        <f>Flavors!D185</f>
        <v>101.826984167099</v>
      </c>
      <c r="E30" s="250">
        <f>Flavors!E185</f>
        <v>-212.286785364151</v>
      </c>
      <c r="F30" s="251">
        <f>Flavors!F185</f>
        <v>-0.67582769670029186</v>
      </c>
      <c r="G30" s="252">
        <f>Flavors!G185</f>
        <v>4.2836227117723485E-3</v>
      </c>
      <c r="H30" s="253">
        <f>Flavors!H185</f>
        <v>-8.3892550637551938E-3</v>
      </c>
      <c r="I30" s="419">
        <f>Flavors!I185</f>
        <v>2.211609166431673</v>
      </c>
      <c r="J30" s="399">
        <f>Flavors!J185</f>
        <v>-3.1323346194062074</v>
      </c>
      <c r="K30" s="254">
        <f>Flavors!K185</f>
        <v>-0.58614662596326073</v>
      </c>
      <c r="L30" s="436">
        <f>Flavors!L185</f>
        <v>225.20149157404899</v>
      </c>
      <c r="M30" s="399">
        <f>Flavors!M185</f>
        <v>-1453.4048351585866</v>
      </c>
      <c r="N30" s="255">
        <f>Flavors!N185</f>
        <v>-0.86584019851015459</v>
      </c>
      <c r="O30" s="256">
        <f>Flavors!O185</f>
        <v>50.9134920835495</v>
      </c>
      <c r="P30" s="250">
        <f>Flavors!P185</f>
        <v>-125.46391308307648</v>
      </c>
      <c r="Q30" s="255">
        <f>Flavors!Q185</f>
        <v>-0.71133778708530793</v>
      </c>
    </row>
    <row r="31" spans="2:17">
      <c r="B31" s="532"/>
      <c r="C31" s="18" t="s">
        <v>203</v>
      </c>
      <c r="D31" s="249">
        <f>Flavors!D186</f>
        <v>1103.1454010009766</v>
      </c>
      <c r="E31" s="250">
        <f>Flavors!E186</f>
        <v>698.04636430740356</v>
      </c>
      <c r="F31" s="251">
        <f>Flavors!F186</f>
        <v>1.7231498993551624</v>
      </c>
      <c r="G31" s="252">
        <f>Flavors!G186</f>
        <v>4.6406743092385787E-2</v>
      </c>
      <c r="H31" s="253">
        <f>Flavors!H186</f>
        <v>3.0063076953003576E-2</v>
      </c>
      <c r="I31" s="419">
        <f>Flavors!I186</f>
        <v>2.8991421206351697</v>
      </c>
      <c r="J31" s="399">
        <f>Flavors!J186</f>
        <v>-0.19749305077009893</v>
      </c>
      <c r="K31" s="254">
        <f>Flavors!K186</f>
        <v>-6.3776660742529634E-2</v>
      </c>
      <c r="L31" s="436">
        <f>Flavors!L186</f>
        <v>3198.175297226906</v>
      </c>
      <c r="M31" s="399">
        <f>Flavors!M186</f>
        <v>1943.7313722991944</v>
      </c>
      <c r="N31" s="255">
        <f>Flavors!N186</f>
        <v>1.5494764920729347</v>
      </c>
      <c r="O31" s="256">
        <f>Flavors!O186</f>
        <v>551.57270050048828</v>
      </c>
      <c r="P31" s="250">
        <f>Flavors!P186</f>
        <v>349.02318215370178</v>
      </c>
      <c r="Q31" s="255">
        <f>Flavors!Q186</f>
        <v>1.7231498993551624</v>
      </c>
    </row>
    <row r="32" spans="2:17">
      <c r="B32" s="532"/>
      <c r="C32" s="18" t="s">
        <v>204</v>
      </c>
      <c r="D32" s="249">
        <f>Flavors!D187</f>
        <v>279739.56691990013</v>
      </c>
      <c r="E32" s="250">
        <f>Flavors!E187</f>
        <v>-10759.024545656692</v>
      </c>
      <c r="F32" s="251">
        <f>Flavors!F187</f>
        <v>-3.7036408649617644E-2</v>
      </c>
      <c r="G32" s="252">
        <f>Flavors!G187</f>
        <v>11.767988338661057</v>
      </c>
      <c r="H32" s="253">
        <f>Flavors!H187</f>
        <v>4.7861745357876018E-2</v>
      </c>
      <c r="I32" s="419">
        <f>Flavors!I187</f>
        <v>2.6481911426674904</v>
      </c>
      <c r="J32" s="399">
        <f>Flavors!J187</f>
        <v>-6.5507504606577172E-2</v>
      </c>
      <c r="K32" s="254">
        <f>Flavors!K187</f>
        <v>-2.4139564896927666E-2</v>
      </c>
      <c r="L32" s="436">
        <f>Flavors!L187</f>
        <v>740803.84337091923</v>
      </c>
      <c r="M32" s="399">
        <f>Flavors!M187</f>
        <v>-47521.791324184276</v>
      </c>
      <c r="N32" s="255">
        <f>Flavors!N187</f>
        <v>-6.0281930756398684E-2</v>
      </c>
      <c r="O32" s="256">
        <f>Flavors!O187</f>
        <v>162995.71745657921</v>
      </c>
      <c r="P32" s="250">
        <f>Flavors!P187</f>
        <v>-11774.928743708035</v>
      </c>
      <c r="Q32" s="255">
        <f>Flavors!Q187</f>
        <v>-6.7373606493472377E-2</v>
      </c>
    </row>
    <row r="33" spans="2:17">
      <c r="B33" s="532"/>
      <c r="C33" s="18" t="s">
        <v>205</v>
      </c>
      <c r="D33" s="249">
        <f>Flavors!D188</f>
        <v>65498.324589371681</v>
      </c>
      <c r="E33" s="250">
        <f>Flavors!E188</f>
        <v>7779.3441270757903</v>
      </c>
      <c r="F33" s="251">
        <f>Flavors!F188</f>
        <v>0.13477965246038151</v>
      </c>
      <c r="G33" s="252">
        <f>Flavors!G188</f>
        <v>2.7553610969529623</v>
      </c>
      <c r="H33" s="253">
        <f>Flavors!H188</f>
        <v>0.42669659485775169</v>
      </c>
      <c r="I33" s="419">
        <f>Flavors!I188</f>
        <v>2.0031244662756467</v>
      </c>
      <c r="J33" s="399">
        <f>Flavors!J188</f>
        <v>3.6875234219147623E-2</v>
      </c>
      <c r="K33" s="254">
        <f>Flavors!K188</f>
        <v>1.8754099743794859E-2</v>
      </c>
      <c r="L33" s="436">
        <f>Flavors!L188</f>
        <v>131201.29648503423</v>
      </c>
      <c r="M33" s="399">
        <f>Flavors!M188</f>
        <v>17711.39547596086</v>
      </c>
      <c r="N33" s="255">
        <f>Flavors!N188</f>
        <v>0.1560614232498525</v>
      </c>
      <c r="O33" s="256">
        <f>Flavors!O188</f>
        <v>32744.821888685226</v>
      </c>
      <c r="P33" s="250">
        <f>Flavors!P188</f>
        <v>3885.331657537281</v>
      </c>
      <c r="Q33" s="255">
        <f>Flavors!Q188</f>
        <v>0.13462925458551089</v>
      </c>
    </row>
    <row r="34" spans="2:17">
      <c r="B34" s="532"/>
      <c r="C34" s="18" t="s">
        <v>206</v>
      </c>
      <c r="D34" s="249">
        <f>Flavors!D189</f>
        <v>0</v>
      </c>
      <c r="E34" s="250">
        <f>Flavors!E189</f>
        <v>0</v>
      </c>
      <c r="F34" s="251">
        <f>Flavors!F189</f>
        <v>0</v>
      </c>
      <c r="G34" s="252">
        <f>Flavors!G189</f>
        <v>0</v>
      </c>
      <c r="H34" s="253">
        <f>Flavors!H189</f>
        <v>0</v>
      </c>
      <c r="I34" s="419">
        <f>Flavors!I189</f>
        <v>0</v>
      </c>
      <c r="J34" s="399">
        <f>Flavors!J189</f>
        <v>0</v>
      </c>
      <c r="K34" s="254">
        <f>Flavors!K189</f>
        <v>0</v>
      </c>
      <c r="L34" s="436">
        <f>Flavors!L189</f>
        <v>0</v>
      </c>
      <c r="M34" s="399">
        <f>Flavors!M189</f>
        <v>0</v>
      </c>
      <c r="N34" s="255">
        <f>Flavors!N189</f>
        <v>0</v>
      </c>
      <c r="O34" s="256">
        <f>Flavors!O189</f>
        <v>0</v>
      </c>
      <c r="P34" s="250">
        <f>Flavors!P189</f>
        <v>0</v>
      </c>
      <c r="Q34" s="255">
        <f>Flavors!Q189</f>
        <v>0</v>
      </c>
    </row>
    <row r="35" spans="2:17">
      <c r="B35" s="532"/>
      <c r="C35" s="18" t="s">
        <v>207</v>
      </c>
      <c r="D35" s="249">
        <f>Flavors!D190</f>
        <v>0</v>
      </c>
      <c r="E35" s="250">
        <f>Flavors!E190</f>
        <v>0</v>
      </c>
      <c r="F35" s="251">
        <f>Flavors!F190</f>
        <v>0</v>
      </c>
      <c r="G35" s="252">
        <f>Flavors!G190</f>
        <v>0</v>
      </c>
      <c r="H35" s="253">
        <f>Flavors!H190</f>
        <v>0</v>
      </c>
      <c r="I35" s="419">
        <f>Flavors!I190</f>
        <v>0</v>
      </c>
      <c r="J35" s="399">
        <f>Flavors!J190</f>
        <v>0</v>
      </c>
      <c r="K35" s="254">
        <f>Flavors!K190</f>
        <v>0</v>
      </c>
      <c r="L35" s="436">
        <f>Flavors!L190</f>
        <v>0</v>
      </c>
      <c r="M35" s="399">
        <f>Flavors!M190</f>
        <v>0</v>
      </c>
      <c r="N35" s="255">
        <f>Flavors!N190</f>
        <v>0</v>
      </c>
      <c r="O35" s="256">
        <f>Flavors!O190</f>
        <v>0</v>
      </c>
      <c r="P35" s="250">
        <f>Flavors!P190</f>
        <v>0</v>
      </c>
      <c r="Q35" s="255">
        <f>Flavors!Q190</f>
        <v>0</v>
      </c>
    </row>
    <row r="36" spans="2:17">
      <c r="B36" s="532"/>
      <c r="C36" s="18" t="s">
        <v>208</v>
      </c>
      <c r="D36" s="249">
        <f>Flavors!D191</f>
        <v>261.03120398521423</v>
      </c>
      <c r="E36" s="250">
        <f>Flavors!E191</f>
        <v>-1793.1577447850468</v>
      </c>
      <c r="F36" s="251">
        <f>Flavors!F191</f>
        <v>-0.87292736428093409</v>
      </c>
      <c r="G36" s="252">
        <f>Flavors!G191</f>
        <v>1.0980971331110378E-2</v>
      </c>
      <c r="H36" s="253">
        <f>Flavors!H191</f>
        <v>-7.189500546689194E-2</v>
      </c>
      <c r="I36" s="419">
        <f>Flavors!I191</f>
        <v>3.4609479838165069</v>
      </c>
      <c r="J36" s="399">
        <f>Flavors!J191</f>
        <v>0.3907942504909836</v>
      </c>
      <c r="K36" s="254">
        <f>Flavors!K191</f>
        <v>0.12728817005123838</v>
      </c>
      <c r="L36" s="436">
        <f>Flavors!L191</f>
        <v>903.41541914582251</v>
      </c>
      <c r="M36" s="399">
        <f>Flavors!M191</f>
        <v>-5403.2604508772265</v>
      </c>
      <c r="N36" s="255">
        <f>Flavors!N191</f>
        <v>-0.85675252101666655</v>
      </c>
      <c r="O36" s="256">
        <f>Flavors!O191</f>
        <v>130.51560199260712</v>
      </c>
      <c r="P36" s="250">
        <f>Flavors!P191</f>
        <v>-896.57887239252341</v>
      </c>
      <c r="Q36" s="255">
        <f>Flavors!Q191</f>
        <v>-0.87292736428093409</v>
      </c>
    </row>
    <row r="37" spans="2:17">
      <c r="B37" s="532"/>
      <c r="C37" s="18" t="s">
        <v>209</v>
      </c>
      <c r="D37" s="249">
        <f>Flavors!D192</f>
        <v>1243711.1316186204</v>
      </c>
      <c r="E37" s="250">
        <f>Flavors!E192</f>
        <v>-185725.11765071633</v>
      </c>
      <c r="F37" s="251">
        <f>Flavors!F192</f>
        <v>-0.12992892669795567</v>
      </c>
      <c r="G37" s="252">
        <f>Flavors!G192</f>
        <v>52.320014128504376</v>
      </c>
      <c r="H37" s="253">
        <f>Flavors!H192</f>
        <v>-5.3503990531012349</v>
      </c>
      <c r="I37" s="419">
        <f>Flavors!I192</f>
        <v>2.6432862852904222</v>
      </c>
      <c r="J37" s="399">
        <f>Flavors!J192</f>
        <v>3.6259535117883601E-2</v>
      </c>
      <c r="K37" s="254">
        <f>Flavors!K192</f>
        <v>1.3908386293114893E-2</v>
      </c>
      <c r="L37" s="436">
        <f>Flavors!L192</f>
        <v>3287484.5770705305</v>
      </c>
      <c r="M37" s="399">
        <f>Flavors!M192</f>
        <v>-439093.96244093124</v>
      </c>
      <c r="N37" s="255">
        <f>Flavors!N192</f>
        <v>-0.11782764210800574</v>
      </c>
      <c r="O37" s="256">
        <f>Flavors!O192</f>
        <v>777731.88906538486</v>
      </c>
      <c r="P37" s="250">
        <f>Flavors!P192</f>
        <v>-123894.84594064089</v>
      </c>
      <c r="Q37" s="255">
        <f>Flavors!Q192</f>
        <v>-0.13741256900485863</v>
      </c>
    </row>
    <row r="38" spans="2:17">
      <c r="B38" s="532"/>
      <c r="C38" s="18" t="s">
        <v>210</v>
      </c>
      <c r="D38" s="249">
        <f>Flavors!D193</f>
        <v>46.539524078369141</v>
      </c>
      <c r="E38" s="250">
        <f>Flavors!E193</f>
        <v>16.548994064331055</v>
      </c>
      <c r="F38" s="251">
        <f>Flavors!F193</f>
        <v>0.55180732239759467</v>
      </c>
      <c r="G38" s="252">
        <f>Flavors!G193</f>
        <v>1.9578087671734464E-3</v>
      </c>
      <c r="H38" s="253">
        <f>Flavors!H193</f>
        <v>7.4784486823846648E-4</v>
      </c>
      <c r="I38" s="419">
        <f>Flavors!I193</f>
        <v>3.128274500274876</v>
      </c>
      <c r="J38" s="399">
        <f>Flavors!J193</f>
        <v>0.99143956227533048</v>
      </c>
      <c r="K38" s="254">
        <f>Flavors!K193</f>
        <v>0.46397573562864564</v>
      </c>
      <c r="L38" s="436">
        <f>Flavors!L193</f>
        <v>145.58840642929079</v>
      </c>
      <c r="M38" s="399">
        <f>Flavors!M193</f>
        <v>81.50359408617021</v>
      </c>
      <c r="N38" s="255">
        <f>Flavors!N193</f>
        <v>1.2718082663609378</v>
      </c>
      <c r="O38" s="256">
        <f>Flavors!O193</f>
        <v>23.26976203918457</v>
      </c>
      <c r="P38" s="250">
        <f>Flavors!P193</f>
        <v>8.2744970321655273</v>
      </c>
      <c r="Q38" s="255">
        <f>Flavors!Q193</f>
        <v>0.55180732239759467</v>
      </c>
    </row>
    <row r="39" spans="2:17">
      <c r="B39" s="532"/>
      <c r="C39" s="18" t="s">
        <v>211</v>
      </c>
      <c r="D39" s="249">
        <f>Flavors!D194</f>
        <v>0</v>
      </c>
      <c r="E39" s="250">
        <f>Flavors!E194</f>
        <v>0</v>
      </c>
      <c r="F39" s="251">
        <f>Flavors!F194</f>
        <v>0</v>
      </c>
      <c r="G39" s="252">
        <f>Flavors!G194</f>
        <v>0</v>
      </c>
      <c r="H39" s="253">
        <f>Flavors!H194</f>
        <v>0</v>
      </c>
      <c r="I39" s="419">
        <f>Flavors!I194</f>
        <v>0</v>
      </c>
      <c r="J39" s="399">
        <f>Flavors!J194</f>
        <v>0</v>
      </c>
      <c r="K39" s="254">
        <f>Flavors!K194</f>
        <v>0</v>
      </c>
      <c r="L39" s="436">
        <f>Flavors!L194</f>
        <v>0</v>
      </c>
      <c r="M39" s="399">
        <f>Flavors!M194</f>
        <v>0</v>
      </c>
      <c r="N39" s="255">
        <f>Flavors!N194</f>
        <v>0</v>
      </c>
      <c r="O39" s="256">
        <f>Flavors!O194</f>
        <v>0</v>
      </c>
      <c r="P39" s="250">
        <f>Flavors!P194</f>
        <v>0</v>
      </c>
      <c r="Q39" s="255">
        <f>Flavors!Q194</f>
        <v>0</v>
      </c>
    </row>
    <row r="40" spans="2:17">
      <c r="B40" s="532"/>
      <c r="C40" s="18" t="s">
        <v>212</v>
      </c>
      <c r="D40" s="249">
        <f>Flavors!D195</f>
        <v>42629.061272203922</v>
      </c>
      <c r="E40" s="250">
        <f>Flavors!E195</f>
        <v>-1641.5672310282534</v>
      </c>
      <c r="F40" s="251">
        <f>Flavors!F195</f>
        <v>-3.7080278426776872E-2</v>
      </c>
      <c r="G40" s="252">
        <f>Flavors!G195</f>
        <v>1.7933047565023468</v>
      </c>
      <c r="H40" s="253">
        <f>Flavors!H195</f>
        <v>7.2122050536214122E-3</v>
      </c>
      <c r="I40" s="419">
        <f>Flavors!I195</f>
        <v>3.368472595572769</v>
      </c>
      <c r="J40" s="399">
        <f>Flavors!J195</f>
        <v>0.15765433019298625</v>
      </c>
      <c r="K40" s="254">
        <f>Flavors!K195</f>
        <v>4.9100982105674713E-2</v>
      </c>
      <c r="L40" s="436">
        <f>Flavors!L195</f>
        <v>143594.82467041136</v>
      </c>
      <c r="M40" s="399">
        <f>Flavors!M195</f>
        <v>1449.8820523906616</v>
      </c>
      <c r="N40" s="255">
        <f>Flavors!N195</f>
        <v>1.0200025591391319E-2</v>
      </c>
      <c r="O40" s="256">
        <f>Flavors!O195</f>
        <v>20946.919026136398</v>
      </c>
      <c r="P40" s="250">
        <f>Flavors!P195</f>
        <v>-1094.4288392583403</v>
      </c>
      <c r="Q40" s="255">
        <f>Flavors!Q195</f>
        <v>-4.9653444332985221E-2</v>
      </c>
    </row>
    <row r="41" spans="2:17">
      <c r="B41" s="532"/>
      <c r="C41" s="18" t="s">
        <v>213</v>
      </c>
      <c r="D41" s="249">
        <f>Flavors!D196</f>
        <v>0</v>
      </c>
      <c r="E41" s="250">
        <f>Flavors!E196</f>
        <v>0</v>
      </c>
      <c r="F41" s="251">
        <f>Flavors!F196</f>
        <v>0</v>
      </c>
      <c r="G41" s="252">
        <f>Flavors!G196</f>
        <v>0</v>
      </c>
      <c r="H41" s="253">
        <f>Flavors!H196</f>
        <v>0</v>
      </c>
      <c r="I41" s="419">
        <f>Flavors!I196</f>
        <v>0</v>
      </c>
      <c r="J41" s="399">
        <f>Flavors!J196</f>
        <v>0</v>
      </c>
      <c r="K41" s="254">
        <f>Flavors!K196</f>
        <v>0</v>
      </c>
      <c r="L41" s="436">
        <f>Flavors!L196</f>
        <v>0</v>
      </c>
      <c r="M41" s="399">
        <f>Flavors!M196</f>
        <v>0</v>
      </c>
      <c r="N41" s="255">
        <f>Flavors!N196</f>
        <v>0</v>
      </c>
      <c r="O41" s="256">
        <f>Flavors!O196</f>
        <v>0</v>
      </c>
      <c r="P41" s="250">
        <f>Flavors!P196</f>
        <v>0</v>
      </c>
      <c r="Q41" s="255">
        <f>Flavors!Q196</f>
        <v>0</v>
      </c>
    </row>
    <row r="42" spans="2:17">
      <c r="B42" s="532"/>
      <c r="C42" s="18" t="s">
        <v>214</v>
      </c>
      <c r="D42" s="249">
        <f>Flavors!D197</f>
        <v>563384.89610064751</v>
      </c>
      <c r="E42" s="250">
        <f>Flavors!E197</f>
        <v>-38376.411661184276</v>
      </c>
      <c r="F42" s="251">
        <f>Flavors!F197</f>
        <v>-6.3773478231626504E-2</v>
      </c>
      <c r="G42" s="252">
        <f>Flavors!G197</f>
        <v>23.700282947061904</v>
      </c>
      <c r="H42" s="253">
        <f>Flavors!H197</f>
        <v>-0.57769606254219852</v>
      </c>
      <c r="I42" s="419">
        <f>Flavors!I197</f>
        <v>2.9511489193123905</v>
      </c>
      <c r="J42" s="399">
        <f>Flavors!J197</f>
        <v>8.1777410406696394E-2</v>
      </c>
      <c r="K42" s="254">
        <f>Flavors!K197</f>
        <v>2.850011236010503E-2</v>
      </c>
      <c r="L42" s="436">
        <f>Flavors!L197</f>
        <v>1662632.7272843493</v>
      </c>
      <c r="M42" s="399">
        <f>Flavors!M197</f>
        <v>-64044.024369281717</v>
      </c>
      <c r="N42" s="255">
        <f>Flavors!N197</f>
        <v>-3.709091716671753E-2</v>
      </c>
      <c r="O42" s="256">
        <f>Flavors!O197</f>
        <v>348797.65890777111</v>
      </c>
      <c r="P42" s="250">
        <f>Flavors!P197</f>
        <v>-24981.313678390521</v>
      </c>
      <c r="Q42" s="255">
        <f>Flavors!Q197</f>
        <v>-6.6834454344892172E-2</v>
      </c>
    </row>
    <row r="43" spans="2:17" ht="15" thickBot="1">
      <c r="B43" s="532"/>
      <c r="C43" s="21" t="s">
        <v>215</v>
      </c>
      <c r="D43" s="287">
        <f>Flavors!D198</f>
        <v>663.34557604789734</v>
      </c>
      <c r="E43" s="288">
        <f>Flavors!E198</f>
        <v>-428.07727074623108</v>
      </c>
      <c r="F43" s="289">
        <f>Flavors!F198</f>
        <v>-0.39221945188671492</v>
      </c>
      <c r="G43" s="290">
        <f>Flavors!G198</f>
        <v>2.7905394611800752E-2</v>
      </c>
      <c r="H43" s="291">
        <f>Flavors!H198</f>
        <v>-1.612791331825569E-2</v>
      </c>
      <c r="I43" s="427">
        <f>Flavors!I198</f>
        <v>2.7240373130648532</v>
      </c>
      <c r="J43" s="407">
        <f>Flavors!J198</f>
        <v>-0.45691135156753182</v>
      </c>
      <c r="K43" s="292">
        <f>Flavors!K198</f>
        <v>-0.14363996396664139</v>
      </c>
      <c r="L43" s="444">
        <f>Flavors!L198</f>
        <v>1806.9781006109715</v>
      </c>
      <c r="M43" s="407">
        <f>Flavors!M198</f>
        <v>-1664.7819464480876</v>
      </c>
      <c r="N43" s="293">
        <f>Flavors!N198</f>
        <v>-0.47952102791733275</v>
      </c>
      <c r="O43" s="294">
        <f>Flavors!O198</f>
        <v>331.67278802394867</v>
      </c>
      <c r="P43" s="288">
        <f>Flavors!P198</f>
        <v>-214.03863537311554</v>
      </c>
      <c r="Q43" s="293">
        <f>Flavors!Q198</f>
        <v>-0.39221945188671492</v>
      </c>
    </row>
    <row r="44" spans="2:17">
      <c r="B44" s="531" t="s">
        <v>285</v>
      </c>
      <c r="C44" s="24" t="s">
        <v>286</v>
      </c>
      <c r="D44" s="169">
        <f>'NB vs PL'!D27</f>
        <v>1696591.4347307025</v>
      </c>
      <c r="E44" s="23">
        <f>'NB vs PL'!E27</f>
        <v>-98571.945713606896</v>
      </c>
      <c r="F44" s="177">
        <f>'NB vs PL'!F27</f>
        <v>-5.4909735117931152E-2</v>
      </c>
      <c r="G44" s="181">
        <f>'NB vs PL'!G27</f>
        <v>71.371627686475961</v>
      </c>
      <c r="H44" s="191">
        <f>'NB vs PL'!H27</f>
        <v>-1.0539974028765187</v>
      </c>
      <c r="I44" s="428">
        <f>'NB vs PL'!I27</f>
        <v>2.8596533354147042</v>
      </c>
      <c r="J44" s="408">
        <f>'NB vs PL'!J27</f>
        <v>-0.14159051176820459</v>
      </c>
      <c r="K44" s="184">
        <f>'NB vs PL'!K27</f>
        <v>-4.7177276815113599E-2</v>
      </c>
      <c r="L44" s="445">
        <f>'NB vs PL'!L27</f>
        <v>4851663.355163672</v>
      </c>
      <c r="M44" s="408">
        <f>'NB vs PL'!M27</f>
        <v>-536059.69508288335</v>
      </c>
      <c r="N44" s="186">
        <f>'NB vs PL'!N27</f>
        <v>-9.9496520159541593E-2</v>
      </c>
      <c r="O44" s="22">
        <f>'NB vs PL'!O27</f>
        <v>1038373.2759242058</v>
      </c>
      <c r="P44" s="23">
        <f>'NB vs PL'!P27</f>
        <v>-140485.10513159866</v>
      </c>
      <c r="Q44" s="186">
        <f>'NB vs PL'!Q27</f>
        <v>-0.11917046813187004</v>
      </c>
    </row>
    <row r="45" spans="2:17" ht="15" thickBot="1">
      <c r="B45" s="533"/>
      <c r="C45" s="25" t="s">
        <v>197</v>
      </c>
      <c r="D45" s="170">
        <f>'NB vs PL'!D28</f>
        <v>680531.64586310764</v>
      </c>
      <c r="E45" s="17">
        <f>'NB vs PL'!E28</f>
        <v>-2935.1245951009914</v>
      </c>
      <c r="F45" s="178">
        <f>'NB vs PL'!F28</f>
        <v>-4.2944656887023641E-3</v>
      </c>
      <c r="G45" s="182">
        <f>'NB vs PL'!G28</f>
        <v>28.628372313524011</v>
      </c>
      <c r="H45" s="192">
        <f>'NB vs PL'!H28</f>
        <v>1.0539974028764938</v>
      </c>
      <c r="I45" s="429">
        <f>'NB vs PL'!I28</f>
        <v>1.9021957380002166</v>
      </c>
      <c r="J45" s="409">
        <f>'NB vs PL'!J28</f>
        <v>2.7881103329234769E-3</v>
      </c>
      <c r="K45" s="185">
        <f>'NB vs PL'!K28</f>
        <v>1.4678841404610027E-3</v>
      </c>
      <c r="L45" s="446">
        <f>'NB vs PL'!L28</f>
        <v>1294504.3963350761</v>
      </c>
      <c r="M45" s="409">
        <f>'NB vs PL'!M28</f>
        <v>-3677.6007303763181</v>
      </c>
      <c r="N45" s="187">
        <f>'NB vs PL'!N28</f>
        <v>-2.8328853263175388E-3</v>
      </c>
      <c r="O45" s="16">
        <f>'NB vs PL'!O28</f>
        <v>351558.33756947517</v>
      </c>
      <c r="P45" s="17">
        <f>'NB vs PL'!P28</f>
        <v>-4578.6338011231273</v>
      </c>
      <c r="Q45" s="187">
        <f>'NB vs PL'!Q28</f>
        <v>-1.2856384394751796E-2</v>
      </c>
    </row>
    <row r="46" spans="2:17">
      <c r="B46" s="532" t="s">
        <v>287</v>
      </c>
      <c r="C46" s="13" t="s">
        <v>39</v>
      </c>
      <c r="D46" s="153">
        <f>Size!D72</f>
        <v>321.70452429605353</v>
      </c>
      <c r="E46" s="32">
        <f>Size!E72</f>
        <v>-235.50740425633722</v>
      </c>
      <c r="F46" s="179">
        <f>Size!F72</f>
        <v>-0.42265319923816763</v>
      </c>
      <c r="G46" s="183">
        <f>Size!G72</f>
        <v>1.3533355799805332E-2</v>
      </c>
      <c r="H46" s="193">
        <f>Size!H72</f>
        <v>-8.9472844986070218E-3</v>
      </c>
      <c r="I46" s="423">
        <f>Size!I72</f>
        <v>1.9356121594024469</v>
      </c>
      <c r="J46" s="403">
        <f>Size!J72</f>
        <v>-1.8398115654943064</v>
      </c>
      <c r="K46" s="172">
        <f>Size!K72</f>
        <v>-0.48731260371168533</v>
      </c>
      <c r="L46" s="440">
        <f>Size!L72</f>
        <v>622.6951889622211</v>
      </c>
      <c r="M46" s="403">
        <f>Size!M72</f>
        <v>-1481.0159458899498</v>
      </c>
      <c r="N46" s="173">
        <f>Size!N72</f>
        <v>-0.70400157196202784</v>
      </c>
      <c r="O46" s="31">
        <f>Size!O72</f>
        <v>269.44547581672668</v>
      </c>
      <c r="P46" s="32">
        <f>Size!P72</f>
        <v>-120.32384490966797</v>
      </c>
      <c r="Q46" s="173">
        <f>Size!Q72</f>
        <v>-0.30870527389232716</v>
      </c>
    </row>
    <row r="47" spans="2:17">
      <c r="B47" s="532"/>
      <c r="C47" s="18" t="s">
        <v>234</v>
      </c>
      <c r="D47" s="27">
        <f>Size!D73</f>
        <v>1646996.2391575277</v>
      </c>
      <c r="E47" s="266">
        <f>Size!E73</f>
        <v>-85593.685178215615</v>
      </c>
      <c r="F47" s="267">
        <f>Size!F73</f>
        <v>-4.9402160301163782E-2</v>
      </c>
      <c r="G47" s="268">
        <f>Size!G73</f>
        <v>69.285273976899205</v>
      </c>
      <c r="H47" s="189">
        <f>Size!H73</f>
        <v>-0.61583344345845603</v>
      </c>
      <c r="I47" s="424">
        <f>Size!I73</f>
        <v>2.3063709141322413</v>
      </c>
      <c r="J47" s="404">
        <f>Size!J73</f>
        <v>4.1332441394584585E-2</v>
      </c>
      <c r="K47" s="269">
        <f>Size!K73</f>
        <v>1.8248008540282232E-2</v>
      </c>
      <c r="L47" s="441">
        <f>Size!L73</f>
        <v>3798584.2216781103</v>
      </c>
      <c r="M47" s="404">
        <f>Size!M73</f>
        <v>-125798.61441997392</v>
      </c>
      <c r="N47" s="162">
        <f>Size!N73</f>
        <v>-3.2055642803965667E-2</v>
      </c>
      <c r="O47" s="270">
        <f>Size!O73</f>
        <v>824095.97315299511</v>
      </c>
      <c r="P47" s="266">
        <f>Size!P73</f>
        <v>-42737.367215884384</v>
      </c>
      <c r="Q47" s="162">
        <f>Size!Q73</f>
        <v>-4.9302865067116092E-2</v>
      </c>
    </row>
    <row r="48" spans="2:17">
      <c r="B48" s="532"/>
      <c r="C48" s="18" t="s">
        <v>235</v>
      </c>
      <c r="D48" s="27">
        <f>Size!D74</f>
        <v>2909.0838357210159</v>
      </c>
      <c r="E48" s="266">
        <f>Size!E74</f>
        <v>-712.35764157772064</v>
      </c>
      <c r="F48" s="267">
        <f>Size!F74</f>
        <v>-0.19670555110256099</v>
      </c>
      <c r="G48" s="268">
        <f>Size!G74</f>
        <v>0.1223783429419364</v>
      </c>
      <c r="H48" s="189">
        <f>Size!H74</f>
        <v>-2.3728226284621914E-2</v>
      </c>
      <c r="I48" s="424">
        <f>Size!I74</f>
        <v>2.9386137670821157</v>
      </c>
      <c r="J48" s="404">
        <f>Size!J74</f>
        <v>-0.23813285227151226</v>
      </c>
      <c r="K48" s="269">
        <f>Size!K74</f>
        <v>-7.4961235756336494E-2</v>
      </c>
      <c r="L48" s="441">
        <f>Size!L74</f>
        <v>8548.6738092458254</v>
      </c>
      <c r="M48" s="404">
        <f>Size!M74</f>
        <v>-2955.7281609499441</v>
      </c>
      <c r="N48" s="162">
        <f>Size!N74</f>
        <v>-0.25692149566811828</v>
      </c>
      <c r="O48" s="270">
        <f>Size!O74</f>
        <v>969.69461190700531</v>
      </c>
      <c r="P48" s="266">
        <f>Size!P74</f>
        <v>-237.45254719257355</v>
      </c>
      <c r="Q48" s="162">
        <f>Size!Q74</f>
        <v>-0.19670555110256099</v>
      </c>
    </row>
    <row r="49" spans="2:20">
      <c r="B49" s="532"/>
      <c r="C49" s="18" t="s">
        <v>236</v>
      </c>
      <c r="D49" s="27">
        <f>Size!D75</f>
        <v>6673.3922405838966</v>
      </c>
      <c r="E49" s="266">
        <f>Size!E75</f>
        <v>-1472.3937223255634</v>
      </c>
      <c r="F49" s="267">
        <f>Size!F75</f>
        <v>-0.18075526769668071</v>
      </c>
      <c r="G49" s="268">
        <f>Size!G75</f>
        <v>0.28073398029170921</v>
      </c>
      <c r="H49" s="189">
        <f>Size!H75</f>
        <v>-4.7906658568566685E-2</v>
      </c>
      <c r="I49" s="424">
        <f>Size!I75</f>
        <v>2.4365100731766325</v>
      </c>
      <c r="J49" s="404">
        <f>Size!J75</f>
        <v>0.14389883167199446</v>
      </c>
      <c r="K49" s="269">
        <f>Size!K75</f>
        <v>6.2766346542710766E-2</v>
      </c>
      <c r="L49" s="441">
        <f>Size!L75</f>
        <v>16259.787416441441</v>
      </c>
      <c r="M49" s="404">
        <f>Size!M75</f>
        <v>-2415.333053015469</v>
      </c>
      <c r="N49" s="162">
        <f>Size!N75</f>
        <v>-0.12933426892564026</v>
      </c>
      <c r="O49" s="270">
        <f>Size!O75</f>
        <v>1899.3336074352264</v>
      </c>
      <c r="P49" s="266">
        <f>Size!P75</f>
        <v>-417.57744085788727</v>
      </c>
      <c r="Q49" s="162">
        <f>Size!Q75</f>
        <v>-0.18023024283367278</v>
      </c>
    </row>
    <row r="50" spans="2:20">
      <c r="B50" s="532"/>
      <c r="C50" s="18" t="s">
        <v>237</v>
      </c>
      <c r="D50" s="27">
        <f>Size!D76</f>
        <v>91764.193058658871</v>
      </c>
      <c r="E50" s="266">
        <f>Size!E76</f>
        <v>-21155.640675758317</v>
      </c>
      <c r="F50" s="267">
        <f>Size!F76</f>
        <v>-0.18735097259809569</v>
      </c>
      <c r="G50" s="268">
        <f>Size!G76</f>
        <v>3.8603046601918485</v>
      </c>
      <c r="H50" s="189">
        <f>Size!H76</f>
        <v>-0.69543084126248411</v>
      </c>
      <c r="I50" s="424">
        <f>Size!I76</f>
        <v>1.8430208734929796</v>
      </c>
      <c r="J50" s="404">
        <f>Size!J76</f>
        <v>-1.7874624500028524E-2</v>
      </c>
      <c r="K50" s="269">
        <f>Size!K76</f>
        <v>-9.6053886525634888E-3</v>
      </c>
      <c r="L50" s="441">
        <f>Size!L76</f>
        <v>169123.32324634789</v>
      </c>
      <c r="M50" s="404">
        <f>Size!M76</f>
        <v>-41008.686984148051</v>
      </c>
      <c r="N50" s="162">
        <f>Size!N76</f>
        <v>-0.19515678234441866</v>
      </c>
      <c r="O50" s="270">
        <f>Size!O76</f>
        <v>22869.354433774948</v>
      </c>
      <c r="P50" s="266">
        <f>Size!P76</f>
        <v>-5282.7528626918793</v>
      </c>
      <c r="Q50" s="162">
        <f>Size!Q76</f>
        <v>-0.18765035267377234</v>
      </c>
    </row>
    <row r="51" spans="2:20">
      <c r="B51" s="532"/>
      <c r="C51" s="18" t="s">
        <v>238</v>
      </c>
      <c r="D51" s="27">
        <f>Size!D77</f>
        <v>496694.75730116176</v>
      </c>
      <c r="E51" s="266">
        <f>Size!E77</f>
        <v>-103501.87584647688</v>
      </c>
      <c r="F51" s="267">
        <f>Size!F77</f>
        <v>-0.17244661187730637</v>
      </c>
      <c r="G51" s="268">
        <f>Size!G77</f>
        <v>20.894785017908557</v>
      </c>
      <c r="H51" s="189">
        <f>Size!H77</f>
        <v>-3.3200674048740382</v>
      </c>
      <c r="I51" s="424">
        <f>Size!I77</f>
        <v>4.3271263328972491</v>
      </c>
      <c r="J51" s="404">
        <f>Size!J77</f>
        <v>0.1622215237236988</v>
      </c>
      <c r="K51" s="269">
        <f>Size!K77</f>
        <v>3.8949635383356745E-2</v>
      </c>
      <c r="L51" s="441">
        <f>Size!L77</f>
        <v>2149260.9637298654</v>
      </c>
      <c r="M51" s="404">
        <f>Size!M77</f>
        <v>-350500.88011650788</v>
      </c>
      <c r="N51" s="162">
        <f>Size!N77</f>
        <v>-0.14021370914966588</v>
      </c>
      <c r="O51" s="270">
        <f>Size!O77</f>
        <v>525114.30259013176</v>
      </c>
      <c r="P51" s="266">
        <f>Size!P77</f>
        <v>-107552.17627427971</v>
      </c>
      <c r="Q51" s="162">
        <f>Size!Q77</f>
        <v>-0.16999822160220618</v>
      </c>
    </row>
    <row r="52" spans="2:20" ht="15" thickBot="1">
      <c r="B52" s="532"/>
      <c r="C52" s="21" t="s">
        <v>239</v>
      </c>
      <c r="D52" s="271">
        <f>Size!D78</f>
        <v>131763.71047586104</v>
      </c>
      <c r="E52" s="272">
        <f>Size!E78</f>
        <v>111164.39015990202</v>
      </c>
      <c r="F52" s="273">
        <f>Size!F78</f>
        <v>5.3965076737885864</v>
      </c>
      <c r="G52" s="274">
        <f>Size!G78</f>
        <v>5.5429906659669559</v>
      </c>
      <c r="H52" s="275">
        <f>Size!H78</f>
        <v>4.7119138589468204</v>
      </c>
      <c r="I52" s="425">
        <f>Size!I78</f>
        <v>2.859730054782474E-2</v>
      </c>
      <c r="J52" s="405">
        <f>Size!J78</f>
        <v>-0.91051735303437076</v>
      </c>
      <c r="K52" s="276">
        <f>Size!K78</f>
        <v>-0.96954865900692522</v>
      </c>
      <c r="L52" s="442">
        <f>Size!L78</f>
        <v>3768.0864297747612</v>
      </c>
      <c r="M52" s="405">
        <f>Size!M78</f>
        <v>-15577.037132775782</v>
      </c>
      <c r="N52" s="277">
        <f>Size!N78</f>
        <v>-0.80521776366064413</v>
      </c>
      <c r="O52" s="278">
        <f>Size!O78</f>
        <v>14713.509621620178</v>
      </c>
      <c r="P52" s="272">
        <f>Size!P78</f>
        <v>11283.911253094673</v>
      </c>
      <c r="Q52" s="277">
        <f>Size!Q78</f>
        <v>3.2901553011718949</v>
      </c>
    </row>
    <row r="53" spans="2:20">
      <c r="B53" s="531" t="s">
        <v>35</v>
      </c>
      <c r="C53" s="24" t="s">
        <v>288</v>
      </c>
      <c r="D53" s="169">
        <f>Organic!D27</f>
        <v>2559.8898199796677</v>
      </c>
      <c r="E53" s="23">
        <f>Organic!E27</f>
        <v>-1353.9990577697754</v>
      </c>
      <c r="F53" s="177">
        <f>Organic!F27</f>
        <v>-0.34594724072706667</v>
      </c>
      <c r="G53" s="181">
        <f>Organic!G27</f>
        <v>0.10768856862641719</v>
      </c>
      <c r="H53" s="191">
        <f>Organic!H27</f>
        <v>-5.0216751629786296E-2</v>
      </c>
      <c r="I53" s="428">
        <f>Organic!I27</f>
        <v>4.8655457292622462</v>
      </c>
      <c r="J53" s="408">
        <f>Organic!J27</f>
        <v>-0.37737401361304457</v>
      </c>
      <c r="K53" s="184">
        <f>Organic!K27</f>
        <v>-7.1977835275061325E-2</v>
      </c>
      <c r="L53" s="445">
        <f>Organic!L27</f>
        <v>12455.260980983972</v>
      </c>
      <c r="M53" s="408">
        <f>Organic!M27</f>
        <v>-8064.9442875885961</v>
      </c>
      <c r="N53" s="186">
        <f>Organic!N27</f>
        <v>-0.39302454249521313</v>
      </c>
      <c r="O53" s="22">
        <f>Organic!O27</f>
        <v>2277.9274395704269</v>
      </c>
      <c r="P53" s="23">
        <f>Organic!P27</f>
        <v>-1054.2505121231079</v>
      </c>
      <c r="Q53" s="186">
        <f>Organic!Q27</f>
        <v>-0.31638481719960337</v>
      </c>
    </row>
    <row r="54" spans="2:20" ht="15" thickBot="1">
      <c r="B54" s="533"/>
      <c r="C54" s="25" t="s">
        <v>289</v>
      </c>
      <c r="D54" s="170">
        <f>Organic!D28</f>
        <v>2374563.1907738317</v>
      </c>
      <c r="E54" s="17">
        <f>Organic!E28</f>
        <v>-100153.07125093695</v>
      </c>
      <c r="F54" s="178">
        <f>Organic!F28</f>
        <v>-4.0470526980330865E-2</v>
      </c>
      <c r="G54" s="182">
        <f>Organic!G28</f>
        <v>99.892311431373642</v>
      </c>
      <c r="H54" s="192">
        <f>Organic!H28</f>
        <v>5.0216751629903911E-2</v>
      </c>
      <c r="I54" s="429">
        <f>Organic!I28</f>
        <v>2.5830908667117369</v>
      </c>
      <c r="J54" s="409">
        <f>Organic!J28</f>
        <v>-0.11030269291595785</v>
      </c>
      <c r="K54" s="185">
        <f>Organic!K28</f>
        <v>-4.0953054380662025E-2</v>
      </c>
      <c r="L54" s="446">
        <f>Organic!L28</f>
        <v>6133712.4905177644</v>
      </c>
      <c r="M54" s="409">
        <f>Organic!M28</f>
        <v>-531672.35152566992</v>
      </c>
      <c r="N54" s="187">
        <f>Organic!N28</f>
        <v>-7.9766189668753318E-2</v>
      </c>
      <c r="O54" s="16">
        <f>Organic!O28</f>
        <v>1387653.6860541105</v>
      </c>
      <c r="P54" s="17">
        <f>Organic!P28</f>
        <v>-144009.48842059821</v>
      </c>
      <c r="Q54" s="187">
        <f>Organic!Q28</f>
        <v>-9.4021643152703574E-2</v>
      </c>
    </row>
    <row r="55" spans="2:20">
      <c r="B55" s="531" t="s">
        <v>290</v>
      </c>
      <c r="C55" s="13" t="s">
        <v>291</v>
      </c>
      <c r="D55" s="26">
        <f>Form!D27</f>
        <v>489716.2048228989</v>
      </c>
      <c r="E55" s="15">
        <f>Form!E27</f>
        <v>122268.81680813833</v>
      </c>
      <c r="F55" s="160">
        <f>Form!F27</f>
        <v>0.33275190080607331</v>
      </c>
      <c r="G55" s="196">
        <f>Form!G27</f>
        <v>20.601213661202888</v>
      </c>
      <c r="H55" s="197">
        <f>Form!H27</f>
        <v>5.7765982226726376</v>
      </c>
      <c r="I55" s="430">
        <f>Form!I27</f>
        <v>1.5623852595622878</v>
      </c>
      <c r="J55" s="410">
        <f>Form!J27</f>
        <v>-0.52287012673030708</v>
      </c>
      <c r="K55" s="198">
        <f>Form!K27</f>
        <v>-0.25074632592601775</v>
      </c>
      <c r="L55" s="447">
        <f>Form!L27</f>
        <v>765125.37978408334</v>
      </c>
      <c r="M55" s="410">
        <f>Form!M27</f>
        <v>-1096.2652528411709</v>
      </c>
      <c r="N55" s="161">
        <f>Form!N27</f>
        <v>-1.4307416919660909E-3</v>
      </c>
      <c r="O55" s="14">
        <f>Form!O27</f>
        <v>197306.32273709774</v>
      </c>
      <c r="P55" s="15">
        <f>Form!P27</f>
        <v>18156.98858169897</v>
      </c>
      <c r="Q55" s="161">
        <f>Form!Q27</f>
        <v>0.10135113628694331</v>
      </c>
    </row>
    <row r="56" spans="2:20" ht="15" thickBot="1">
      <c r="B56" s="533"/>
      <c r="C56" s="21" t="s">
        <v>225</v>
      </c>
      <c r="D56" s="30">
        <f>Form!D28</f>
        <v>1887406.8757709116</v>
      </c>
      <c r="E56" s="20">
        <f>Form!E28</f>
        <v>-223775.88711684756</v>
      </c>
      <c r="F56" s="158">
        <f>Form!F28</f>
        <v>-0.10599550690285008</v>
      </c>
      <c r="G56" s="188">
        <f>Form!G28</f>
        <v>79.398786338797137</v>
      </c>
      <c r="H56" s="194">
        <f>Form!H28</f>
        <v>-5.776598222672618</v>
      </c>
      <c r="I56" s="431">
        <f>Form!I28</f>
        <v>2.8510240376849199</v>
      </c>
      <c r="J56" s="411">
        <f>Form!J28</f>
        <v>4.7058646181861175E-2</v>
      </c>
      <c r="K56" s="167">
        <f>Form!K28</f>
        <v>1.678289123127711E-2</v>
      </c>
      <c r="L56" s="448">
        <f>Form!L28</f>
        <v>5381042.3717146646</v>
      </c>
      <c r="M56" s="411">
        <f>Form!M28</f>
        <v>-538641.03056041989</v>
      </c>
      <c r="N56" s="163">
        <f>Form!N28</f>
        <v>-9.0991526734927497E-2</v>
      </c>
      <c r="O56" s="19">
        <f>Form!O28</f>
        <v>1192625.2907565832</v>
      </c>
      <c r="P56" s="20">
        <f>Form!P28</f>
        <v>-163220.72751442064</v>
      </c>
      <c r="Q56" s="163">
        <f>Form!Q28</f>
        <v>-0.12038293826504154</v>
      </c>
    </row>
    <row r="57" spans="2:20">
      <c r="B57" s="532" t="s">
        <v>292</v>
      </c>
      <c r="C57" s="13" t="s">
        <v>37</v>
      </c>
      <c r="D57" s="153">
        <f>'Package Type'!D81</f>
        <v>36791.486124108036</v>
      </c>
      <c r="E57" s="32">
        <f>'Package Type'!E81</f>
        <v>-3062.6329176840445</v>
      </c>
      <c r="F57" s="179">
        <f>'Package Type'!F81</f>
        <v>-7.684608244564349E-2</v>
      </c>
      <c r="G57" s="183">
        <f>'Package Type'!G81</f>
        <v>1.5477316435343118</v>
      </c>
      <c r="H57" s="193">
        <f>'Package Type'!H81</f>
        <v>-6.0177427824332996E-2</v>
      </c>
      <c r="I57" s="423">
        <f>'Package Type'!I81</f>
        <v>8.5833960457146325</v>
      </c>
      <c r="J57" s="403">
        <f>'Package Type'!J81</f>
        <v>-0.17962408054997248</v>
      </c>
      <c r="K57" s="172">
        <f>'Package Type'!K81</f>
        <v>-2.049796508073758E-2</v>
      </c>
      <c r="L57" s="440">
        <f>'Package Type'!L81</f>
        <v>315795.89651363372</v>
      </c>
      <c r="M57" s="403">
        <f>'Package Type'!M81</f>
        <v>-33446.550764135725</v>
      </c>
      <c r="N57" s="173">
        <f>'Package Type'!N81</f>
        <v>-9.5768859211818727E-2</v>
      </c>
      <c r="O57" s="31">
        <f>'Package Type'!O81</f>
        <v>60754.540176987648</v>
      </c>
      <c r="P57" s="32">
        <f>'Package Type'!P81</f>
        <v>-6700.2528464087809</v>
      </c>
      <c r="Q57" s="173">
        <f>'Package Type'!Q81</f>
        <v>-9.9329529394372687E-2</v>
      </c>
    </row>
    <row r="58" spans="2:20">
      <c r="B58" s="532"/>
      <c r="C58" s="18" t="s">
        <v>227</v>
      </c>
      <c r="D58" s="27">
        <f>'Package Type'!D82</f>
        <v>291165.76405616855</v>
      </c>
      <c r="E58" s="266">
        <f>'Package Type'!E82</f>
        <v>110672.85552496006</v>
      </c>
      <c r="F58" s="267">
        <f>'Package Type'!F82</f>
        <v>0.61317010416408657</v>
      </c>
      <c r="G58" s="268">
        <f>'Package Type'!G82</f>
        <v>12.248661688288971</v>
      </c>
      <c r="H58" s="189">
        <f>'Package Type'!H82</f>
        <v>4.9666995744380049</v>
      </c>
      <c r="I58" s="424">
        <f>'Package Type'!I82</f>
        <v>0.84066219608184856</v>
      </c>
      <c r="J58" s="404">
        <f>'Package Type'!J82</f>
        <v>-0.70831228869933671</v>
      </c>
      <c r="K58" s="269">
        <f>'Package Type'!K82</f>
        <v>-0.45727821578636002</v>
      </c>
      <c r="L58" s="441">
        <f>'Package Type'!L82</f>
        <v>244772.05063530803</v>
      </c>
      <c r="M58" s="404">
        <f>'Package Type'!M82</f>
        <v>-34806.859363478259</v>
      </c>
      <c r="N58" s="162">
        <f>'Package Type'!N82</f>
        <v>-0.12449744282796353</v>
      </c>
      <c r="O58" s="270">
        <f>'Package Type'!O82</f>
        <v>95075.274054884911</v>
      </c>
      <c r="P58" s="266">
        <f>'Package Type'!P82</f>
        <v>4676.457451941169</v>
      </c>
      <c r="Q58" s="162">
        <f>'Package Type'!Q82</f>
        <v>5.1731401224879368E-2</v>
      </c>
    </row>
    <row r="59" spans="2:20">
      <c r="B59" s="532"/>
      <c r="C59" s="18" t="s">
        <v>228</v>
      </c>
      <c r="D59" s="27">
        <f>'Package Type'!D83</f>
        <v>1196719.0816954523</v>
      </c>
      <c r="E59" s="266">
        <f>'Package Type'!E83</f>
        <v>-142977.89834513701</v>
      </c>
      <c r="F59" s="267">
        <f>'Package Type'!F83</f>
        <v>-0.10672405810812917</v>
      </c>
      <c r="G59" s="268">
        <f>'Package Type'!G83</f>
        <v>50.343168659003958</v>
      </c>
      <c r="H59" s="189">
        <f>'Package Type'!H83</f>
        <v>-3.7067257777589617</v>
      </c>
      <c r="I59" s="424">
        <f>'Package Type'!I83</f>
        <v>2.48006085845511</v>
      </c>
      <c r="J59" s="404">
        <f>'Package Type'!J83</f>
        <v>1.7894866453956215E-2</v>
      </c>
      <c r="K59" s="269">
        <f>'Package Type'!K83</f>
        <v>7.2679366509371514E-3</v>
      </c>
      <c r="L59" s="441">
        <f>'Package Type'!L83</f>
        <v>2967936.1530792345</v>
      </c>
      <c r="M59" s="404">
        <f>'Package Type'!M83</f>
        <v>-330620.1907633529</v>
      </c>
      <c r="N59" s="162">
        <f>'Package Type'!N83</f>
        <v>-0.10023178515065276</v>
      </c>
      <c r="O59" s="270">
        <f>'Package Type'!O83</f>
        <v>703026.47717046738</v>
      </c>
      <c r="P59" s="266">
        <f>'Package Type'!P83</f>
        <v>-95136.054309706553</v>
      </c>
      <c r="Q59" s="162">
        <f>'Package Type'!Q83</f>
        <v>-0.11919383654013292</v>
      </c>
    </row>
    <row r="60" spans="2:20" ht="15" customHeight="1">
      <c r="B60" s="532"/>
      <c r="C60" s="18" t="s">
        <v>229</v>
      </c>
      <c r="D60" s="27">
        <f>'Package Type'!D84</f>
        <v>241705.98508432508</v>
      </c>
      <c r="E60" s="266">
        <f>'Package Type'!E84</f>
        <v>20648.04268959508</v>
      </c>
      <c r="F60" s="267">
        <f>'Package Type'!F84</f>
        <v>9.3405568087325724E-2</v>
      </c>
      <c r="G60" s="268">
        <f>'Package Type'!G84</f>
        <v>10.168004637940181</v>
      </c>
      <c r="H60" s="189">
        <f>'Package Type'!H84</f>
        <v>1.2494516898838395</v>
      </c>
      <c r="I60" s="424">
        <f>'Package Type'!I84</f>
        <v>1.9074456824730843</v>
      </c>
      <c r="J60" s="404">
        <f>'Package Type'!J84</f>
        <v>4.9682206839798404E-3</v>
      </c>
      <c r="K60" s="269">
        <f>'Package Type'!K84</f>
        <v>2.6114478535307784E-3</v>
      </c>
      <c r="L60" s="441">
        <f>'Package Type'!L84</f>
        <v>461041.03767699958</v>
      </c>
      <c r="M60" s="404">
        <f>'Package Type'!M84</f>
        <v>40483.28452155157</v>
      </c>
      <c r="N60" s="162">
        <f>'Package Type'!N84</f>
        <v>9.6260939711145924E-2</v>
      </c>
      <c r="O60" s="270">
        <f>'Package Type'!O84</f>
        <v>121391.61386370659</v>
      </c>
      <c r="P60" s="266">
        <f>'Package Type'!P84</f>
        <v>10432.662648679543</v>
      </c>
      <c r="Q60" s="162">
        <f>'Package Type'!Q84</f>
        <v>9.4022722226908176E-2</v>
      </c>
    </row>
    <row r="61" spans="2:20">
      <c r="B61" s="532"/>
      <c r="C61" s="18" t="s">
        <v>230</v>
      </c>
      <c r="D61" s="27">
        <f>'Package Type'!D85</f>
        <v>4578.3564820289612</v>
      </c>
      <c r="E61" s="266">
        <f>'Package Type'!E85</f>
        <v>-399.74717664718628</v>
      </c>
      <c r="F61" s="267">
        <f>'Package Type'!F85</f>
        <v>-8.0301095368008682E-2</v>
      </c>
      <c r="G61" s="268">
        <f>'Package Type'!G85</f>
        <v>0.1926007331890143</v>
      </c>
      <c r="H61" s="189">
        <f>'Package Type'!H85</f>
        <v>-8.2401892399942833E-3</v>
      </c>
      <c r="I61" s="424">
        <f>'Package Type'!I85</f>
        <v>2.8634220661502066</v>
      </c>
      <c r="J61" s="404">
        <f>'Package Type'!J85</f>
        <v>8.8374782220767223E-2</v>
      </c>
      <c r="K61" s="269">
        <f>'Package Type'!K85</f>
        <v>3.1846225731919572E-2</v>
      </c>
      <c r="L61" s="441">
        <f>'Package Type'!L85</f>
        <v>13109.766977343559</v>
      </c>
      <c r="M61" s="404">
        <f>'Package Type'!M85</f>
        <v>-704.70605978488857</v>
      </c>
      <c r="N61" s="162">
        <f>'Package Type'!N85</f>
        <v>-5.1012156445699113E-2</v>
      </c>
      <c r="O61" s="270">
        <f>'Package Type'!O85</f>
        <v>4578.3564820289612</v>
      </c>
      <c r="P61" s="266">
        <f>'Package Type'!P85</f>
        <v>-399.74717664718628</v>
      </c>
      <c r="Q61" s="162">
        <f>'Package Type'!Q85</f>
        <v>-8.0301095368008682E-2</v>
      </c>
    </row>
    <row r="62" spans="2:20">
      <c r="B62" s="532"/>
      <c r="C62" s="18" t="s">
        <v>231</v>
      </c>
      <c r="D62" s="27">
        <f>'Package Type'!D86</f>
        <v>605567.02866618114</v>
      </c>
      <c r="E62" s="266">
        <f>'Package Type'!E86</f>
        <v>-86649.504808192374</v>
      </c>
      <c r="F62" s="267">
        <f>'Package Type'!F86</f>
        <v>-0.12517687835810731</v>
      </c>
      <c r="G62" s="268">
        <f>'Package Type'!G86</f>
        <v>25.474786459728005</v>
      </c>
      <c r="H62" s="189">
        <f>'Package Type'!H86</f>
        <v>-2.4525964627432408</v>
      </c>
      <c r="I62" s="424">
        <f>'Package Type'!I86</f>
        <v>3.5360332439882951</v>
      </c>
      <c r="J62" s="404">
        <f>'Package Type'!J86</f>
        <v>0.18032309576112926</v>
      </c>
      <c r="K62" s="269">
        <f>'Package Type'!K86</f>
        <v>5.3736195260009161E-2</v>
      </c>
      <c r="L62" s="441">
        <f>'Package Type'!L86</f>
        <v>2141305.1448268294</v>
      </c>
      <c r="M62" s="404">
        <f>'Package Type'!M86</f>
        <v>-181572.90132375527</v>
      </c>
      <c r="N62" s="162">
        <f>'Package Type'!N86</f>
        <v>-7.8167212275587747E-2</v>
      </c>
      <c r="O62" s="270">
        <f>'Package Type'!O86</f>
        <v>404566.32641887665</v>
      </c>
      <c r="P62" s="266">
        <f>'Package Type'!P86</f>
        <v>-58159.018300738127</v>
      </c>
      <c r="Q62" s="162">
        <f>'Package Type'!Q86</f>
        <v>-0.12568798956966401</v>
      </c>
    </row>
    <row r="63" spans="2:20">
      <c r="B63" s="532"/>
      <c r="C63" s="18" t="s">
        <v>232</v>
      </c>
      <c r="D63" s="27">
        <f>'Package Type'!D87</f>
        <v>564.65904997344546</v>
      </c>
      <c r="E63" s="266">
        <f>'Package Type'!E87</f>
        <v>231.09528882412644</v>
      </c>
      <c r="F63" s="267">
        <f>'Package Type'!F87</f>
        <v>0.69280694050178071</v>
      </c>
      <c r="G63" s="268">
        <f>'Package Type'!G87</f>
        <v>2.3753883616004962E-2</v>
      </c>
      <c r="H63" s="189">
        <f>'Package Type'!H87</f>
        <v>1.0296298545160015E-2</v>
      </c>
      <c r="I63" s="424">
        <f>'Package Type'!I87</f>
        <v>3.7256876678792898</v>
      </c>
      <c r="J63" s="404">
        <f>'Package Type'!J87</f>
        <v>-0.10288725076298588</v>
      </c>
      <c r="K63" s="269">
        <f>'Package Type'!K87</f>
        <v>-2.687351114954091E-2</v>
      </c>
      <c r="L63" s="441">
        <f>'Package Type'!L87</f>
        <v>2103.7432590425014</v>
      </c>
      <c r="M63" s="404">
        <f>'Package Type'!M87</f>
        <v>826.66940933823594</v>
      </c>
      <c r="N63" s="162">
        <f>'Package Type'!N87</f>
        <v>0.64731527431218594</v>
      </c>
      <c r="O63" s="270">
        <f>'Package Type'!O87</f>
        <v>510.8270537853241</v>
      </c>
      <c r="P63" s="266">
        <f>'Package Type'!P87</f>
        <v>194.0153272151947</v>
      </c>
      <c r="Q63" s="162">
        <f>'Package Type'!Q87</f>
        <v>0.61239945034751575</v>
      </c>
      <c r="T63" s="29"/>
    </row>
    <row r="64" spans="2:20" ht="15" thickBot="1">
      <c r="B64" s="532"/>
      <c r="C64" s="21" t="s">
        <v>233</v>
      </c>
      <c r="D64" s="271">
        <f>'Package Type'!D88</f>
        <v>27.189807891845703</v>
      </c>
      <c r="E64" s="272">
        <f>'Package Type'!E88</f>
        <v>27.189807891845703</v>
      </c>
      <c r="F64" s="273">
        <f>'Package Type'!F88</f>
        <v>0</v>
      </c>
      <c r="G64" s="274">
        <f>'Package Type'!G88</f>
        <v>1.143811530577274E-3</v>
      </c>
      <c r="H64" s="275">
        <f>'Package Type'!H88</f>
        <v>1.143811530577274E-3</v>
      </c>
      <c r="I64" s="425">
        <f>'Package Type'!I88</f>
        <v>3.49</v>
      </c>
      <c r="J64" s="405">
        <f>'Package Type'!J88</f>
        <v>3.49</v>
      </c>
      <c r="K64" s="276">
        <f>'Package Type'!K88</f>
        <v>0</v>
      </c>
      <c r="L64" s="442">
        <f>'Package Type'!L88</f>
        <v>94.892429542541507</v>
      </c>
      <c r="M64" s="405">
        <f>'Package Type'!M88</f>
        <v>94.892429542541507</v>
      </c>
      <c r="N64" s="277">
        <f>'Package Type'!N88</f>
        <v>0</v>
      </c>
      <c r="O64" s="278">
        <f>'Package Type'!O88</f>
        <v>27.189807891845703</v>
      </c>
      <c r="P64" s="272">
        <f>'Package Type'!P88</f>
        <v>27.189807891845703</v>
      </c>
      <c r="Q64" s="277">
        <f>'Package Type'!Q88</f>
        <v>0</v>
      </c>
    </row>
    <row r="65" spans="2:17" ht="15.6" customHeight="1" thickBot="1">
      <c r="B65" s="531" t="s">
        <v>293</v>
      </c>
      <c r="C65" s="149" t="s">
        <v>44</v>
      </c>
      <c r="D65" s="154">
        <f>'Sugar Content'!D45</f>
        <v>2377123.0805938109</v>
      </c>
      <c r="E65" s="155">
        <f>'Sugar Content'!E45</f>
        <v>-101507.07030870812</v>
      </c>
      <c r="F65" s="164">
        <f>'Sugar Content'!F45</f>
        <v>-4.0952890963481321E-2</v>
      </c>
      <c r="G65" s="180">
        <f>'Sugar Content'!G45</f>
        <v>100.00000000000003</v>
      </c>
      <c r="H65" s="190">
        <f>'Sugar Content'!H45</f>
        <v>2.8421709430404007E-14</v>
      </c>
      <c r="I65" s="417">
        <f>'Sugar Content'!I45</f>
        <v>2.5855488096827619</v>
      </c>
      <c r="J65" s="397">
        <f>'Sugar Content'!J45</f>
        <v>-0.11187058742960421</v>
      </c>
      <c r="K65" s="175">
        <f>'Sugar Content'!K45</f>
        <v>-4.1473190097677651E-2</v>
      </c>
      <c r="L65" s="434">
        <f>'Sugar Content'!L45</f>
        <v>6146167.7514987476</v>
      </c>
      <c r="M65" s="397">
        <f>'Sugar Content'!M45</f>
        <v>-539737.29581325874</v>
      </c>
      <c r="N65" s="166">
        <f>'Sugar Content'!N45</f>
        <v>-8.072763402918115E-2</v>
      </c>
      <c r="O65" s="168">
        <f>'Sugar Content'!O45</f>
        <v>1389931.613493681</v>
      </c>
      <c r="P65" s="155">
        <f>'Sugar Content'!P45</f>
        <v>-145063.73893272155</v>
      </c>
      <c r="Q65" s="176">
        <f>'Sugar Content'!Q45</f>
        <v>-9.4504350585437255E-2</v>
      </c>
    </row>
    <row r="66" spans="2:17" ht="15.6" customHeight="1">
      <c r="B66" s="545"/>
      <c r="C66" s="13" t="s">
        <v>31</v>
      </c>
      <c r="D66" s="153">
        <f>'Sugar Content'!D46</f>
        <v>2366909.3731045364</v>
      </c>
      <c r="E66" s="32">
        <f>'Sugar Content'!E46</f>
        <v>-107195.68814681377</v>
      </c>
      <c r="F66" s="171">
        <f>'Sugar Content'!F46</f>
        <v>-4.3327055841596497E-2</v>
      </c>
      <c r="G66" s="183">
        <f>'Sugar Content'!G46</f>
        <v>99.570333249773398</v>
      </c>
      <c r="H66" s="193">
        <f>'Sugar Content'!H46</f>
        <v>-0.24710261698869829</v>
      </c>
      <c r="I66" s="423">
        <f>'Sugar Content'!I46</f>
        <v>2.5841470616082041</v>
      </c>
      <c r="J66" s="403">
        <f>'Sugar Content'!J46</f>
        <v>-0.11281825516927446</v>
      </c>
      <c r="K66" s="172">
        <f>'Sugar Content'!K46</f>
        <v>-4.1831555811061578E-2</v>
      </c>
      <c r="L66" s="440">
        <f>'Sugar Content'!L46</f>
        <v>6116441.9016010044</v>
      </c>
      <c r="M66" s="403">
        <f>'Sugar Content'!M46</f>
        <v>-556133.63865750656</v>
      </c>
      <c r="N66" s="173">
        <f>'Sugar Content'!N46</f>
        <v>-8.3346173498091355E-2</v>
      </c>
      <c r="O66" s="31">
        <f>'Sugar Content'!O46</f>
        <v>1384713.4302937984</v>
      </c>
      <c r="P66" s="32">
        <f>'Sugar Content'!P46</f>
        <v>-147761.89163653157</v>
      </c>
      <c r="Q66" s="174">
        <f>'Sugar Content'!Q46</f>
        <v>-9.642040528940353E-2</v>
      </c>
    </row>
    <row r="67" spans="2:17" ht="15.6" customHeight="1">
      <c r="B67" s="545"/>
      <c r="C67" s="18" t="s">
        <v>294</v>
      </c>
      <c r="D67" s="27">
        <f>'Sugar Content'!D47</f>
        <v>10213.707489273786</v>
      </c>
      <c r="E67" s="266">
        <f>'Sugar Content'!E47</f>
        <v>5688.6178381055588</v>
      </c>
      <c r="F67" s="295">
        <f>'Sugar Content'!F47</f>
        <v>1.2571282066504357</v>
      </c>
      <c r="G67" s="268">
        <f>'Sugar Content'!G47</f>
        <v>0.42966675022659656</v>
      </c>
      <c r="H67" s="189">
        <f>'Sugar Content'!H47</f>
        <v>0.24710261698870503</v>
      </c>
      <c r="I67" s="424">
        <f>'Sugar Content'!I47</f>
        <v>2.9103878223417801</v>
      </c>
      <c r="J67" s="404">
        <f>'Sugar Content'!J47</f>
        <v>-3.5301231587588688E-2</v>
      </c>
      <c r="K67" s="269">
        <f>'Sugar Content'!K47</f>
        <v>-1.1984031899259362E-2</v>
      </c>
      <c r="L67" s="441">
        <f>'Sugar Content'!L47</f>
        <v>29725.849897743465</v>
      </c>
      <c r="M67" s="404">
        <f>'Sugar Content'!M47</f>
        <v>16396.342844248153</v>
      </c>
      <c r="N67" s="162">
        <f>'Sugar Content'!N47</f>
        <v>1.230078710221219</v>
      </c>
      <c r="O67" s="270">
        <f>'Sugar Content'!O47</f>
        <v>5218.1831998825073</v>
      </c>
      <c r="P67" s="266">
        <f>'Sugar Content'!P47</f>
        <v>2698.1527038099935</v>
      </c>
      <c r="Q67" s="156">
        <f>'Sugar Content'!Q47</f>
        <v>1.0706825603956318</v>
      </c>
    </row>
    <row r="68" spans="2:17" ht="15.6" customHeight="1" thickBot="1">
      <c r="B68" s="546"/>
      <c r="C68" s="21" t="s">
        <v>295</v>
      </c>
      <c r="D68" s="30">
        <f>'Sugar Content'!D48</f>
        <v>0</v>
      </c>
      <c r="E68" s="20">
        <f>'Sugar Content'!E48</f>
        <v>0</v>
      </c>
      <c r="F68" s="157">
        <f>'Sugar Content'!F48</f>
        <v>0</v>
      </c>
      <c r="G68" s="188">
        <f>'Sugar Content'!G48</f>
        <v>0</v>
      </c>
      <c r="H68" s="194">
        <f>'Sugar Content'!H48</f>
        <v>0</v>
      </c>
      <c r="I68" s="431">
        <f>'Sugar Content'!I48</f>
        <v>0</v>
      </c>
      <c r="J68" s="411">
        <f>'Sugar Content'!J48</f>
        <v>0</v>
      </c>
      <c r="K68" s="167">
        <f>'Sugar Content'!K48</f>
        <v>0</v>
      </c>
      <c r="L68" s="448">
        <f>'Sugar Content'!L48</f>
        <v>0</v>
      </c>
      <c r="M68" s="411">
        <f>'Sugar Content'!M48</f>
        <v>0</v>
      </c>
      <c r="N68" s="163">
        <f>'Sugar Content'!N48</f>
        <v>0</v>
      </c>
      <c r="O68" s="19">
        <f>'Sugar Content'!O48</f>
        <v>0</v>
      </c>
      <c r="P68" s="20">
        <f>'Sugar Content'!P48</f>
        <v>0</v>
      </c>
      <c r="Q68" s="159">
        <f>'Sugar Content'!Q48</f>
        <v>0</v>
      </c>
    </row>
    <row r="69" spans="2:17">
      <c r="B69" s="33"/>
      <c r="C69" s="34"/>
      <c r="D69" s="35"/>
      <c r="E69" s="35"/>
      <c r="F69" s="36"/>
      <c r="G69" s="37"/>
      <c r="H69" s="37"/>
      <c r="I69" s="412"/>
      <c r="J69" s="412"/>
      <c r="K69" s="36"/>
      <c r="L69" s="449"/>
      <c r="M69" s="449"/>
      <c r="N69" s="36"/>
      <c r="O69" s="35"/>
      <c r="P69" s="35"/>
      <c r="Q69" s="36"/>
    </row>
    <row r="70" spans="2:17" ht="23.4">
      <c r="B70" s="540" t="s">
        <v>250</v>
      </c>
      <c r="C70" s="540"/>
      <c r="D70" s="540"/>
      <c r="E70" s="540"/>
      <c r="F70" s="540"/>
      <c r="G70" s="540"/>
      <c r="H70" s="540"/>
      <c r="I70" s="549"/>
      <c r="J70" s="549"/>
      <c r="K70" s="540"/>
      <c r="L70" s="549"/>
      <c r="M70" s="549"/>
      <c r="N70" s="540"/>
      <c r="O70" s="540"/>
      <c r="P70" s="540"/>
      <c r="Q70" s="540"/>
    </row>
    <row r="71" spans="2:17">
      <c r="B71" s="534" t="s">
        <v>255</v>
      </c>
      <c r="C71" s="534"/>
      <c r="D71" s="534"/>
      <c r="E71" s="534"/>
      <c r="F71" s="534"/>
      <c r="G71" s="534"/>
      <c r="H71" s="534"/>
      <c r="I71" s="550"/>
      <c r="J71" s="550"/>
      <c r="K71" s="534"/>
      <c r="L71" s="550"/>
      <c r="M71" s="550"/>
      <c r="N71" s="534"/>
      <c r="O71" s="534"/>
      <c r="P71" s="534"/>
      <c r="Q71" s="534"/>
    </row>
    <row r="72" spans="2:17" ht="15" thickBot="1">
      <c r="B72" s="534" t="str">
        <f>'HOME PAGE'!H6</f>
        <v>LATEST 52 WEEKS ENDING 5-17-2026</v>
      </c>
      <c r="C72" s="534"/>
      <c r="D72" s="534"/>
      <c r="E72" s="534"/>
      <c r="F72" s="534"/>
      <c r="G72" s="534"/>
      <c r="H72" s="534"/>
      <c r="I72" s="550"/>
      <c r="J72" s="550"/>
      <c r="K72" s="534"/>
      <c r="L72" s="550"/>
      <c r="M72" s="550"/>
      <c r="N72" s="534"/>
      <c r="O72" s="534"/>
      <c r="P72" s="534"/>
      <c r="Q72" s="534"/>
    </row>
    <row r="73" spans="2:17">
      <c r="D73" s="535" t="s">
        <v>263</v>
      </c>
      <c r="E73" s="536"/>
      <c r="F73" s="537"/>
      <c r="G73" s="538" t="s">
        <v>264</v>
      </c>
      <c r="H73" s="539"/>
      <c r="I73" s="551" t="s">
        <v>265</v>
      </c>
      <c r="J73" s="552"/>
      <c r="K73" s="537"/>
      <c r="L73" s="553" t="s">
        <v>266</v>
      </c>
      <c r="M73" s="552"/>
      <c r="N73" s="539"/>
      <c r="O73" s="535" t="s">
        <v>267</v>
      </c>
      <c r="P73" s="536"/>
      <c r="Q73" s="537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2" t="s">
        <v>268</v>
      </c>
      <c r="J74" s="396" t="s">
        <v>269</v>
      </c>
      <c r="K74" s="236" t="s">
        <v>270</v>
      </c>
      <c r="L74" s="416" t="s">
        <v>268</v>
      </c>
      <c r="M74" s="396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SubSegments!D129</f>
        <v>31555606.143261153</v>
      </c>
      <c r="E75" s="155">
        <f>SubSegments!E129</f>
        <v>-2131756.2927691005</v>
      </c>
      <c r="F75" s="165">
        <f>SubSegments!F129</f>
        <v>-6.3280593629648038E-2</v>
      </c>
      <c r="G75" s="180">
        <f>SubSegments!G129</f>
        <v>99.999999999999986</v>
      </c>
      <c r="H75" s="190">
        <f>SubSegments!H129</f>
        <v>0</v>
      </c>
      <c r="I75" s="417">
        <f>SubSegments!I129</f>
        <v>2.6470687693518484</v>
      </c>
      <c r="J75" s="397">
        <f>SubSegments!J129</f>
        <v>-4.5252275474801262E-2</v>
      </c>
      <c r="K75" s="175">
        <f>SubSegments!K129</f>
        <v>-1.6807904674576029E-2</v>
      </c>
      <c r="L75" s="434">
        <f>SubSegments!L129</f>
        <v>83529859.519793928</v>
      </c>
      <c r="M75" s="397">
        <f>SubSegments!M129</f>
        <v>-7167335.3114330769</v>
      </c>
      <c r="N75" s="166">
        <f>SubSegments!N129</f>
        <v>-7.9024884118746377E-2</v>
      </c>
      <c r="O75" s="168">
        <f>SubSegments!O129</f>
        <v>19027786.614200488</v>
      </c>
      <c r="P75" s="155">
        <f>SubSegments!P129</f>
        <v>-1917473.1037215255</v>
      </c>
      <c r="Q75" s="166">
        <f>SubSegments!Q129</f>
        <v>-9.1546876455335671E-2</v>
      </c>
    </row>
    <row r="76" spans="2:17">
      <c r="B76" s="528" t="s">
        <v>272</v>
      </c>
      <c r="C76" s="18" t="s">
        <v>26</v>
      </c>
      <c r="D76" s="241">
        <f>SubSegments!D130</f>
        <v>90424.843493511449</v>
      </c>
      <c r="E76" s="242">
        <f>SubSegments!E130</f>
        <v>3288.1046463516104</v>
      </c>
      <c r="F76" s="243">
        <f>SubSegments!F130</f>
        <v>3.7734997773086663E-2</v>
      </c>
      <c r="G76" s="244">
        <f>SubSegments!G130</f>
        <v>0.28655714323149545</v>
      </c>
      <c r="H76" s="245">
        <f>SubSegments!H130</f>
        <v>2.7894153474948391E-2</v>
      </c>
      <c r="I76" s="418">
        <f>SubSegments!I130</f>
        <v>4.2342432197772562</v>
      </c>
      <c r="J76" s="398">
        <f>SubSegments!J130</f>
        <v>0.16106004226210935</v>
      </c>
      <c r="K76" s="246">
        <f>SubSegments!K130</f>
        <v>3.9541566200900477E-2</v>
      </c>
      <c r="L76" s="435">
        <f>SubSegments!L130</f>
        <v>382880.78046182037</v>
      </c>
      <c r="M76" s="398">
        <f>SubSegments!M130</f>
        <v>27956.881646038324</v>
      </c>
      <c r="N76" s="247">
        <f>SubSegments!N130</f>
        <v>7.8768664886522413E-2</v>
      </c>
      <c r="O76" s="248">
        <f>SubSegments!O130</f>
        <v>114529.35274255276</v>
      </c>
      <c r="P76" s="242">
        <f>SubSegments!P130</f>
        <v>1650.4723159074783</v>
      </c>
      <c r="Q76" s="247">
        <f>SubSegments!Q130</f>
        <v>1.4621621951504411E-2</v>
      </c>
    </row>
    <row r="77" spans="2:17">
      <c r="B77" s="529"/>
      <c r="C77" s="18" t="s">
        <v>273</v>
      </c>
      <c r="D77" s="249">
        <f>SubSegments!D131</f>
        <v>270116.62354750966</v>
      </c>
      <c r="E77" s="250">
        <f>SubSegments!E131</f>
        <v>-18553.725045225059</v>
      </c>
      <c r="F77" s="251">
        <f>SubSegments!F131</f>
        <v>-6.4273054491652146E-2</v>
      </c>
      <c r="G77" s="252">
        <f>SubSegments!G131</f>
        <v>0.85600201219774152</v>
      </c>
      <c r="H77" s="253">
        <f>SubSegments!H131</f>
        <v>-9.0790213852554036E-4</v>
      </c>
      <c r="I77" s="419">
        <f>SubSegments!I131</f>
        <v>2.1835941161125159</v>
      </c>
      <c r="J77" s="399">
        <f>SubSegments!J131</f>
        <v>1.5057358675005794E-2</v>
      </c>
      <c r="K77" s="254">
        <f>SubSegments!K131</f>
        <v>6.9435570429521283E-3</v>
      </c>
      <c r="L77" s="436">
        <f>SubSegments!L131</f>
        <v>589825.06984252157</v>
      </c>
      <c r="M77" s="399">
        <f>SubSegments!M131</f>
        <v>-36167.191863123095</v>
      </c>
      <c r="N77" s="255">
        <f>SubSegments!N131</f>
        <v>-5.7775781068887568E-2</v>
      </c>
      <c r="O77" s="256">
        <f>SubSegments!O131</f>
        <v>135594.91214617528</v>
      </c>
      <c r="P77" s="250">
        <f>SubSegments!P131</f>
        <v>-9044.4386142033618</v>
      </c>
      <c r="Q77" s="255">
        <f>SubSegments!Q131</f>
        <v>-6.2530968001834553E-2</v>
      </c>
    </row>
    <row r="78" spans="2:17">
      <c r="B78" s="529"/>
      <c r="C78" s="18" t="s">
        <v>274</v>
      </c>
      <c r="D78" s="249">
        <f>SubSegments!D132</f>
        <v>1044.7511924461355</v>
      </c>
      <c r="E78" s="250">
        <f>SubSegments!E132</f>
        <v>-709.23146389277122</v>
      </c>
      <c r="F78" s="251">
        <f>SubSegments!F132</f>
        <v>-0.40435488990133583</v>
      </c>
      <c r="G78" s="252">
        <f>SubSegments!G132</f>
        <v>3.3108259359779305E-3</v>
      </c>
      <c r="H78" s="253">
        <f>SubSegments!H132</f>
        <v>-1.8958228768211904E-3</v>
      </c>
      <c r="I78" s="419">
        <f>SubSegments!I132</f>
        <v>4.6358223577491158</v>
      </c>
      <c r="J78" s="399">
        <f>SubSegments!J132</f>
        <v>-2.0895622643691603E-2</v>
      </c>
      <c r="K78" s="254">
        <f>SubSegments!K132</f>
        <v>-4.4871995108299425E-3</v>
      </c>
      <c r="L78" s="436">
        <f>SubSegments!L132</f>
        <v>4843.2809362268445</v>
      </c>
      <c r="M78" s="399">
        <f>SubSegments!M132</f>
        <v>-3324.5216368436813</v>
      </c>
      <c r="N78" s="255">
        <f>SubSegments!N132</f>
        <v>-0.40702766834799881</v>
      </c>
      <c r="O78" s="256">
        <f>SubSegments!O132</f>
        <v>661.96035408973694</v>
      </c>
      <c r="P78" s="250">
        <f>SubSegments!P132</f>
        <v>-442.91062712669373</v>
      </c>
      <c r="Q78" s="255">
        <f>SubSegments!Q132</f>
        <v>-0.40087090226504279</v>
      </c>
    </row>
    <row r="79" spans="2:17">
      <c r="B79" s="529"/>
      <c r="C79" s="18" t="s">
        <v>244</v>
      </c>
      <c r="D79" s="249">
        <f>SubSegments!D133</f>
        <v>14213456.59584558</v>
      </c>
      <c r="E79" s="250">
        <f>SubSegments!E133</f>
        <v>179754.3560088817</v>
      </c>
      <c r="F79" s="251">
        <f>SubSegments!F133</f>
        <v>1.2808762287874607E-2</v>
      </c>
      <c r="G79" s="252">
        <f>SubSegments!G133</f>
        <v>45.042571932597554</v>
      </c>
      <c r="H79" s="253">
        <f>SubSegments!H133</f>
        <v>3.3839165051041391</v>
      </c>
      <c r="I79" s="419">
        <f>SubSegments!I133</f>
        <v>2.6323726692695297</v>
      </c>
      <c r="J79" s="399">
        <f>SubSegments!J133</f>
        <v>-0.20317317457010775</v>
      </c>
      <c r="K79" s="254">
        <f>SubSegments!K133</f>
        <v>-7.1652227034703544E-2</v>
      </c>
      <c r="L79" s="436">
        <f>SubSegments!L133</f>
        <v>37415114.678752631</v>
      </c>
      <c r="M79" s="399">
        <f>SubSegments!M133</f>
        <v>-2378091.3810993284</v>
      </c>
      <c r="N79" s="255">
        <f>SubSegments!N133</f>
        <v>-5.9761241090313284E-2</v>
      </c>
      <c r="O79" s="256">
        <f>SubSegments!O133</f>
        <v>8031429.7379821744</v>
      </c>
      <c r="P79" s="250">
        <f>SubSegments!P133</f>
        <v>-479214.68078243174</v>
      </c>
      <c r="Q79" s="255">
        <f>SubSegments!Q133</f>
        <v>-5.6307684495176445E-2</v>
      </c>
    </row>
    <row r="80" spans="2:17">
      <c r="B80" s="529"/>
      <c r="C80" s="18" t="s">
        <v>275</v>
      </c>
      <c r="D80" s="249">
        <f>SubSegments!D134</f>
        <v>219256.24580339523</v>
      </c>
      <c r="E80" s="250">
        <f>SubSegments!E134</f>
        <v>-29359.651377536473</v>
      </c>
      <c r="F80" s="251">
        <f>SubSegments!F134</f>
        <v>-0.1180924136808911</v>
      </c>
      <c r="G80" s="252">
        <f>SubSegments!G134</f>
        <v>0.6948250171712147</v>
      </c>
      <c r="H80" s="253">
        <f>SubSegments!H134</f>
        <v>-4.3184370334365174E-2</v>
      </c>
      <c r="I80" s="419">
        <f>SubSegments!I134</f>
        <v>3.3129147273274828</v>
      </c>
      <c r="J80" s="399">
        <f>SubSegments!J134</f>
        <v>3.9277921718654962E-2</v>
      </c>
      <c r="K80" s="254">
        <f>SubSegments!K134</f>
        <v>1.199825272350275E-2</v>
      </c>
      <c r="L80" s="436">
        <f>SubSegments!L134</f>
        <v>726377.24578060268</v>
      </c>
      <c r="M80" s="399">
        <f>SubSegments!M134</f>
        <v>-87500.905690355343</v>
      </c>
      <c r="N80" s="255">
        <f>SubSegments!N134</f>
        <v>-0.10751106358146005</v>
      </c>
      <c r="O80" s="256">
        <f>SubSegments!O134</f>
        <v>110831.18581867218</v>
      </c>
      <c r="P80" s="250">
        <f>SubSegments!P134</f>
        <v>-16202.63952422142</v>
      </c>
      <c r="Q80" s="255">
        <f>SubSegments!Q134</f>
        <v>-0.12754586804330861</v>
      </c>
    </row>
    <row r="81" spans="2:17">
      <c r="B81" s="529"/>
      <c r="C81" s="18" t="s">
        <v>276</v>
      </c>
      <c r="D81" s="249">
        <f>SubSegments!D135</f>
        <v>14251585.230150731</v>
      </c>
      <c r="E81" s="250">
        <f>SubSegments!E135</f>
        <v>-2024591.8986812644</v>
      </c>
      <c r="F81" s="251">
        <f>SubSegments!F135</f>
        <v>-0.1243898909833597</v>
      </c>
      <c r="G81" s="252">
        <f>SubSegments!G135</f>
        <v>45.16340191802724</v>
      </c>
      <c r="H81" s="253">
        <f>SubSegments!H135</f>
        <v>-3.1519779510237029</v>
      </c>
      <c r="I81" s="419">
        <f>SubSegments!I135</f>
        <v>2.2186373339719143</v>
      </c>
      <c r="J81" s="399">
        <f>SubSegments!J135</f>
        <v>5.0753241549536643E-2</v>
      </c>
      <c r="K81" s="254">
        <f>SubSegments!K135</f>
        <v>2.3411418408825237E-2</v>
      </c>
      <c r="L81" s="436">
        <f>SubSegments!L135</f>
        <v>31619099.059895128</v>
      </c>
      <c r="M81" s="399">
        <f>SubSegments!M135</f>
        <v>-3665766.4231486842</v>
      </c>
      <c r="N81" s="255">
        <f>SubSegments!N135</f>
        <v>-0.10389061635817411</v>
      </c>
      <c r="O81" s="256">
        <f>SubSegments!O135</f>
        <v>8153932.9972132705</v>
      </c>
      <c r="P81" s="250">
        <f>SubSegments!P135</f>
        <v>-1126364.5375687536</v>
      </c>
      <c r="Q81" s="255">
        <f>SubSegments!Q135</f>
        <v>-0.12137159755354866</v>
      </c>
    </row>
    <row r="82" spans="2:17">
      <c r="B82" s="529"/>
      <c r="C82" s="18" t="s">
        <v>277</v>
      </c>
      <c r="D82" s="249">
        <f>SubSegments!D136</f>
        <v>1016893.1286767063</v>
      </c>
      <c r="E82" s="250">
        <f>SubSegments!E136</f>
        <v>-114833.9400341009</v>
      </c>
      <c r="F82" s="251">
        <f>SubSegments!F136</f>
        <v>-0.10146787437443955</v>
      </c>
      <c r="G82" s="252">
        <f>SubSegments!G136</f>
        <v>3.2225434810539002</v>
      </c>
      <c r="H82" s="253">
        <f>SubSegments!H136</f>
        <v>-0.13695689793798715</v>
      </c>
      <c r="I82" s="419">
        <f>SubSegments!I136</f>
        <v>3.5289136193628736</v>
      </c>
      <c r="J82" s="399">
        <f>SubSegments!J136</f>
        <v>0.10847756737052006</v>
      </c>
      <c r="K82" s="254">
        <f>SubSegments!K136</f>
        <v>3.1714543327694571E-2</v>
      </c>
      <c r="L82" s="436">
        <f>SubSegments!L136</f>
        <v>3588528.0112237521</v>
      </c>
      <c r="M82" s="399">
        <f>SubSegments!M136</f>
        <v>-282472.05561032053</v>
      </c>
      <c r="N82" s="255">
        <f>SubSegments!N136</f>
        <v>-7.2971338344962236E-2</v>
      </c>
      <c r="O82" s="256">
        <f>SubSegments!O136</f>
        <v>807545.98234328302</v>
      </c>
      <c r="P82" s="250">
        <f>SubSegments!P136</f>
        <v>-90997.586926100776</v>
      </c>
      <c r="Q82" s="255">
        <f>SubSegments!Q136</f>
        <v>-0.10127231448564256</v>
      </c>
    </row>
    <row r="83" spans="2:17">
      <c r="B83" s="529"/>
      <c r="C83" s="18" t="s">
        <v>278</v>
      </c>
      <c r="D83" s="249">
        <f>SubSegments!D137</f>
        <v>2872.9544148847763</v>
      </c>
      <c r="E83" s="250">
        <f>SubSegments!E137</f>
        <v>-1495.0699270078721</v>
      </c>
      <c r="F83" s="251">
        <f>SubSegments!F137</f>
        <v>-0.34227600626421051</v>
      </c>
      <c r="G83" s="252">
        <f>SubSegments!G137</f>
        <v>9.1044184093364618E-3</v>
      </c>
      <c r="H83" s="253">
        <f>SubSegments!H137</f>
        <v>-3.8619405633708685E-3</v>
      </c>
      <c r="I83" s="419">
        <f>SubSegments!I137</f>
        <v>12.790960436703681</v>
      </c>
      <c r="J83" s="399">
        <f>SubSegments!J137</f>
        <v>-1.22470086398239</v>
      </c>
      <c r="K83" s="254">
        <f>SubSegments!K137</f>
        <v>-8.7380883263955614E-2</v>
      </c>
      <c r="L83" s="436">
        <f>SubSegments!L137</f>
        <v>36747.846257244346</v>
      </c>
      <c r="M83" s="399">
        <f>SubSegments!M137</f>
        <v>-24472.903471875194</v>
      </c>
      <c r="N83" s="255">
        <f>SubSegments!N137</f>
        <v>-0.39974850978074028</v>
      </c>
      <c r="O83" s="256">
        <f>SubSegments!O137</f>
        <v>3218.2689776420593</v>
      </c>
      <c r="P83" s="250">
        <f>SubSegments!P137</f>
        <v>-1789.5932685136795</v>
      </c>
      <c r="Q83" s="255">
        <f>SubSegments!Q137</f>
        <v>-0.35735672838993365</v>
      </c>
    </row>
    <row r="84" spans="2:17">
      <c r="B84" s="529"/>
      <c r="C84" s="18" t="s">
        <v>279</v>
      </c>
      <c r="D84" s="249">
        <f>SubSegments!D138</f>
        <v>123.70782284731936</v>
      </c>
      <c r="E84" s="250">
        <f>SubSegments!E138</f>
        <v>-95.022386503266574</v>
      </c>
      <c r="F84" s="251">
        <f>SubSegments!F138</f>
        <v>-0.4344273558983453</v>
      </c>
      <c r="G84" s="252">
        <f>SubSegments!G138</f>
        <v>3.9203120448927815E-4</v>
      </c>
      <c r="H84" s="253">
        <f>SubSegments!H138</f>
        <v>-2.5726334852281351E-4</v>
      </c>
      <c r="I84" s="419">
        <f>SubSegments!I138</f>
        <v>8.52477444008003</v>
      </c>
      <c r="J84" s="399">
        <f>SubSegments!J138</f>
        <v>-6.5225559919969811E-2</v>
      </c>
      <c r="K84" s="254">
        <f>SubSegments!K138</f>
        <v>-7.5931967310791399E-3</v>
      </c>
      <c r="L84" s="436">
        <f>SubSegments!L138</f>
        <v>1054.5812862467765</v>
      </c>
      <c r="M84" s="399">
        <f>SubSegments!M138</f>
        <v>-824.31121207475667</v>
      </c>
      <c r="N84" s="255">
        <f>SubSegments!N138</f>
        <v>-0.43872186025072579</v>
      </c>
      <c r="O84" s="256">
        <f>SubSegments!O138</f>
        <v>123.58775782585144</v>
      </c>
      <c r="P84" s="250">
        <f>SubSegments!P138</f>
        <v>-95.142451524734497</v>
      </c>
      <c r="Q84" s="255">
        <f>SubSegments!Q138</f>
        <v>-0.43497627422939977</v>
      </c>
    </row>
    <row r="85" spans="2:17">
      <c r="B85" s="529"/>
      <c r="C85" s="18" t="s">
        <v>280</v>
      </c>
      <c r="D85" s="249">
        <f>SubSegments!D139</f>
        <v>518232.93541265232</v>
      </c>
      <c r="E85" s="250">
        <f>SubSegments!E139</f>
        <v>-81436.318888352602</v>
      </c>
      <c r="F85" s="251">
        <f>SubSegments!F139</f>
        <v>-0.13580205805828344</v>
      </c>
      <c r="G85" s="252">
        <f>SubSegments!G139</f>
        <v>1.6422848385795414</v>
      </c>
      <c r="H85" s="253">
        <f>SubSegments!H139</f>
        <v>-0.13781669189715062</v>
      </c>
      <c r="I85" s="419">
        <f>SubSegments!I139</f>
        <v>8.7839098978439889</v>
      </c>
      <c r="J85" s="399">
        <f>SubSegments!J139</f>
        <v>0.12439300584696689</v>
      </c>
      <c r="K85" s="254">
        <f>SubSegments!K139</f>
        <v>1.4364889796788639E-2</v>
      </c>
      <c r="L85" s="436">
        <f>SubSegments!L139</f>
        <v>4552111.4107599417</v>
      </c>
      <c r="M85" s="399">
        <f>SubSegments!M139</f>
        <v>-640734.62647086848</v>
      </c>
      <c r="N85" s="255">
        <f>SubSegments!N139</f>
        <v>-0.12338794985967909</v>
      </c>
      <c r="O85" s="256">
        <f>SubSegments!O139</f>
        <v>895831.65651586361</v>
      </c>
      <c r="P85" s="250">
        <f>SubSegments!P139</f>
        <v>-166859.52992119372</v>
      </c>
      <c r="Q85" s="255">
        <f>SubSegments!Q139</f>
        <v>-0.15701600996676443</v>
      </c>
    </row>
    <row r="86" spans="2:17" ht="15" thickBot="1">
      <c r="B86" s="529"/>
      <c r="C86" s="296" t="s">
        <v>281</v>
      </c>
      <c r="D86" s="258">
        <f>SubSegments!D140</f>
        <v>971599.12690088677</v>
      </c>
      <c r="E86" s="259">
        <f>SubSegments!E140</f>
        <v>-43723.895620468305</v>
      </c>
      <c r="F86" s="260">
        <f>SubSegments!F140</f>
        <v>-4.3064024601637232E-2</v>
      </c>
      <c r="G86" s="261">
        <f>SubSegments!G140</f>
        <v>3.0790063815914883</v>
      </c>
      <c r="H86" s="262">
        <f>SubSegments!H140</f>
        <v>6.5048181541317529E-2</v>
      </c>
      <c r="I86" s="420">
        <f>SubSegments!I140</f>
        <v>4.7481285510340019</v>
      </c>
      <c r="J86" s="400">
        <f>SubSegments!J140</f>
        <v>0.1296816888436263</v>
      </c>
      <c r="K86" s="263">
        <f>SubSegments!K140</f>
        <v>2.8079069157487847E-2</v>
      </c>
      <c r="L86" s="437">
        <f>SubSegments!L140</f>
        <v>4613277.554597809</v>
      </c>
      <c r="M86" s="400">
        <f>SubSegments!M140</f>
        <v>-75937.87287559174</v>
      </c>
      <c r="N86" s="264">
        <f>SubSegments!N140</f>
        <v>-1.6194153169138546E-2</v>
      </c>
      <c r="O86" s="265">
        <f>SubSegments!O140</f>
        <v>774086.97234893893</v>
      </c>
      <c r="P86" s="259">
        <f>SubSegments!P140</f>
        <v>-28112.516353362822</v>
      </c>
      <c r="Q86" s="264">
        <f>SubSegments!Q140</f>
        <v>-3.5044296025219045E-2</v>
      </c>
    </row>
    <row r="87" spans="2:17" s="151" customFormat="1">
      <c r="B87" s="529"/>
      <c r="C87" s="199" t="s">
        <v>282</v>
      </c>
      <c r="D87" s="200">
        <f>'RFG vs SS'!E40</f>
        <v>13169644.861943359</v>
      </c>
      <c r="E87" s="200">
        <f>'RFG vs SS'!F40</f>
        <v>-793948.34153703228</v>
      </c>
      <c r="F87" s="205">
        <f>'RFG vs SS'!G40</f>
        <v>-5.6858455410971342E-2</v>
      </c>
      <c r="G87" s="206">
        <f>'RFG vs SS'!H40</f>
        <v>41.734723149204349</v>
      </c>
      <c r="H87" s="207">
        <f>'RFG vs SS'!I40</f>
        <v>0.28418444942874999</v>
      </c>
      <c r="I87" s="421">
        <f>'RFG vs SS'!J40</f>
        <v>2.8076572658875807</v>
      </c>
      <c r="J87" s="401">
        <f>'RFG vs SS'!K40</f>
        <v>-2.4467152400575287E-2</v>
      </c>
      <c r="K87" s="208">
        <f>'RFG vs SS'!L40</f>
        <v>-8.6391516709439509E-3</v>
      </c>
      <c r="L87" s="438">
        <f>'RFG vs SS'!M40</f>
        <v>36975849.085794315</v>
      </c>
      <c r="M87" s="401">
        <f>'RFG vs SS'!N40</f>
        <v>-2570784.1928250343</v>
      </c>
      <c r="N87" s="209">
        <f>'RFG vs SS'!O40</f>
        <v>-6.5006398261844289E-2</v>
      </c>
      <c r="O87" s="210">
        <f>'RFG vs SS'!P40</f>
        <v>7831178.3556356626</v>
      </c>
      <c r="P87" s="211">
        <f>'RFG vs SS'!Q40</f>
        <v>-621650.67578482721</v>
      </c>
      <c r="Q87" s="209">
        <f>'RFG vs SS'!R40</f>
        <v>-7.3543505195012723E-2</v>
      </c>
    </row>
    <row r="88" spans="2:17" s="151" customFormat="1" ht="15" thickBot="1">
      <c r="B88" s="530"/>
      <c r="C88" s="152" t="s">
        <v>283</v>
      </c>
      <c r="D88" s="201">
        <f>'RFG vs SS'!E41</f>
        <v>1043811.7339022235</v>
      </c>
      <c r="E88" s="201">
        <f>'RFG vs SS'!F41</f>
        <v>973702.69754591747</v>
      </c>
      <c r="F88" s="212">
        <f>'RFG vs SS'!G41</f>
        <v>13.888405092282191</v>
      </c>
      <c r="G88" s="213">
        <f>'RFG vs SS'!H41</f>
        <v>3.3078487833932311</v>
      </c>
      <c r="H88" s="214">
        <f>'RFG vs SS'!I41</f>
        <v>3.099732055675418</v>
      </c>
      <c r="I88" s="422">
        <f>'RFG vs SS'!J41</f>
        <v>0.42082837229291498</v>
      </c>
      <c r="J88" s="402">
        <f>'RFG vs SS'!K41</f>
        <v>-3.0961616485007726</v>
      </c>
      <c r="K88" s="215">
        <f>'RFG vs SS'!L41</f>
        <v>-0.88034416651601832</v>
      </c>
      <c r="L88" s="439">
        <f>'RFG vs SS'!M41</f>
        <v>439265.59295831801</v>
      </c>
      <c r="M88" s="402">
        <f>'RFG vs SS'!N41</f>
        <v>192692.81172572801</v>
      </c>
      <c r="N88" s="216">
        <f>'RFG vs SS'!O41</f>
        <v>0.78148452056418394</v>
      </c>
      <c r="O88" s="217">
        <f>'RFG vs SS'!P41</f>
        <v>200251.38234651089</v>
      </c>
      <c r="P88" s="218">
        <f>'RFG vs SS'!Q41</f>
        <v>142435.9950023962</v>
      </c>
      <c r="Q88" s="216">
        <f>'RFG vs SS'!R41</f>
        <v>2.4636347094697006</v>
      </c>
    </row>
    <row r="89" spans="2:17">
      <c r="B89" s="531" t="s">
        <v>284</v>
      </c>
      <c r="C89" s="13" t="s">
        <v>31</v>
      </c>
      <c r="D89" s="153">
        <f>'Fat Content'!D49</f>
        <v>45027.130813002586</v>
      </c>
      <c r="E89" s="32">
        <f>'Fat Content'!E49</f>
        <v>-734.40049159526825</v>
      </c>
      <c r="F89" s="179">
        <f>'Fat Content'!F49</f>
        <v>-1.6048424750189246E-2</v>
      </c>
      <c r="G89" s="183">
        <f>'Fat Content'!G49</f>
        <v>0.14269138297829323</v>
      </c>
      <c r="H89" s="193">
        <f>'Fat Content'!H49</f>
        <v>6.8495479533768888E-3</v>
      </c>
      <c r="I89" s="423">
        <f>'Fat Content'!I49</f>
        <v>4.0366218431333536</v>
      </c>
      <c r="J89" s="403">
        <f>'Fat Content'!J49</f>
        <v>0.19775421715434671</v>
      </c>
      <c r="K89" s="172">
        <f>'Fat Content'!K49</f>
        <v>5.1513684873130905E-2</v>
      </c>
      <c r="L89" s="440">
        <f>'Fat Content'!L49</f>
        <v>181757.49977338911</v>
      </c>
      <c r="M89" s="403">
        <f>'Fat Content'!M49</f>
        <v>6085.0387329435325</v>
      </c>
      <c r="N89" s="173">
        <f>'Fat Content'!N49</f>
        <v>3.4638546627650174E-2</v>
      </c>
      <c r="O89" s="31">
        <f>'Fat Content'!O49</f>
        <v>27152.104630947113</v>
      </c>
      <c r="P89" s="32">
        <f>'Fat Content'!P49</f>
        <v>450.26733100414276</v>
      </c>
      <c r="Q89" s="173">
        <f>'Fat Content'!Q49</f>
        <v>1.6862784607151526E-2</v>
      </c>
    </row>
    <row r="90" spans="2:17">
      <c r="B90" s="532"/>
      <c r="C90" s="18" t="s">
        <v>217</v>
      </c>
      <c r="D90" s="27">
        <f>'Fat Content'!D50</f>
        <v>507396.50594515243</v>
      </c>
      <c r="E90" s="266">
        <f>'Fat Content'!E50</f>
        <v>-79299.142755318375</v>
      </c>
      <c r="F90" s="267">
        <f>'Fat Content'!F50</f>
        <v>-0.1351623161531294</v>
      </c>
      <c r="G90" s="268">
        <f>'Fat Content'!G50</f>
        <v>1.6079440960239944</v>
      </c>
      <c r="H90" s="189">
        <f>'Fat Content'!H50</f>
        <v>-0.13364564646344834</v>
      </c>
      <c r="I90" s="424">
        <f>'Fat Content'!I50</f>
        <v>3.0793061996805493</v>
      </c>
      <c r="J90" s="404">
        <f>'Fat Content'!J50</f>
        <v>0.1214166512470225</v>
      </c>
      <c r="K90" s="269">
        <f>'Fat Content'!K50</f>
        <v>4.1048406054013657E-2</v>
      </c>
      <c r="L90" s="441">
        <f>'Fat Content'!L50</f>
        <v>1562429.2064531567</v>
      </c>
      <c r="M90" s="404">
        <f>'Fat Content'!M50</f>
        <v>-172951.72094939393</v>
      </c>
      <c r="N90" s="162">
        <f>'Fat Content'!N50</f>
        <v>-9.9662107735770278E-2</v>
      </c>
      <c r="O90" s="270">
        <f>'Fat Content'!O50</f>
        <v>346866.09128439787</v>
      </c>
      <c r="P90" s="266">
        <f>'Fat Content'!P50</f>
        <v>-60425.79784120759</v>
      </c>
      <c r="Q90" s="162">
        <f>'Fat Content'!Q50</f>
        <v>-0.14835993412717524</v>
      </c>
    </row>
    <row r="91" spans="2:17">
      <c r="B91" s="532"/>
      <c r="C91" s="18" t="s">
        <v>218</v>
      </c>
      <c r="D91" s="27">
        <f>'Fat Content'!D51</f>
        <v>2548.4949924945831</v>
      </c>
      <c r="E91" s="266">
        <f>'Fat Content'!E51</f>
        <v>1641.3893418312073</v>
      </c>
      <c r="F91" s="267">
        <f>'Fat Content'!F51</f>
        <v>1.8094797895160746</v>
      </c>
      <c r="G91" s="268">
        <f>'Fat Content'!G51</f>
        <v>8.0762035782945239E-3</v>
      </c>
      <c r="H91" s="189">
        <f>'Fat Content'!H51</f>
        <v>5.3834856417511075E-3</v>
      </c>
      <c r="I91" s="424">
        <f>'Fat Content'!I51</f>
        <v>3.3750920602856223</v>
      </c>
      <c r="J91" s="404">
        <f>'Fat Content'!J51</f>
        <v>-8.3449286209580809E-2</v>
      </c>
      <c r="K91" s="269">
        <f>'Fat Content'!K51</f>
        <v>-2.4128462796648702E-2</v>
      </c>
      <c r="L91" s="441">
        <f>'Fat Content'!L51</f>
        <v>8601.4052148461342</v>
      </c>
      <c r="M91" s="404">
        <f>'Fat Content'!M51</f>
        <v>5464.1428163874152</v>
      </c>
      <c r="N91" s="162">
        <f>'Fat Content'!N51</f>
        <v>1.7416913609367997</v>
      </c>
      <c r="O91" s="270">
        <f>'Fat Content'!O51</f>
        <v>1400.135090470314</v>
      </c>
      <c r="P91" s="266">
        <f>'Fat Content'!P51</f>
        <v>946.5822651386261</v>
      </c>
      <c r="Q91" s="162">
        <f>'Fat Content'!Q51</f>
        <v>2.0870386254266649</v>
      </c>
    </row>
    <row r="92" spans="2:17" ht="15" thickBot="1">
      <c r="B92" s="533"/>
      <c r="C92" s="21" t="s">
        <v>219</v>
      </c>
      <c r="D92" s="271">
        <f>'Fat Content'!D52</f>
        <v>31000634.011510503</v>
      </c>
      <c r="E92" s="272">
        <f>'Fat Content'!E52</f>
        <v>-2053364.1388640217</v>
      </c>
      <c r="F92" s="273">
        <f>'Fat Content'!F52</f>
        <v>-6.2121505831837037E-2</v>
      </c>
      <c r="G92" s="274">
        <f>'Fat Content'!G52</f>
        <v>98.241288317419446</v>
      </c>
      <c r="H92" s="275">
        <f>'Fat Content'!H52</f>
        <v>0.12141261286834037</v>
      </c>
      <c r="I92" s="425">
        <f>'Fat Content'!I52</f>
        <v>2.6379160948124087</v>
      </c>
      <c r="J92" s="405">
        <f>'Fat Content'!J52</f>
        <v>-4.8082850806202337E-2</v>
      </c>
      <c r="K92" s="276">
        <f>'Fat Content'!K52</f>
        <v>-1.7901291765074913E-2</v>
      </c>
      <c r="L92" s="442">
        <f>'Fat Content'!L52</f>
        <v>81777071.408352524</v>
      </c>
      <c r="M92" s="405">
        <f>'Fat Content'!M52</f>
        <v>-7005932.7720329762</v>
      </c>
      <c r="N92" s="277">
        <f>'Fat Content'!N52</f>
        <v>-7.8910742396130482E-2</v>
      </c>
      <c r="O92" s="278">
        <f>'Fat Content'!O52</f>
        <v>18652368.28319468</v>
      </c>
      <c r="P92" s="272">
        <f>'Fat Content'!P52</f>
        <v>-1858444.1554764658</v>
      </c>
      <c r="Q92" s="277">
        <f>'Fat Content'!Q52</f>
        <v>-9.0608022526331031E-2</v>
      </c>
    </row>
    <row r="93" spans="2:17" ht="15" thickBot="1">
      <c r="B93" s="531" t="s">
        <v>198</v>
      </c>
      <c r="C93" s="149" t="s">
        <v>198</v>
      </c>
      <c r="D93" s="154">
        <f>Flavors!D199</f>
        <v>14217647.627664339</v>
      </c>
      <c r="E93" s="155">
        <f>Flavors!E199</f>
        <v>80908.37840628624</v>
      </c>
      <c r="F93" s="165">
        <f>Flavors!F199</f>
        <v>5.7232701954612773E-3</v>
      </c>
      <c r="G93" s="180">
        <f>Flavors!G199</f>
        <v>45.055853350167986</v>
      </c>
      <c r="H93" s="190">
        <f>Flavors!H199</f>
        <v>3.0913354212186661</v>
      </c>
      <c r="I93" s="417">
        <f>Flavors!I199</f>
        <v>2.6502885506871423</v>
      </c>
      <c r="J93" s="397">
        <f>Flavors!J199</f>
        <v>-0.18164586684223893</v>
      </c>
      <c r="K93" s="175">
        <f>Flavors!K199</f>
        <v>-6.4141975081721453E-2</v>
      </c>
      <c r="L93" s="434">
        <f>Flavors!L199</f>
        <v>37680868.725303009</v>
      </c>
      <c r="M93" s="397">
        <f>Flavors!M199</f>
        <v>-2353449.7063093334</v>
      </c>
      <c r="N93" s="166">
        <f>Flavors!N199</f>
        <v>-5.8785806740523312E-2</v>
      </c>
      <c r="O93" s="168">
        <f>Flavors!O199</f>
        <v>8073510.3138329815</v>
      </c>
      <c r="P93" s="155">
        <f>Flavors!P199</f>
        <v>-477318.14617098868</v>
      </c>
      <c r="Q93" s="166">
        <f>Flavors!Q199</f>
        <v>-5.5821274909632214E-2</v>
      </c>
    </row>
    <row r="94" spans="2:17">
      <c r="B94" s="532"/>
      <c r="C94" s="195" t="s">
        <v>31</v>
      </c>
      <c r="D94" s="279">
        <f>Flavors!D200</f>
        <v>222363.05326511723</v>
      </c>
      <c r="E94" s="280">
        <f>Flavors!E200</f>
        <v>14551.620744178334</v>
      </c>
      <c r="F94" s="281">
        <f>Flavors!F200</f>
        <v>7.0023196354763229E-2</v>
      </c>
      <c r="G94" s="282">
        <f>Flavors!G200</f>
        <v>0.70467051799163094</v>
      </c>
      <c r="H94" s="283">
        <f>Flavors!H200</f>
        <v>8.7788050818497276E-2</v>
      </c>
      <c r="I94" s="426">
        <f>Flavors!I200</f>
        <v>3.2968416693311555</v>
      </c>
      <c r="J94" s="406">
        <f>Flavors!J200</f>
        <v>-5.4167939802976406E-2</v>
      </c>
      <c r="K94" s="284">
        <f>Flavors!K200</f>
        <v>-1.6164662630428227E-2</v>
      </c>
      <c r="L94" s="443">
        <f>Flavors!L200</f>
        <v>733095.7797241417</v>
      </c>
      <c r="M94" s="406">
        <f>Flavors!M200</f>
        <v>36717.672458546236</v>
      </c>
      <c r="N94" s="285">
        <f>Flavors!N200</f>
        <v>5.2726632378955994E-2</v>
      </c>
      <c r="O94" s="286">
        <f>Flavors!O200</f>
        <v>130942.41341695136</v>
      </c>
      <c r="P94" s="280">
        <f>Flavors!P200</f>
        <v>3589.122697825369</v>
      </c>
      <c r="Q94" s="285">
        <f>Flavors!Q200</f>
        <v>2.8182410344944096E-2</v>
      </c>
    </row>
    <row r="95" spans="2:17">
      <c r="B95" s="532"/>
      <c r="C95" s="18" t="s">
        <v>199</v>
      </c>
      <c r="D95" s="249">
        <f>Flavors!D201</f>
        <v>9566.6262314319611</v>
      </c>
      <c r="E95" s="250">
        <f>Flavors!E201</f>
        <v>2187.8717637062073</v>
      </c>
      <c r="F95" s="251">
        <f>Flavors!F201</f>
        <v>0.29650963089716997</v>
      </c>
      <c r="G95" s="252">
        <f>Flavors!G201</f>
        <v>3.0316724666925664E-2</v>
      </c>
      <c r="H95" s="253">
        <f>Flavors!H201</f>
        <v>8.4130969141223734E-3</v>
      </c>
      <c r="I95" s="419">
        <f>Flavors!I201</f>
        <v>3.1031683837057109</v>
      </c>
      <c r="J95" s="399">
        <f>Flavors!J201</f>
        <v>0.23121196888107054</v>
      </c>
      <c r="K95" s="254">
        <f>Flavors!K201</f>
        <v>8.0506781957966511E-2</v>
      </c>
      <c r="L95" s="436">
        <f>Flavors!L201</f>
        <v>29686.852060109377</v>
      </c>
      <c r="M95" s="399">
        <f>Flavors!M201</f>
        <v>8495.390833108424</v>
      </c>
      <c r="N95" s="255">
        <f>Flavors!N201</f>
        <v>0.40088744905821222</v>
      </c>
      <c r="O95" s="256">
        <f>Flavors!O201</f>
        <v>4783.3131157159805</v>
      </c>
      <c r="P95" s="250">
        <f>Flavors!P201</f>
        <v>1093.9358818531036</v>
      </c>
      <c r="Q95" s="255">
        <f>Flavors!Q201</f>
        <v>0.29650963089716997</v>
      </c>
    </row>
    <row r="96" spans="2:17">
      <c r="B96" s="532"/>
      <c r="C96" s="18" t="s">
        <v>200</v>
      </c>
      <c r="D96" s="249">
        <f>Flavors!D202</f>
        <v>1201761.6157386063</v>
      </c>
      <c r="E96" s="250">
        <f>Flavors!E202</f>
        <v>811700.37788283429</v>
      </c>
      <c r="F96" s="251">
        <f>Flavors!F202</f>
        <v>2.080956268161581</v>
      </c>
      <c r="G96" s="252">
        <f>Flavors!G202</f>
        <v>3.8083933811401325</v>
      </c>
      <c r="H96" s="253">
        <f>Flavors!H202</f>
        <v>2.6505074273303952</v>
      </c>
      <c r="I96" s="419">
        <f>Flavors!I202</f>
        <v>1.1342672358348036</v>
      </c>
      <c r="J96" s="399">
        <f>Flavors!J202</f>
        <v>-2.3996199889875451</v>
      </c>
      <c r="K96" s="254">
        <f>Flavors!K202</f>
        <v>-0.67903128660484513</v>
      </c>
      <c r="L96" s="436">
        <f>Flavors!L202</f>
        <v>1363118.8260161965</v>
      </c>
      <c r="M96" s="399">
        <f>Flavors!M202</f>
        <v>-15313.599340707995</v>
      </c>
      <c r="N96" s="255">
        <f>Flavors!N202</f>
        <v>-1.1109430581439631E-2</v>
      </c>
      <c r="O96" s="256">
        <f>Flavors!O202</f>
        <v>335421.12691212998</v>
      </c>
      <c r="P96" s="250">
        <f>Flavors!P202</f>
        <v>75958.183329890133</v>
      </c>
      <c r="Q96" s="255">
        <f>Flavors!Q202</f>
        <v>0.29275156706843686</v>
      </c>
    </row>
    <row r="97" spans="2:17">
      <c r="B97" s="532"/>
      <c r="C97" s="18" t="s">
        <v>201</v>
      </c>
      <c r="D97" s="249">
        <f>Flavors!D203</f>
        <v>81434.217017542163</v>
      </c>
      <c r="E97" s="250">
        <f>Flavors!E203</f>
        <v>-10233.538912652992</v>
      </c>
      <c r="F97" s="251">
        <f>Flavors!F203</f>
        <v>-0.11163727974802629</v>
      </c>
      <c r="G97" s="252">
        <f>Flavors!G203</f>
        <v>0.25806576697603018</v>
      </c>
      <c r="H97" s="253">
        <f>Flavors!H203</f>
        <v>-1.404742117951413E-2</v>
      </c>
      <c r="I97" s="419">
        <f>Flavors!I203</f>
        <v>3.4253604904600601</v>
      </c>
      <c r="J97" s="399">
        <f>Flavors!J203</f>
        <v>8.2016654525677968E-2</v>
      </c>
      <c r="K97" s="254">
        <f>Flavors!K203</f>
        <v>2.4531325089618351E-2</v>
      </c>
      <c r="L97" s="436">
        <f>Flavors!L203</f>
        <v>278941.54954343918</v>
      </c>
      <c r="M97" s="399">
        <f>Flavors!M203</f>
        <v>-27535.277199716191</v>
      </c>
      <c r="N97" s="255">
        <f>Flavors!N203</f>
        <v>-8.984456506002747E-2</v>
      </c>
      <c r="O97" s="256">
        <f>Flavors!O203</f>
        <v>42298.861132740974</v>
      </c>
      <c r="P97" s="250">
        <f>Flavors!P203</f>
        <v>-4970.7239335093473</v>
      </c>
      <c r="Q97" s="255">
        <f>Flavors!Q203</f>
        <v>-0.10515691911707428</v>
      </c>
    </row>
    <row r="98" spans="2:17">
      <c r="B98" s="532"/>
      <c r="C98" s="18" t="s">
        <v>202</v>
      </c>
      <c r="D98" s="249">
        <f>Flavors!D204</f>
        <v>1587.1616978645325</v>
      </c>
      <c r="E98" s="250">
        <f>Flavors!E204</f>
        <v>-1704.4098991817291</v>
      </c>
      <c r="F98" s="251">
        <f>Flavors!F204</f>
        <v>-0.51781036776207612</v>
      </c>
      <c r="G98" s="252">
        <f>Flavors!G204</f>
        <v>5.0297297116046009E-3</v>
      </c>
      <c r="H98" s="253">
        <f>Flavors!H204</f>
        <v>-4.7412091777094744E-3</v>
      </c>
      <c r="I98" s="419">
        <f>Flavors!I204</f>
        <v>4.2845317923208608</v>
      </c>
      <c r="J98" s="399">
        <f>Flavors!J204</f>
        <v>-0.2840325781300157</v>
      </c>
      <c r="K98" s="254">
        <f>Flavors!K204</f>
        <v>-6.2171079380454089E-2</v>
      </c>
      <c r="L98" s="436">
        <f>Flavors!L204</f>
        <v>6800.2447540545463</v>
      </c>
      <c r="M98" s="399">
        <f>Flavors!M204</f>
        <v>-8237.5119669990927</v>
      </c>
      <c r="N98" s="255">
        <f>Flavors!N204</f>
        <v>-0.54778861766437204</v>
      </c>
      <c r="O98" s="256">
        <f>Flavors!O204</f>
        <v>853.24550604820251</v>
      </c>
      <c r="P98" s="250">
        <f>Flavors!P204</f>
        <v>-989.57362360090292</v>
      </c>
      <c r="Q98" s="255">
        <f>Flavors!Q204</f>
        <v>-0.53698901193267379</v>
      </c>
    </row>
    <row r="99" spans="2:17">
      <c r="B99" s="532"/>
      <c r="C99" s="18" t="s">
        <v>203</v>
      </c>
      <c r="D99" s="249">
        <f>Flavors!D205</f>
        <v>9668.6068775653839</v>
      </c>
      <c r="E99" s="250">
        <f>Flavors!E205</f>
        <v>-7164.7704960191659</v>
      </c>
      <c r="F99" s="251">
        <f>Flavors!F205</f>
        <v>-0.42562881690410759</v>
      </c>
      <c r="G99" s="252">
        <f>Flavors!G205</f>
        <v>3.0639902252773438E-2</v>
      </c>
      <c r="H99" s="253">
        <f>Flavors!H205</f>
        <v>-1.9329511071139518E-2</v>
      </c>
      <c r="I99" s="419">
        <f>Flavors!I205</f>
        <v>2.9095004519432823</v>
      </c>
      <c r="J99" s="399">
        <f>Flavors!J205</f>
        <v>-3.4840334669095974E-2</v>
      </c>
      <c r="K99" s="254">
        <f>Flavors!K205</f>
        <v>-1.1832983066196507E-2</v>
      </c>
      <c r="L99" s="436">
        <f>Flavors!L205</f>
        <v>28130.816079938413</v>
      </c>
      <c r="M99" s="399">
        <f>Flavors!M205</f>
        <v>-21432.383497544528</v>
      </c>
      <c r="N99" s="255">
        <f>Flavors!N205</f>
        <v>-0.43242534138739247</v>
      </c>
      <c r="O99" s="256">
        <f>Flavors!O205</f>
        <v>4834.303438782692</v>
      </c>
      <c r="P99" s="250">
        <f>Flavors!P205</f>
        <v>-3583.3966403007507</v>
      </c>
      <c r="Q99" s="255">
        <f>Flavors!Q205</f>
        <v>-0.42569782798568506</v>
      </c>
    </row>
    <row r="100" spans="2:17">
      <c r="B100" s="532"/>
      <c r="C100" s="18" t="s">
        <v>204</v>
      </c>
      <c r="D100" s="249">
        <f>Flavors!D206</f>
        <v>3706785.8809439302</v>
      </c>
      <c r="E100" s="250">
        <f>Flavors!E206</f>
        <v>-183028.20610934217</v>
      </c>
      <c r="F100" s="251">
        <f>Flavors!F206</f>
        <v>-4.7053201518943322E-2</v>
      </c>
      <c r="G100" s="252">
        <f>Flavors!G206</f>
        <v>11.746837833237226</v>
      </c>
      <c r="H100" s="253">
        <f>Flavors!H206</f>
        <v>0.20003272363645586</v>
      </c>
      <c r="I100" s="419">
        <f>Flavors!I206</f>
        <v>2.6926995794242741</v>
      </c>
      <c r="J100" s="399">
        <f>Flavors!J206</f>
        <v>-7.1569407926137973E-2</v>
      </c>
      <c r="K100" s="254">
        <f>Flavors!K206</f>
        <v>-2.5890898553522529E-2</v>
      </c>
      <c r="L100" s="436">
        <f>Flavors!L206</f>
        <v>9981260.7826335579</v>
      </c>
      <c r="M100" s="399">
        <f>Flavors!M206</f>
        <v>-771231.66476655938</v>
      </c>
      <c r="N100" s="255">
        <f>Flavors!N206</f>
        <v>-7.1725850405320507E-2</v>
      </c>
      <c r="O100" s="256">
        <f>Flavors!O206</f>
        <v>2210150.1368903629</v>
      </c>
      <c r="P100" s="250">
        <f>Flavors!P206</f>
        <v>-175896.97347863624</v>
      </c>
      <c r="Q100" s="255">
        <f>Flavors!Q206</f>
        <v>-7.371898598072274E-2</v>
      </c>
    </row>
    <row r="101" spans="2:17">
      <c r="B101" s="532"/>
      <c r="C101" s="18" t="s">
        <v>205</v>
      </c>
      <c r="D101" s="249">
        <f>Flavors!D207</f>
        <v>837210.8672683473</v>
      </c>
      <c r="E101" s="250">
        <f>Flavors!E207</f>
        <v>118376.40582420188</v>
      </c>
      <c r="F101" s="251">
        <f>Flavors!F207</f>
        <v>0.16467825650203599</v>
      </c>
      <c r="G101" s="252">
        <f>Flavors!G207</f>
        <v>2.6531287767613927</v>
      </c>
      <c r="H101" s="253">
        <f>Flavors!H207</f>
        <v>0.51928863772065448</v>
      </c>
      <c r="I101" s="419">
        <f>Flavors!I207</f>
        <v>2.0081426531333113</v>
      </c>
      <c r="J101" s="399">
        <f>Flavors!J207</f>
        <v>-1.2889498446223335E-2</v>
      </c>
      <c r="K101" s="254">
        <f>Flavors!K207</f>
        <v>-6.3776810458703323E-3</v>
      </c>
      <c r="L101" s="436">
        <f>Flavors!L207</f>
        <v>1681238.8522282995</v>
      </c>
      <c r="M101" s="399">
        <f>Flavors!M207</f>
        <v>228451.29398632213</v>
      </c>
      <c r="N101" s="255">
        <f>Flavors!N207</f>
        <v>0.15725031006100557</v>
      </c>
      <c r="O101" s="256">
        <f>Flavors!O207</f>
        <v>418588.82365955092</v>
      </c>
      <c r="P101" s="250">
        <f>Flavors!P207</f>
        <v>59202.370845266967</v>
      </c>
      <c r="Q101" s="255">
        <f>Flavors!Q207</f>
        <v>0.16473178212941794</v>
      </c>
    </row>
    <row r="102" spans="2:17">
      <c r="B102" s="532"/>
      <c r="C102" s="18" t="s">
        <v>206</v>
      </c>
      <c r="D102" s="249">
        <f>Flavors!D208</f>
        <v>0</v>
      </c>
      <c r="E102" s="250">
        <f>Flavors!E208</f>
        <v>0</v>
      </c>
      <c r="F102" s="251">
        <f>Flavors!F208</f>
        <v>0</v>
      </c>
      <c r="G102" s="252">
        <f>Flavors!G208</f>
        <v>0</v>
      </c>
      <c r="H102" s="253">
        <f>Flavors!H208</f>
        <v>0</v>
      </c>
      <c r="I102" s="419">
        <f>Flavors!I208</f>
        <v>0</v>
      </c>
      <c r="J102" s="399">
        <f>Flavors!J208</f>
        <v>0</v>
      </c>
      <c r="K102" s="254">
        <f>Flavors!K208</f>
        <v>0</v>
      </c>
      <c r="L102" s="436">
        <f>Flavors!L208</f>
        <v>0</v>
      </c>
      <c r="M102" s="399">
        <f>Flavors!M208</f>
        <v>0</v>
      </c>
      <c r="N102" s="255">
        <f>Flavors!N208</f>
        <v>0</v>
      </c>
      <c r="O102" s="256">
        <f>Flavors!O208</f>
        <v>0</v>
      </c>
      <c r="P102" s="250">
        <f>Flavors!P208</f>
        <v>0</v>
      </c>
      <c r="Q102" s="255">
        <f>Flavors!Q208</f>
        <v>0</v>
      </c>
    </row>
    <row r="103" spans="2:17">
      <c r="B103" s="532"/>
      <c r="C103" s="18" t="s">
        <v>207</v>
      </c>
      <c r="D103" s="249">
        <f>Flavors!D209</f>
        <v>0</v>
      </c>
      <c r="E103" s="250">
        <f>Flavors!E209</f>
        <v>0</v>
      </c>
      <c r="F103" s="251">
        <f>Flavors!F209</f>
        <v>0</v>
      </c>
      <c r="G103" s="252">
        <f>Flavors!G209</f>
        <v>0</v>
      </c>
      <c r="H103" s="253">
        <f>Flavors!H209</f>
        <v>0</v>
      </c>
      <c r="I103" s="419">
        <f>Flavors!I209</f>
        <v>0</v>
      </c>
      <c r="J103" s="399">
        <f>Flavors!J209</f>
        <v>0</v>
      </c>
      <c r="K103" s="254">
        <f>Flavors!K209</f>
        <v>0</v>
      </c>
      <c r="L103" s="436">
        <f>Flavors!L209</f>
        <v>0</v>
      </c>
      <c r="M103" s="399">
        <f>Flavors!M209</f>
        <v>0</v>
      </c>
      <c r="N103" s="255">
        <f>Flavors!N209</f>
        <v>0</v>
      </c>
      <c r="O103" s="256">
        <f>Flavors!O209</f>
        <v>0</v>
      </c>
      <c r="P103" s="250">
        <f>Flavors!P209</f>
        <v>0</v>
      </c>
      <c r="Q103" s="255">
        <f>Flavors!Q209</f>
        <v>0</v>
      </c>
    </row>
    <row r="104" spans="2:17">
      <c r="B104" s="532"/>
      <c r="C104" s="18" t="s">
        <v>208</v>
      </c>
      <c r="D104" s="249">
        <f>Flavors!D210</f>
        <v>35984.66505464376</v>
      </c>
      <c r="E104" s="250">
        <f>Flavors!E210</f>
        <v>-13953.957392276789</v>
      </c>
      <c r="F104" s="251">
        <f>Flavors!F210</f>
        <v>-0.27942215280584409</v>
      </c>
      <c r="G104" s="252">
        <f>Flavors!G210</f>
        <v>0.11403572757016574</v>
      </c>
      <c r="H104" s="253">
        <f>Flavors!H210</f>
        <v>-3.420568652614471E-2</v>
      </c>
      <c r="I104" s="419">
        <f>Flavors!I210</f>
        <v>3.1961983125788569</v>
      </c>
      <c r="J104" s="399">
        <f>Flavors!J210</f>
        <v>0.13313086504430816</v>
      </c>
      <c r="K104" s="254">
        <f>Flavors!K210</f>
        <v>4.3463249609950537E-2</v>
      </c>
      <c r="L104" s="436">
        <f>Flavors!L210</f>
        <v>115014.12572636774</v>
      </c>
      <c r="M104" s="399">
        <f>Flavors!M210</f>
        <v>-37951.243065512695</v>
      </c>
      <c r="N104" s="255">
        <f>Flavors!N210</f>
        <v>-0.24810349796984366</v>
      </c>
      <c r="O104" s="256">
        <f>Flavors!O210</f>
        <v>18020.818057074262</v>
      </c>
      <c r="P104" s="250">
        <f>Flavors!P210</f>
        <v>-6948.4931663860116</v>
      </c>
      <c r="Q104" s="255">
        <f>Flavors!Q210</f>
        <v>-0.27828133119897419</v>
      </c>
    </row>
    <row r="105" spans="2:17">
      <c r="B105" s="532"/>
      <c r="C105" s="18" t="s">
        <v>209</v>
      </c>
      <c r="D105" s="249">
        <f>Flavors!D211</f>
        <v>17256524.298579279</v>
      </c>
      <c r="E105" s="250">
        <f>Flavors!E211</f>
        <v>-2202431.1322627477</v>
      </c>
      <c r="F105" s="251">
        <f>Flavors!F211</f>
        <v>-0.11318342035831695</v>
      </c>
      <c r="G105" s="252">
        <f>Flavors!G211</f>
        <v>54.686080882856047</v>
      </c>
      <c r="H105" s="253">
        <f>Flavors!H211</f>
        <v>-3.0772880000391609</v>
      </c>
      <c r="I105" s="419">
        <f>Flavors!I211</f>
        <v>2.6407432027722555</v>
      </c>
      <c r="J105" s="399">
        <f>Flavors!J211</f>
        <v>5.2916751766686421E-2</v>
      </c>
      <c r="K105" s="254">
        <f>Flavors!K211</f>
        <v>2.0448338699886232E-2</v>
      </c>
      <c r="L105" s="436">
        <f>Flavors!L211</f>
        <v>45570049.244947493</v>
      </c>
      <c r="M105" s="399">
        <f>Flavors!M211</f>
        <v>-4786350.3279239759</v>
      </c>
      <c r="N105" s="255">
        <f>Flavors!N211</f>
        <v>-9.5049494573129278E-2</v>
      </c>
      <c r="O105" s="256">
        <f>Flavors!O211</f>
        <v>10911977.439234765</v>
      </c>
      <c r="P105" s="250">
        <f>Flavors!P211</f>
        <v>-1435184.2336170264</v>
      </c>
      <c r="Q105" s="255">
        <f>Flavors!Q211</f>
        <v>-0.11623596350670815</v>
      </c>
    </row>
    <row r="106" spans="2:17">
      <c r="B106" s="532"/>
      <c r="C106" s="18" t="s">
        <v>210</v>
      </c>
      <c r="D106" s="249">
        <f>Flavors!D212</f>
        <v>57944.013453662395</v>
      </c>
      <c r="E106" s="250">
        <f>Flavors!E212</f>
        <v>-5297.8528563151194</v>
      </c>
      <c r="F106" s="251">
        <f>Flavors!F212</f>
        <v>-8.3771292111271711E-2</v>
      </c>
      <c r="G106" s="252">
        <f>Flavors!G212</f>
        <v>0.18362510037233631</v>
      </c>
      <c r="H106" s="253">
        <f>Flavors!H212</f>
        <v>-4.1066237425124719E-3</v>
      </c>
      <c r="I106" s="419">
        <f>Flavors!I212</f>
        <v>3.0447333220658765</v>
      </c>
      <c r="J106" s="399">
        <f>Flavors!J212</f>
        <v>0.11563956807980125</v>
      </c>
      <c r="K106" s="254">
        <f>Flavors!K212</f>
        <v>3.9479640391309571E-2</v>
      </c>
      <c r="L106" s="436">
        <f>Flavors!L212</f>
        <v>176424.06857659935</v>
      </c>
      <c r="M106" s="399">
        <f>Flavors!M212</f>
        <v>-8817.2870223781792</v>
      </c>
      <c r="N106" s="255">
        <f>Flavors!N212</f>
        <v>-4.759891220763042E-2</v>
      </c>
      <c r="O106" s="256">
        <f>Flavors!O212</f>
        <v>28953.400316119194</v>
      </c>
      <c r="P106" s="250">
        <f>Flavors!P212</f>
        <v>-3203.663087519144</v>
      </c>
      <c r="Q106" s="255">
        <f>Flavors!Q212</f>
        <v>-9.9625486547278222E-2</v>
      </c>
    </row>
    <row r="107" spans="2:17">
      <c r="B107" s="532"/>
      <c r="C107" s="18" t="s">
        <v>211</v>
      </c>
      <c r="D107" s="249">
        <f>Flavors!D213</f>
        <v>0</v>
      </c>
      <c r="E107" s="250">
        <f>Flavors!E213</f>
        <v>-1145.6952209472656</v>
      </c>
      <c r="F107" s="251">
        <f>Flavors!F213</f>
        <v>-1</v>
      </c>
      <c r="G107" s="252">
        <f>Flavors!G213</f>
        <v>0</v>
      </c>
      <c r="H107" s="253">
        <f>Flavors!H213</f>
        <v>-3.4009644510544688E-3</v>
      </c>
      <c r="I107" s="419">
        <f>Flavors!I213</f>
        <v>0</v>
      </c>
      <c r="J107" s="399">
        <f>Flavors!J213</f>
        <v>-3.4950000000000001</v>
      </c>
      <c r="K107" s="254">
        <f>Flavors!K213</f>
        <v>-1</v>
      </c>
      <c r="L107" s="436">
        <f>Flavors!L213</f>
        <v>0</v>
      </c>
      <c r="M107" s="399">
        <f>Flavors!M213</f>
        <v>-4004.2047972106934</v>
      </c>
      <c r="N107" s="255">
        <f>Flavors!N213</f>
        <v>-1</v>
      </c>
      <c r="O107" s="256">
        <f>Flavors!O213</f>
        <v>0</v>
      </c>
      <c r="P107" s="250">
        <f>Flavors!P213</f>
        <v>-572.84761047363281</v>
      </c>
      <c r="Q107" s="255">
        <f>Flavors!Q213</f>
        <v>-1</v>
      </c>
    </row>
    <row r="108" spans="2:17">
      <c r="B108" s="532"/>
      <c r="C108" s="18" t="s">
        <v>212</v>
      </c>
      <c r="D108" s="249">
        <f>Flavors!D214</f>
        <v>572114.68210266076</v>
      </c>
      <c r="E108" s="250">
        <f>Flavors!E214</f>
        <v>8473.3903026065091</v>
      </c>
      <c r="F108" s="251">
        <f>Flavors!F214</f>
        <v>1.5033302963921873E-2</v>
      </c>
      <c r="G108" s="252">
        <f>Flavors!G214</f>
        <v>1.8130365790005232</v>
      </c>
      <c r="H108" s="253">
        <f>Flavors!H214</f>
        <v>0.13988305482549679</v>
      </c>
      <c r="I108" s="419">
        <f>Flavors!I214</f>
        <v>3.2614907651528569</v>
      </c>
      <c r="J108" s="399">
        <f>Flavors!J214</f>
        <v>8.0731506268827857E-2</v>
      </c>
      <c r="K108" s="254">
        <f>Flavors!K214</f>
        <v>2.5381206088873429E-2</v>
      </c>
      <c r="L108" s="436">
        <f>Flavors!L214</f>
        <v>1865946.7522861904</v>
      </c>
      <c r="M108" s="399">
        <f>Flavors!M214</f>
        <v>73139.49470381299</v>
      </c>
      <c r="N108" s="255">
        <f>Flavors!N214</f>
        <v>4.0796072413518951E-2</v>
      </c>
      <c r="O108" s="256">
        <f>Flavors!O214</f>
        <v>284252.13750806969</v>
      </c>
      <c r="P108" s="250">
        <f>Flavors!P214</f>
        <v>3369.2979616050725</v>
      </c>
      <c r="Q108" s="255">
        <f>Flavors!Q214</f>
        <v>1.1995385574445931E-2</v>
      </c>
    </row>
    <row r="109" spans="2:17">
      <c r="B109" s="532"/>
      <c r="C109" s="18" t="s">
        <v>213</v>
      </c>
      <c r="D109" s="249">
        <f>Flavors!D215</f>
        <v>0</v>
      </c>
      <c r="E109" s="250">
        <f>Flavors!E215</f>
        <v>0</v>
      </c>
      <c r="F109" s="251">
        <f>Flavors!F215</f>
        <v>0</v>
      </c>
      <c r="G109" s="252">
        <f>Flavors!G215</f>
        <v>0</v>
      </c>
      <c r="H109" s="253">
        <f>Flavors!H215</f>
        <v>0</v>
      </c>
      <c r="I109" s="419">
        <f>Flavors!I215</f>
        <v>0</v>
      </c>
      <c r="J109" s="399">
        <f>Flavors!J215</f>
        <v>0</v>
      </c>
      <c r="K109" s="254">
        <f>Flavors!K215</f>
        <v>0</v>
      </c>
      <c r="L109" s="436">
        <f>Flavors!L215</f>
        <v>0</v>
      </c>
      <c r="M109" s="399">
        <f>Flavors!M215</f>
        <v>0</v>
      </c>
      <c r="N109" s="255">
        <f>Flavors!N215</f>
        <v>0</v>
      </c>
      <c r="O109" s="256">
        <f>Flavors!O215</f>
        <v>0</v>
      </c>
      <c r="P109" s="250">
        <f>Flavors!P215</f>
        <v>0</v>
      </c>
      <c r="Q109" s="255">
        <f>Flavors!Q215</f>
        <v>0</v>
      </c>
    </row>
    <row r="110" spans="2:17">
      <c r="B110" s="532"/>
      <c r="C110" s="18" t="s">
        <v>214</v>
      </c>
      <c r="D110" s="249">
        <f>Flavors!D216</f>
        <v>7554679.9837110722</v>
      </c>
      <c r="E110" s="250">
        <f>Flavors!E216</f>
        <v>-660887.21022811811</v>
      </c>
      <c r="F110" s="251">
        <f>Flavors!F216</f>
        <v>-8.0443284635985879E-2</v>
      </c>
      <c r="G110" s="252">
        <f>Flavors!G216</f>
        <v>23.940848891994463</v>
      </c>
      <c r="H110" s="253">
        <f>Flavors!H216</f>
        <v>-0.44683420293447185</v>
      </c>
      <c r="I110" s="419">
        <f>Flavors!I216</f>
        <v>2.869190756893286</v>
      </c>
      <c r="J110" s="399">
        <f>Flavors!J216</f>
        <v>8.1534416710984381E-3</v>
      </c>
      <c r="K110" s="254">
        <f>Flavors!K216</f>
        <v>2.8498201081537601E-3</v>
      </c>
      <c r="L110" s="436">
        <f>Flavors!L216</f>
        <v>21675817.980550528</v>
      </c>
      <c r="M110" s="399">
        <f>Flavors!M216</f>
        <v>-1829226.3270247355</v>
      </c>
      <c r="N110" s="255">
        <f>Flavors!N216</f>
        <v>-7.7822713417953784E-2</v>
      </c>
      <c r="O110" s="256">
        <f>Flavors!O216</f>
        <v>4632636.7437363751</v>
      </c>
      <c r="P110" s="250">
        <f>Flavors!P216</f>
        <v>-428820.13194207847</v>
      </c>
      <c r="Q110" s="255">
        <f>Flavors!Q216</f>
        <v>-8.4722668289967024E-2</v>
      </c>
    </row>
    <row r="111" spans="2:17" ht="15" thickBot="1">
      <c r="B111" s="532"/>
      <c r="C111" s="21" t="s">
        <v>215</v>
      </c>
      <c r="D111" s="287">
        <f>Flavors!D217</f>
        <v>7980.471319437027</v>
      </c>
      <c r="E111" s="288">
        <f>Flavors!E217</f>
        <v>-1199.1859090328217</v>
      </c>
      <c r="F111" s="289">
        <f>Flavors!F217</f>
        <v>-0.13063515109405813</v>
      </c>
      <c r="G111" s="290">
        <f>Flavors!G217</f>
        <v>2.529018546880709E-2</v>
      </c>
      <c r="H111" s="291">
        <f>Flavors!H217</f>
        <v>-1.9593721238994367E-3</v>
      </c>
      <c r="I111" s="427">
        <f>Flavors!I217</f>
        <v>3.0491488150279316</v>
      </c>
      <c r="J111" s="407">
        <f>Flavors!J217</f>
        <v>-4.1705317139867137E-2</v>
      </c>
      <c r="K111" s="292">
        <f>Flavors!K217</f>
        <v>-1.3493136640070664E-2</v>
      </c>
      <c r="L111" s="444">
        <f>Flavors!L217</f>
        <v>24333.644667025805</v>
      </c>
      <c r="M111" s="407">
        <f>Flavors!M217</f>
        <v>-4039.3368094742291</v>
      </c>
      <c r="N111" s="293">
        <f>Flavors!N217</f>
        <v>-0.14236560979042037</v>
      </c>
      <c r="O111" s="294">
        <f>Flavors!O217</f>
        <v>4073.8512758016586</v>
      </c>
      <c r="P111" s="288">
        <f>Flavors!P217</f>
        <v>-515.97733843326569</v>
      </c>
      <c r="Q111" s="293">
        <f>Flavors!Q217</f>
        <v>-0.11241756104639947</v>
      </c>
    </row>
    <row r="112" spans="2:17">
      <c r="B112" s="531" t="s">
        <v>285</v>
      </c>
      <c r="C112" s="24" t="s">
        <v>286</v>
      </c>
      <c r="D112" s="169">
        <f>'NB vs PL'!D29</f>
        <v>22580452.350994002</v>
      </c>
      <c r="E112" s="23">
        <f>'NB vs PL'!E29</f>
        <v>-2662595.0255226493</v>
      </c>
      <c r="F112" s="177">
        <f>'NB vs PL'!F29</f>
        <v>-0.1054783515559074</v>
      </c>
      <c r="G112" s="181">
        <f>'NB vs PL'!G29</f>
        <v>71.55765681850535</v>
      </c>
      <c r="H112" s="191">
        <f>'NB vs PL'!H29</f>
        <v>-3.3756283992117773</v>
      </c>
      <c r="I112" s="428">
        <f>'NB vs PL'!I29</f>
        <v>2.9391568900193574</v>
      </c>
      <c r="J112" s="408">
        <f>'NB vs PL'!J29</f>
        <v>-1.4338441738999119E-2</v>
      </c>
      <c r="K112" s="184">
        <f>'NB vs PL'!K29</f>
        <v>-4.8547365505611827E-3</v>
      </c>
      <c r="L112" s="445">
        <f>'NB vs PL'!L29</f>
        <v>66367492.107177824</v>
      </c>
      <c r="M112" s="408">
        <f>'NB vs PL'!M29</f>
        <v>-8187730.4787191302</v>
      </c>
      <c r="N112" s="186">
        <f>'NB vs PL'!N29</f>
        <v>-0.10982101849787705</v>
      </c>
      <c r="O112" s="22">
        <f>'NB vs PL'!O29</f>
        <v>14350469.378857039</v>
      </c>
      <c r="P112" s="23">
        <f>'NB vs PL'!P29</f>
        <v>-2173671.134251181</v>
      </c>
      <c r="Q112" s="186">
        <f>'NB vs PL'!Q29</f>
        <v>-0.13154518581628241</v>
      </c>
    </row>
    <row r="113" spans="2:17" ht="15" thickBot="1">
      <c r="B113" s="533"/>
      <c r="C113" s="25" t="s">
        <v>197</v>
      </c>
      <c r="D113" s="170">
        <f>'NB vs PL'!D30</f>
        <v>8975153.7922671661</v>
      </c>
      <c r="E113" s="17">
        <f>'NB vs PL'!E30</f>
        <v>530838.73275355063</v>
      </c>
      <c r="F113" s="178">
        <f>'NB vs PL'!F30</f>
        <v>6.2863444697683554E-2</v>
      </c>
      <c r="G113" s="182">
        <f>'NB vs PL'!G30</f>
        <v>28.442343181494728</v>
      </c>
      <c r="H113" s="192">
        <f>'NB vs PL'!H30</f>
        <v>3.3756283992118199</v>
      </c>
      <c r="I113" s="429">
        <f>'NB vs PL'!I30</f>
        <v>1.9121799800816166</v>
      </c>
      <c r="J113" s="409">
        <f>'NB vs PL'!J30</f>
        <v>6.0134622379859337E-4</v>
      </c>
      <c r="K113" s="185">
        <f>'NB vs PL'!K30</f>
        <v>3.1458095060677538E-4</v>
      </c>
      <c r="L113" s="446">
        <f>'NB vs PL'!L30</f>
        <v>17162109.399726875</v>
      </c>
      <c r="M113" s="409">
        <f>'NB vs PL'!M30</f>
        <v>1020137.1543968394</v>
      </c>
      <c r="N113" s="187">
        <f>'NB vs PL'!N30</f>
        <v>6.3197801290481775E-2</v>
      </c>
      <c r="O113" s="16">
        <f>'NB vs PL'!O30</f>
        <v>4677271.4079012843</v>
      </c>
      <c r="P113" s="17">
        <f>'NB vs PL'!P30</f>
        <v>256152.20308749098</v>
      </c>
      <c r="Q113" s="187">
        <f>'NB vs PL'!Q30</f>
        <v>5.7938316345007825E-2</v>
      </c>
    </row>
    <row r="114" spans="2:17">
      <c r="B114" s="532" t="s">
        <v>287</v>
      </c>
      <c r="C114" s="13" t="s">
        <v>39</v>
      </c>
      <c r="D114" s="153">
        <f>Size!D79</f>
        <v>8229.3381431119888</v>
      </c>
      <c r="E114" s="32">
        <f>Size!E79</f>
        <v>3175.526230888313</v>
      </c>
      <c r="F114" s="179">
        <f>Size!F79</f>
        <v>0.62834278086361994</v>
      </c>
      <c r="G114" s="183">
        <f>Size!G79</f>
        <v>2.6078846673871937E-2</v>
      </c>
      <c r="H114" s="193">
        <f>Size!H79</f>
        <v>1.107674634078566E-2</v>
      </c>
      <c r="I114" s="423">
        <f>Size!I79</f>
        <v>3.0739884606447814</v>
      </c>
      <c r="J114" s="403">
        <f>Size!J79</f>
        <v>-0.12001493049473932</v>
      </c>
      <c r="K114" s="172">
        <f>Size!K79</f>
        <v>-3.7575079233689149E-2</v>
      </c>
      <c r="L114" s="440">
        <f>Size!L79</f>
        <v>25296.890490670205</v>
      </c>
      <c r="M114" s="403">
        <f>Size!M79</f>
        <v>9154.9981048464779</v>
      </c>
      <c r="N114" s="173">
        <f>Size!N79</f>
        <v>0.56715767185306354</v>
      </c>
      <c r="O114" s="31">
        <f>Size!O79</f>
        <v>5939.3394842147827</v>
      </c>
      <c r="P114" s="32">
        <f>Size!P79</f>
        <v>2173.8504936695099</v>
      </c>
      <c r="Q114" s="173">
        <f>Size!Q79</f>
        <v>0.57730894954886558</v>
      </c>
    </row>
    <row r="115" spans="2:17">
      <c r="B115" s="532"/>
      <c r="C115" s="18" t="s">
        <v>234</v>
      </c>
      <c r="D115" s="27">
        <f>Size!D80</f>
        <v>21901766.855170798</v>
      </c>
      <c r="E115" s="266">
        <f>Size!E80</f>
        <v>-1331102.7403372414</v>
      </c>
      <c r="F115" s="267">
        <f>Size!F80</f>
        <v>-5.7293944463692237E-2</v>
      </c>
      <c r="G115" s="268">
        <f>Size!G80</f>
        <v>69.406896371242823</v>
      </c>
      <c r="H115" s="189">
        <f>Size!H80</f>
        <v>0.44076808017966584</v>
      </c>
      <c r="I115" s="424">
        <f>Size!I80</f>
        <v>2.2879553417890413</v>
      </c>
      <c r="J115" s="404">
        <f>Size!J80</f>
        <v>1.0878583564520206E-2</v>
      </c>
      <c r="K115" s="269">
        <f>Size!K80</f>
        <v>4.777433841537445E-3</v>
      </c>
      <c r="L115" s="441">
        <f>Size!L80</f>
        <v>50110264.470906198</v>
      </c>
      <c r="M115" s="404">
        <f>Size!M80</f>
        <v>-2792762.9118862823</v>
      </c>
      <c r="N115" s="162">
        <f>Size!N80</f>
        <v>-5.2790228651350704E-2</v>
      </c>
      <c r="O115" s="270">
        <f>Size!O80</f>
        <v>10961589.108063197</v>
      </c>
      <c r="P115" s="266">
        <f>Size!P80</f>
        <v>-664877.57493226975</v>
      </c>
      <c r="Q115" s="162">
        <f>Size!Q80</f>
        <v>-5.7186554871799571E-2</v>
      </c>
    </row>
    <row r="116" spans="2:17">
      <c r="B116" s="532"/>
      <c r="C116" s="18" t="s">
        <v>235</v>
      </c>
      <c r="D116" s="27">
        <f>Size!D81</f>
        <v>22838.978072452097</v>
      </c>
      <c r="E116" s="266">
        <f>Size!E81</f>
        <v>-5730.3723082283213</v>
      </c>
      <c r="F116" s="267">
        <f>Size!F81</f>
        <v>-0.20057762013739722</v>
      </c>
      <c r="G116" s="268">
        <f>Size!G81</f>
        <v>7.2376927157615289E-2</v>
      </c>
      <c r="H116" s="189">
        <f>Size!H81</f>
        <v>-1.2430396167063054E-2</v>
      </c>
      <c r="I116" s="424">
        <f>Size!I81</f>
        <v>3.1048692148916976</v>
      </c>
      <c r="J116" s="404">
        <f>Size!J81</f>
        <v>-0.32886180428530931</v>
      </c>
      <c r="K116" s="269">
        <f>Size!K81</f>
        <v>-9.5773897969483518E-2</v>
      </c>
      <c r="L116" s="441">
        <f>Size!L81</f>
        <v>70912.039916743044</v>
      </c>
      <c r="M116" s="404">
        <f>Size!M81</f>
        <v>-27187.424683135745</v>
      </c>
      <c r="N116" s="162">
        <f>Size!N81</f>
        <v>-0.27714141758087985</v>
      </c>
      <c r="O116" s="270">
        <f>Size!O81</f>
        <v>7565.1326874494553</v>
      </c>
      <c r="P116" s="266">
        <f>Size!P81</f>
        <v>-1898.9231315851212</v>
      </c>
      <c r="Q116" s="162">
        <f>Size!Q81</f>
        <v>-0.20064580850906577</v>
      </c>
    </row>
    <row r="117" spans="2:17">
      <c r="B117" s="532"/>
      <c r="C117" s="18" t="s">
        <v>236</v>
      </c>
      <c r="D117" s="27">
        <f>Size!D82</f>
        <v>129604.8105904758</v>
      </c>
      <c r="E117" s="266">
        <f>Size!E82</f>
        <v>32504.260594144464</v>
      </c>
      <c r="F117" s="267">
        <f>Size!F82</f>
        <v>0.33474847048108941</v>
      </c>
      <c r="G117" s="268">
        <f>Size!G82</f>
        <v>0.41071881174481423</v>
      </c>
      <c r="H117" s="189">
        <f>Size!H82</f>
        <v>0.12247852525542846</v>
      </c>
      <c r="I117" s="424">
        <f>Size!I82</f>
        <v>2.4007336831047454</v>
      </c>
      <c r="J117" s="404">
        <f>Size!J82</f>
        <v>0.15607964917018258</v>
      </c>
      <c r="K117" s="269">
        <f>Size!K82</f>
        <v>6.953394456810652E-2</v>
      </c>
      <c r="L117" s="441">
        <f>Size!L82</f>
        <v>311146.63427696587</v>
      </c>
      <c r="M117" s="404">
        <f>Size!M82</f>
        <v>93189.493030436046</v>
      </c>
      <c r="N117" s="162">
        <f>Size!N82</f>
        <v>0.42755879663988644</v>
      </c>
      <c r="O117" s="270">
        <f>Size!O82</f>
        <v>36858.851985096931</v>
      </c>
      <c r="P117" s="266">
        <f>Size!P82</f>
        <v>9168.6032378673553</v>
      </c>
      <c r="Q117" s="162">
        <f>Size!Q82</f>
        <v>0.33111306877604985</v>
      </c>
    </row>
    <row r="118" spans="2:17">
      <c r="B118" s="532"/>
      <c r="C118" s="18" t="s">
        <v>237</v>
      </c>
      <c r="D118" s="27">
        <f>Size!D83</f>
        <v>1205999.0560869712</v>
      </c>
      <c r="E118" s="266">
        <f>Size!E83</f>
        <v>-231269.07266238681</v>
      </c>
      <c r="F118" s="267">
        <f>Size!F83</f>
        <v>-0.16090878802386449</v>
      </c>
      <c r="G118" s="268">
        <f>Size!G83</f>
        <v>3.8218218677587279</v>
      </c>
      <c r="H118" s="189">
        <f>Size!H83</f>
        <v>-0.44466866405011096</v>
      </c>
      <c r="I118" s="424">
        <f>Size!I83</f>
        <v>1.8102518583601894</v>
      </c>
      <c r="J118" s="404">
        <f>Size!J83</f>
        <v>-9.7028735762563212E-3</v>
      </c>
      <c r="K118" s="269">
        <f>Size!K83</f>
        <v>-5.3313818228502806E-3</v>
      </c>
      <c r="L118" s="441">
        <f>Size!L83</f>
        <v>2183162.032462074</v>
      </c>
      <c r="M118" s="404">
        <f>Size!M83</f>
        <v>-432600.89951676084</v>
      </c>
      <c r="N118" s="162">
        <f>Size!N83</f>
        <v>-0.16538230365910744</v>
      </c>
      <c r="O118" s="270">
        <f>Size!O83</f>
        <v>300681.00413872214</v>
      </c>
      <c r="P118" s="266">
        <f>Size!P83</f>
        <v>-57546.365073257126</v>
      </c>
      <c r="Q118" s="162">
        <f>Size!Q83</f>
        <v>-0.16064201124511052</v>
      </c>
    </row>
    <row r="119" spans="2:17">
      <c r="B119" s="532"/>
      <c r="C119" s="18" t="s">
        <v>238</v>
      </c>
      <c r="D119" s="27">
        <f>Size!D84</f>
        <v>7134382.2604100695</v>
      </c>
      <c r="E119" s="266">
        <f>Size!E84</f>
        <v>-1423611.5080144992</v>
      </c>
      <c r="F119" s="267">
        <f>Size!F84</f>
        <v>-0.16634874323781731</v>
      </c>
      <c r="G119" s="268">
        <f>Size!G84</f>
        <v>22.608921622421917</v>
      </c>
      <c r="H119" s="189">
        <f>Size!H84</f>
        <v>-2.7952452507654648</v>
      </c>
      <c r="I119" s="424">
        <f>Size!I84</f>
        <v>4.2888268082768892</v>
      </c>
      <c r="J119" s="404">
        <f>Size!J84</f>
        <v>0.25288842082985052</v>
      </c>
      <c r="K119" s="269">
        <f>Size!K84</f>
        <v>6.2659138111822582E-2</v>
      </c>
      <c r="L119" s="441">
        <f>Size!L84</f>
        <v>30598129.898941774</v>
      </c>
      <c r="M119" s="404">
        <f>Size!M84</f>
        <v>-3941405.6705754884</v>
      </c>
      <c r="N119" s="162">
        <f>Size!N84</f>
        <v>-0.11411287400326138</v>
      </c>
      <c r="O119" s="270">
        <f>Size!O84</f>
        <v>7578201.1606022371</v>
      </c>
      <c r="P119" s="266">
        <f>Size!P84</f>
        <v>-1286690.9853789723</v>
      </c>
      <c r="Q119" s="162">
        <f>Size!Q84</f>
        <v>-0.14514457301798961</v>
      </c>
    </row>
    <row r="120" spans="2:17" ht="15" thickBot="1">
      <c r="B120" s="532"/>
      <c r="C120" s="21" t="s">
        <v>239</v>
      </c>
      <c r="D120" s="271">
        <f>Size!D85</f>
        <v>1152784.8447872794</v>
      </c>
      <c r="E120" s="272">
        <f>Size!E85</f>
        <v>824277.61372819962</v>
      </c>
      <c r="F120" s="273">
        <f>Size!F85</f>
        <v>2.5091612475950607</v>
      </c>
      <c r="G120" s="274">
        <f>Size!G85</f>
        <v>3.6531855530002617</v>
      </c>
      <c r="H120" s="275">
        <f>Size!H85</f>
        <v>2.6780209592066986</v>
      </c>
      <c r="I120" s="425">
        <f>Size!I85</f>
        <v>0.20033881764129896</v>
      </c>
      <c r="J120" s="405">
        <f>Size!J85</f>
        <v>-0.7331884222841647</v>
      </c>
      <c r="K120" s="276">
        <f>Size!K85</f>
        <v>-0.78539585234031861</v>
      </c>
      <c r="L120" s="442">
        <f>Size!L85</f>
        <v>230947.55279949188</v>
      </c>
      <c r="M120" s="405">
        <f>Size!M85</f>
        <v>-75722.895906647464</v>
      </c>
      <c r="N120" s="277">
        <f>Size!N85</f>
        <v>-0.24691944145947814</v>
      </c>
      <c r="O120" s="278">
        <f>Size!O85</f>
        <v>136952.01723957062</v>
      </c>
      <c r="P120" s="272">
        <f>Size!P85</f>
        <v>82198.291063014534</v>
      </c>
      <c r="Q120" s="277">
        <f>Size!Q85</f>
        <v>1.5012364783715739</v>
      </c>
    </row>
    <row r="121" spans="2:17">
      <c r="B121" s="531" t="s">
        <v>35</v>
      </c>
      <c r="C121" s="24" t="s">
        <v>288</v>
      </c>
      <c r="D121" s="169">
        <f>Organic!D29</f>
        <v>44636.71886588398</v>
      </c>
      <c r="E121" s="23">
        <f>Organic!E29</f>
        <v>-7573.861576695519</v>
      </c>
      <c r="F121" s="177">
        <f>Organic!F29</f>
        <v>-0.14506373061730565</v>
      </c>
      <c r="G121" s="181">
        <f>Organic!G29</f>
        <v>0.14145416400253927</v>
      </c>
      <c r="H121" s="191">
        <f>Organic!H29</f>
        <v>-1.3531494318807291E-2</v>
      </c>
      <c r="I121" s="428">
        <f>Organic!I29</f>
        <v>5.329430479231287</v>
      </c>
      <c r="J121" s="408">
        <f>Organic!J29</f>
        <v>-9.4524277589814965E-2</v>
      </c>
      <c r="K121" s="184">
        <f>Organic!K29</f>
        <v>-1.7427187693802634E-2</v>
      </c>
      <c r="L121" s="445">
        <f>Organic!L29</f>
        <v>237888.2900167203</v>
      </c>
      <c r="M121" s="408">
        <f>Organic!M29</f>
        <v>-45299.536131199566</v>
      </c>
      <c r="N121" s="186">
        <f>Organic!N29</f>
        <v>-0.15996286545007721</v>
      </c>
      <c r="O121" s="22">
        <f>Organic!O29</f>
        <v>39186.414362192154</v>
      </c>
      <c r="P121" s="23">
        <f>Organic!P29</f>
        <v>-4516.2200305461884</v>
      </c>
      <c r="Q121" s="186">
        <f>Organic!Q29</f>
        <v>-0.10333976643057029</v>
      </c>
    </row>
    <row r="122" spans="2:17" ht="15" thickBot="1">
      <c r="B122" s="533"/>
      <c r="C122" s="25" t="s">
        <v>289</v>
      </c>
      <c r="D122" s="170">
        <f>Organic!D30</f>
        <v>31510969.424395263</v>
      </c>
      <c r="E122" s="17">
        <f>Organic!E30</f>
        <v>-2124182.431192413</v>
      </c>
      <c r="F122" s="178">
        <f>Organic!F30</f>
        <v>-6.3153644743825676E-2</v>
      </c>
      <c r="G122" s="182">
        <f>Organic!G30</f>
        <v>99.858545835997461</v>
      </c>
      <c r="H122" s="192">
        <f>Organic!H30</f>
        <v>1.3531494318797854E-2</v>
      </c>
      <c r="I122" s="429">
        <f>Organic!I30</f>
        <v>2.6432690822039246</v>
      </c>
      <c r="J122" s="409">
        <f>Organic!J30</f>
        <v>-4.4811750410450379E-2</v>
      </c>
      <c r="K122" s="185">
        <f>Organic!K30</f>
        <v>-1.667053678845935E-2</v>
      </c>
      <c r="L122" s="446">
        <f>Organic!L30</f>
        <v>83291971.229777202</v>
      </c>
      <c r="M122" s="409">
        <f>Organic!M30</f>
        <v>-7122035.7753018588</v>
      </c>
      <c r="N122" s="187">
        <f>Organic!N30</f>
        <v>-7.877137637425774E-2</v>
      </c>
      <c r="O122" s="16">
        <f>Organic!O30</f>
        <v>18988600.199838292</v>
      </c>
      <c r="P122" s="17">
        <f>Organic!P30</f>
        <v>-1912956.8836909868</v>
      </c>
      <c r="Q122" s="187">
        <f>Organic!Q30</f>
        <v>-9.1522218945038494E-2</v>
      </c>
    </row>
    <row r="123" spans="2:17">
      <c r="B123" s="531" t="s">
        <v>290</v>
      </c>
      <c r="C123" s="13" t="s">
        <v>291</v>
      </c>
      <c r="D123" s="26">
        <f>Form!D29</f>
        <v>5838783.1590743186</v>
      </c>
      <c r="E123" s="15">
        <f>Form!E29</f>
        <v>1156084.6792187328</v>
      </c>
      <c r="F123" s="160">
        <f>Form!F29</f>
        <v>0.24688428780799621</v>
      </c>
      <c r="G123" s="196">
        <f>Form!G29</f>
        <v>18.503156404495872</v>
      </c>
      <c r="H123" s="197">
        <f>Form!H29</f>
        <v>4.6026959907496945</v>
      </c>
      <c r="I123" s="430">
        <f>Form!I29</f>
        <v>1.7632387818592841</v>
      </c>
      <c r="J123" s="410">
        <f>Form!J29</f>
        <v>-0.29660571078080422</v>
      </c>
      <c r="K123" s="198">
        <f>Form!K29</f>
        <v>-0.14399422472938564</v>
      </c>
      <c r="L123" s="447">
        <f>Form!L29</f>
        <v>10295168.904946703</v>
      </c>
      <c r="M123" s="410">
        <f>Form!M29</f>
        <v>649538.23052206077</v>
      </c>
      <c r="N123" s="161">
        <f>Form!N29</f>
        <v>6.7340151457831496E-2</v>
      </c>
      <c r="O123" s="14">
        <f>Form!O29</f>
        <v>2524196.5444991649</v>
      </c>
      <c r="P123" s="15">
        <f>Form!P29</f>
        <v>270995.78202304337</v>
      </c>
      <c r="Q123" s="161">
        <f>Form!Q29</f>
        <v>0.12027147626438604</v>
      </c>
    </row>
    <row r="124" spans="2:17" ht="15" thickBot="1">
      <c r="B124" s="533"/>
      <c r="C124" s="21" t="s">
        <v>225</v>
      </c>
      <c r="D124" s="30">
        <f>Form!D30</f>
        <v>25716822.984186839</v>
      </c>
      <c r="E124" s="20">
        <f>Form!E30</f>
        <v>-3287840.9719878323</v>
      </c>
      <c r="F124" s="158">
        <f>Form!F30</f>
        <v>-0.11335559608467378</v>
      </c>
      <c r="G124" s="188">
        <f>Form!G30</f>
        <v>81.49684359550416</v>
      </c>
      <c r="H124" s="194">
        <f>Form!H30</f>
        <v>-4.6026959907496661</v>
      </c>
      <c r="I124" s="431">
        <f>Form!I30</f>
        <v>2.8477347555675485</v>
      </c>
      <c r="J124" s="411">
        <f>Form!J30</f>
        <v>5.3302650466477974E-2</v>
      </c>
      <c r="K124" s="167">
        <f>Form!K30</f>
        <v>1.9074591352274094E-2</v>
      </c>
      <c r="L124" s="448">
        <f>Form!L30</f>
        <v>73234690.614847228</v>
      </c>
      <c r="M124" s="411">
        <f>Form!M30</f>
        <v>-7816873.5419550985</v>
      </c>
      <c r="N124" s="163">
        <f>Form!N30</f>
        <v>-9.6443216405208143E-2</v>
      </c>
      <c r="O124" s="19">
        <f>Form!O30</f>
        <v>16503590.069701325</v>
      </c>
      <c r="P124" s="20">
        <f>Form!P30</f>
        <v>-2188468.885744568</v>
      </c>
      <c r="Q124" s="163">
        <f>Form!Q30</f>
        <v>-0.11708014033986139</v>
      </c>
    </row>
    <row r="125" spans="2:17">
      <c r="B125" s="532" t="s">
        <v>292</v>
      </c>
      <c r="C125" s="13" t="s">
        <v>37</v>
      </c>
      <c r="D125" s="153">
        <f>'Package Type'!D89</f>
        <v>550646.44785441749</v>
      </c>
      <c r="E125" s="32">
        <f>'Package Type'!E89</f>
        <v>-74532.659115904127</v>
      </c>
      <c r="F125" s="179">
        <f>'Package Type'!F89</f>
        <v>-0.11921809011996033</v>
      </c>
      <c r="G125" s="183">
        <f>'Package Type'!G89</f>
        <v>1.7450035513642341</v>
      </c>
      <c r="H125" s="193">
        <f>'Package Type'!H89</f>
        <v>-0.11082326843351442</v>
      </c>
      <c r="I125" s="423">
        <f>'Package Type'!I89</f>
        <v>8.6878673585822135</v>
      </c>
      <c r="J125" s="403">
        <f>'Package Type'!J89</f>
        <v>7.005381220012552E-2</v>
      </c>
      <c r="K125" s="172">
        <f>'Package Type'!K89</f>
        <v>8.1289542670060864E-3</v>
      </c>
      <c r="L125" s="440">
        <f>'Package Type'!L89</f>
        <v>4783943.3004336366</v>
      </c>
      <c r="M125" s="403">
        <f>'Package Type'!M89</f>
        <v>-603733.6765302578</v>
      </c>
      <c r="N125" s="173">
        <f>'Package Type'!N89</f>
        <v>-0.11205825425533929</v>
      </c>
      <c r="O125" s="31">
        <f>'Package Type'!O89</f>
        <v>930154.93951525993</v>
      </c>
      <c r="P125" s="32">
        <f>'Package Type'!P89</f>
        <v>-159918.85144521773</v>
      </c>
      <c r="Q125" s="173">
        <f>'Package Type'!Q89</f>
        <v>-0.1467046109826301</v>
      </c>
    </row>
    <row r="126" spans="2:17">
      <c r="B126" s="532"/>
      <c r="C126" s="18" t="s">
        <v>227</v>
      </c>
      <c r="D126" s="27">
        <f>'Package Type'!D90</f>
        <v>3167686.5303541454</v>
      </c>
      <c r="E126" s="266">
        <f>'Package Type'!E90</f>
        <v>762632.9936880311</v>
      </c>
      <c r="F126" s="267">
        <f>'Package Type'!F90</f>
        <v>0.31709605714024691</v>
      </c>
      <c r="G126" s="268">
        <f>'Package Type'!G90</f>
        <v>10.038427137076622</v>
      </c>
      <c r="H126" s="189">
        <f>'Package Type'!H90</f>
        <v>2.8990924942023737</v>
      </c>
      <c r="I126" s="424">
        <f>'Package Type'!I90</f>
        <v>1.0705932640518414</v>
      </c>
      <c r="J126" s="404">
        <f>'Package Type'!J90</f>
        <v>-0.49440635161183244</v>
      </c>
      <c r="K126" s="269">
        <f>'Package Type'!K90</f>
        <v>-0.31591467925196143</v>
      </c>
      <c r="L126" s="441">
        <f>'Package Type'!L90</f>
        <v>3391303.8620248972</v>
      </c>
      <c r="M126" s="404">
        <f>'Package Type'!M90</f>
        <v>-372603.99850813113</v>
      </c>
      <c r="N126" s="162">
        <f>'Package Type'!N90</f>
        <v>-9.8993921295237167E-2</v>
      </c>
      <c r="O126" s="270">
        <f>'Package Type'!O90</f>
        <v>1222327.1541375783</v>
      </c>
      <c r="P126" s="266">
        <f>'Package Type'!P90</f>
        <v>20484.804244389059</v>
      </c>
      <c r="Q126" s="162">
        <f>'Package Type'!Q90</f>
        <v>1.7044501923409169E-2</v>
      </c>
    </row>
    <row r="127" spans="2:17">
      <c r="B127" s="532"/>
      <c r="C127" s="18" t="s">
        <v>228</v>
      </c>
      <c r="D127" s="27">
        <f>'Package Type'!D91</f>
        <v>16154569.103440633</v>
      </c>
      <c r="E127" s="266">
        <f>'Package Type'!E91</f>
        <v>-1714004.3411660623</v>
      </c>
      <c r="F127" s="267">
        <f>'Package Type'!F91</f>
        <v>-9.5922841657144348E-2</v>
      </c>
      <c r="G127" s="268">
        <f>'Package Type'!G91</f>
        <v>51.193974947271037</v>
      </c>
      <c r="H127" s="189">
        <f>'Package Type'!H91</f>
        <v>-1.8483891693550731</v>
      </c>
      <c r="I127" s="424">
        <f>'Package Type'!I91</f>
        <v>2.4842121758858422</v>
      </c>
      <c r="J127" s="404">
        <f>'Package Type'!J91</f>
        <v>6.8749093420132024E-2</v>
      </c>
      <c r="K127" s="269">
        <f>'Package Type'!K91</f>
        <v>2.8462075831004956E-2</v>
      </c>
      <c r="L127" s="441">
        <f>'Package Type'!L91</f>
        <v>40131377.262956455</v>
      </c>
      <c r="M127" s="404">
        <f>'Package Type'!M91</f>
        <v>-3029502.2288181633</v>
      </c>
      <c r="N127" s="162">
        <f>'Package Type'!N91</f>
        <v>-7.0190929019310427E-2</v>
      </c>
      <c r="O127" s="270">
        <f>'Package Type'!O91</f>
        <v>9617745.089404624</v>
      </c>
      <c r="P127" s="266">
        <f>'Package Type'!P91</f>
        <v>-995403.09380048513</v>
      </c>
      <c r="Q127" s="162">
        <f>'Package Type'!Q91</f>
        <v>-9.3789616108033949E-2</v>
      </c>
    </row>
    <row r="128" spans="2:17" ht="15" customHeight="1">
      <c r="B128" s="532"/>
      <c r="C128" s="18" t="s">
        <v>229</v>
      </c>
      <c r="D128" s="27">
        <f>'Package Type'!D92</f>
        <v>3063578.8060771641</v>
      </c>
      <c r="E128" s="266">
        <f>'Package Type'!E92</f>
        <v>400941.99059105478</v>
      </c>
      <c r="F128" s="267">
        <f>'Package Type'!F92</f>
        <v>0.15058080330713675</v>
      </c>
      <c r="G128" s="268">
        <f>'Package Type'!G92</f>
        <v>9.7085088214393451</v>
      </c>
      <c r="H128" s="189">
        <f>'Package Type'!H92</f>
        <v>1.8045453676597427</v>
      </c>
      <c r="I128" s="424">
        <f>'Package Type'!I92</f>
        <v>1.9075412794404645</v>
      </c>
      <c r="J128" s="404">
        <f>'Package Type'!J92</f>
        <v>2.4444617756322895E-3</v>
      </c>
      <c r="K128" s="269">
        <f>'Package Type'!K92</f>
        <v>1.2831168227075108E-3</v>
      </c>
      <c r="L128" s="441">
        <f>'Package Type'!L92</f>
        <v>5843903.0354111241</v>
      </c>
      <c r="M128" s="404">
        <f>'Package Type'!M92</f>
        <v>771322.11163131427</v>
      </c>
      <c r="N128" s="162">
        <f>'Package Type'!N92</f>
        <v>0.15205713289174444</v>
      </c>
      <c r="O128" s="270">
        <f>'Package Type'!O92</f>
        <v>1539480.4879922892</v>
      </c>
      <c r="P128" s="266">
        <f>'Package Type'!P92</f>
        <v>200655.29989113798</v>
      </c>
      <c r="Q128" s="162">
        <f>'Package Type'!Q92</f>
        <v>0.14987415957995706</v>
      </c>
    </row>
    <row r="129" spans="2:20">
      <c r="B129" s="532"/>
      <c r="C129" s="18" t="s">
        <v>230</v>
      </c>
      <c r="D129" s="27">
        <f>'Package Type'!D93</f>
        <v>60330.385919809341</v>
      </c>
      <c r="E129" s="266">
        <f>'Package Type'!E93</f>
        <v>3332.1076792478561</v>
      </c>
      <c r="F129" s="267">
        <f>'Package Type'!F93</f>
        <v>5.8459795314951109E-2</v>
      </c>
      <c r="G129" s="268">
        <f>'Package Type'!G93</f>
        <v>0.19118753620485654</v>
      </c>
      <c r="H129" s="189">
        <f>'Package Type'!H93</f>
        <v>2.1989729909404065E-2</v>
      </c>
      <c r="I129" s="424">
        <f>'Package Type'!I93</f>
        <v>2.9332722640822411</v>
      </c>
      <c r="J129" s="404">
        <f>'Package Type'!J93</f>
        <v>0.22393391038107335</v>
      </c>
      <c r="K129" s="269">
        <f>'Package Type'!K93</f>
        <v>8.2652618885774146E-2</v>
      </c>
      <c r="L129" s="441">
        <f>'Package Type'!L93</f>
        <v>176965.4476999545</v>
      </c>
      <c r="M129" s="404">
        <f>'Package Type'!M93</f>
        <v>22537.826367870555</v>
      </c>
      <c r="N129" s="162">
        <f>'Package Type'!N93</f>
        <v>0.14594426938303223</v>
      </c>
      <c r="O129" s="270">
        <f>'Package Type'!O93</f>
        <v>60361.541456460953</v>
      </c>
      <c r="P129" s="266">
        <f>'Package Type'!P93</f>
        <v>3363.2632158994675</v>
      </c>
      <c r="Q129" s="162">
        <f>'Package Type'!Q93</f>
        <v>5.9006400188174109E-2</v>
      </c>
    </row>
    <row r="130" spans="2:20">
      <c r="B130" s="532"/>
      <c r="C130" s="18" t="s">
        <v>231</v>
      </c>
      <c r="D130" s="27">
        <f>'Package Type'!D94</f>
        <v>8551225.2905626446</v>
      </c>
      <c r="E130" s="266">
        <f>'Package Type'!E94</f>
        <v>-1511204.1013362594</v>
      </c>
      <c r="F130" s="267">
        <f>'Package Type'!F94</f>
        <v>-0.15018282787185616</v>
      </c>
      <c r="G130" s="268">
        <f>'Package Type'!G94</f>
        <v>27.098909942469284</v>
      </c>
      <c r="H130" s="189">
        <f>'Package Type'!H94</f>
        <v>-2.7711323055894468</v>
      </c>
      <c r="I130" s="424">
        <f>'Package Type'!I94</f>
        <v>3.4128253763395295</v>
      </c>
      <c r="J130" s="404">
        <f>'Package Type'!J94</f>
        <v>0.11943817355465081</v>
      </c>
      <c r="K130" s="269">
        <f>'Package Type'!K94</f>
        <v>3.6266058680757073E-2</v>
      </c>
      <c r="L130" s="441">
        <f>'Package Type'!L94</f>
        <v>29183838.670428559</v>
      </c>
      <c r="M130" s="404">
        <f>'Package Type'!M94</f>
        <v>-3955637.5177777223</v>
      </c>
      <c r="N130" s="162">
        <f>'Package Type'!N94</f>
        <v>-0.11936330843954195</v>
      </c>
      <c r="O130" s="270">
        <f>'Package Type'!O94</f>
        <v>5652065.5591172976</v>
      </c>
      <c r="P130" s="266">
        <f>'Package Type'!P94</f>
        <v>-987524.86858954001</v>
      </c>
      <c r="Q130" s="162">
        <f>'Package Type'!Q94</f>
        <v>-0.14873279900950284</v>
      </c>
    </row>
    <row r="131" spans="2:20">
      <c r="B131" s="532"/>
      <c r="C131" s="18" t="s">
        <v>232</v>
      </c>
      <c r="D131" s="27">
        <f>'Package Type'!D95</f>
        <v>6155.5379408718754</v>
      </c>
      <c r="E131" s="266">
        <f>'Package Type'!E95</f>
        <v>372.59221270185935</v>
      </c>
      <c r="F131" s="267">
        <f>'Package Type'!F95</f>
        <v>6.4429484594136818E-2</v>
      </c>
      <c r="G131" s="268">
        <f>'Package Type'!G95</f>
        <v>1.9506955160125863E-2</v>
      </c>
      <c r="H131" s="189">
        <f>'Package Type'!H95</f>
        <v>2.3404413401395367E-3</v>
      </c>
      <c r="I131" s="424">
        <f>'Package Type'!I95</f>
        <v>2.1816219715156135</v>
      </c>
      <c r="J131" s="404">
        <f>'Package Type'!J95</f>
        <v>-0.45472737729518942</v>
      </c>
      <c r="K131" s="269">
        <f>'Package Type'!K95</f>
        <v>-0.1724837330455869</v>
      </c>
      <c r="L131" s="441">
        <f>'Package Type'!L95</f>
        <v>13429.056818304061</v>
      </c>
      <c r="M131" s="404">
        <f>'Package Type'!M95</f>
        <v>-1816.8083863651755</v>
      </c>
      <c r="N131" s="162">
        <f>'Package Type'!N95</f>
        <v>-0.11916728647244994</v>
      </c>
      <c r="O131" s="270">
        <f>'Package Type'!O95</f>
        <v>4207.2067821025848</v>
      </c>
      <c r="P131" s="266">
        <f>'Package Type'!P95</f>
        <v>170.79741210128532</v>
      </c>
      <c r="Q131" s="162">
        <f>'Package Type'!Q95</f>
        <v>4.2314194732243009E-2</v>
      </c>
      <c r="T131" s="29"/>
    </row>
    <row r="132" spans="2:20" ht="15" thickBot="1">
      <c r="B132" s="532"/>
      <c r="C132" s="21" t="s">
        <v>233</v>
      </c>
      <c r="D132" s="271">
        <f>'Package Type'!D96</f>
        <v>1397.7083835601807</v>
      </c>
      <c r="E132" s="272">
        <f>'Package Type'!E96</f>
        <v>840.57831186056137</v>
      </c>
      <c r="F132" s="273">
        <f>'Package Type'!F96</f>
        <v>1.5087649268262173</v>
      </c>
      <c r="G132" s="274">
        <f>'Package Type'!G96</f>
        <v>4.429350452704481E-3</v>
      </c>
      <c r="H132" s="275">
        <f>'Package Type'!H96</f>
        <v>2.7755253046016365E-3</v>
      </c>
      <c r="I132" s="425">
        <f>'Package Type'!I96</f>
        <v>3.6011083487025544</v>
      </c>
      <c r="J132" s="405">
        <f>'Package Type'!J96</f>
        <v>-0.15152183990430812</v>
      </c>
      <c r="K132" s="276">
        <f>'Package Type'!K96</f>
        <v>-4.0377503854319187E-2</v>
      </c>
      <c r="L132" s="442">
        <f>'Package Type'!L96</f>
        <v>5033.2993290901186</v>
      </c>
      <c r="M132" s="405">
        <f>'Package Type'!M96</f>
        <v>2942.5962030494215</v>
      </c>
      <c r="N132" s="277">
        <f>'Package Type'!N96</f>
        <v>1.4074672613237111</v>
      </c>
      <c r="O132" s="278">
        <f>'Package Type'!O96</f>
        <v>1433.908166885376</v>
      </c>
      <c r="P132" s="272">
        <f>'Package Type'!P96</f>
        <v>840.60408389568329</v>
      </c>
      <c r="Q132" s="277">
        <f>'Package Type'!Q96</f>
        <v>1.4168183027830046</v>
      </c>
    </row>
    <row r="133" spans="2:20" ht="15.6" customHeight="1" thickBot="1">
      <c r="B133" s="531" t="s">
        <v>293</v>
      </c>
      <c r="C133" s="149" t="s">
        <v>44</v>
      </c>
      <c r="D133" s="154">
        <f>'Sugar Content'!D49</f>
        <v>31555606.143261157</v>
      </c>
      <c r="E133" s="155">
        <f>'Sugar Content'!E49</f>
        <v>-2131756.2927691042</v>
      </c>
      <c r="F133" s="164">
        <f>'Sugar Content'!F49</f>
        <v>-6.3280593629648135E-2</v>
      </c>
      <c r="G133" s="180">
        <f>'Sugar Content'!G49</f>
        <v>100.00000000000003</v>
      </c>
      <c r="H133" s="190">
        <f>'Sugar Content'!H49</f>
        <v>2.8421709430404007E-14</v>
      </c>
      <c r="I133" s="417">
        <f>'Sugar Content'!I49</f>
        <v>2.6470687693518489</v>
      </c>
      <c r="J133" s="397">
        <f>'Sugar Content'!J49</f>
        <v>-4.525227547479771E-2</v>
      </c>
      <c r="K133" s="175">
        <f>'Sugar Content'!K49</f>
        <v>-1.6807904674574728E-2</v>
      </c>
      <c r="L133" s="434">
        <f>'Sugar Content'!L49</f>
        <v>83529859.519793957</v>
      </c>
      <c r="M133" s="397">
        <f>'Sugar Content'!M49</f>
        <v>-7167335.3114329576</v>
      </c>
      <c r="N133" s="166">
        <f>'Sugar Content'!N49</f>
        <v>-7.9024884118745142E-2</v>
      </c>
      <c r="O133" s="168">
        <f>'Sugar Content'!O49</f>
        <v>19027786.614200488</v>
      </c>
      <c r="P133" s="155">
        <f>'Sugar Content'!P49</f>
        <v>-1917473.103721533</v>
      </c>
      <c r="Q133" s="176">
        <f>'Sugar Content'!Q49</f>
        <v>-9.1546876455336004E-2</v>
      </c>
    </row>
    <row r="134" spans="2:20" ht="15.6" customHeight="1">
      <c r="B134" s="545"/>
      <c r="C134" s="13" t="s">
        <v>31</v>
      </c>
      <c r="D134" s="153">
        <f>'Sugar Content'!D50</f>
        <v>31449368.931170076</v>
      </c>
      <c r="E134" s="32">
        <f>'Sugar Content'!E50</f>
        <v>-2118849.288737826</v>
      </c>
      <c r="F134" s="171">
        <f>'Sugar Content'!F50</f>
        <v>-6.3120695738364374E-2</v>
      </c>
      <c r="G134" s="183">
        <f>'Sugar Content'!G50</f>
        <v>99.663333318305604</v>
      </c>
      <c r="H134" s="193">
        <f>'Sugar Content'!H50</f>
        <v>1.7009615607307182E-2</v>
      </c>
      <c r="I134" s="423">
        <f>'Sugar Content'!I50</f>
        <v>2.6462798164797583</v>
      </c>
      <c r="J134" s="403">
        <f>'Sugar Content'!J50</f>
        <v>-4.5480362156888887E-2</v>
      </c>
      <c r="K134" s="172">
        <f>'Sugar Content'!K50</f>
        <v>-1.6896141980941366E-2</v>
      </c>
      <c r="L134" s="440">
        <f>'Sugar Content'!L50</f>
        <v>83223830.243580967</v>
      </c>
      <c r="M134" s="403">
        <f>'Sugar Content'!M50</f>
        <v>-7133762.8285522759</v>
      </c>
      <c r="N134" s="173">
        <f>'Sugar Content'!N50</f>
        <v>-7.8950341482174405E-2</v>
      </c>
      <c r="O134" s="31">
        <f>'Sugar Content'!O50</f>
        <v>18972737.286322609</v>
      </c>
      <c r="P134" s="32">
        <f>'Sugar Content'!P50</f>
        <v>-1912044.561313726</v>
      </c>
      <c r="Q134" s="174">
        <f>'Sugar Content'!Q50</f>
        <v>-9.1552048532894989E-2</v>
      </c>
    </row>
    <row r="135" spans="2:20" ht="15.6" customHeight="1">
      <c r="B135" s="545"/>
      <c r="C135" s="18" t="s">
        <v>294</v>
      </c>
      <c r="D135" s="27">
        <f>'Sugar Content'!D51</f>
        <v>106063.93684846851</v>
      </c>
      <c r="E135" s="266">
        <f>'Sugar Content'!E51</f>
        <v>-11835.708637232965</v>
      </c>
      <c r="F135" s="295">
        <f>'Sugar Content'!F51</f>
        <v>-0.10038799174055502</v>
      </c>
      <c r="G135" s="268">
        <f>'Sugar Content'!G51</f>
        <v>0.33611757089039151</v>
      </c>
      <c r="H135" s="189">
        <f>'Sugar Content'!H51</f>
        <v>-1.3864253034185314E-2</v>
      </c>
      <c r="I135" s="424">
        <f>'Sugar Content'!I51</f>
        <v>2.8768373756935266</v>
      </c>
      <c r="J135" s="404">
        <f>'Sugar Content'!J51</f>
        <v>5.1270680729760709E-2</v>
      </c>
      <c r="K135" s="269">
        <f>'Sugar Content'!K51</f>
        <v>1.8145273591009037E-2</v>
      </c>
      <c r="L135" s="441">
        <f>'Sugar Content'!L51</f>
        <v>305128.69773887208</v>
      </c>
      <c r="M135" s="404">
        <f>'Sugar Content'!M51</f>
        <v>-28004.613893561123</v>
      </c>
      <c r="N135" s="162">
        <f>'Sugar Content'!N51</f>
        <v>-8.406428572493034E-2</v>
      </c>
      <c r="O135" s="270">
        <f>'Sugar Content'!O51</f>
        <v>54885.288082958214</v>
      </c>
      <c r="P135" s="266">
        <f>'Sugar Content'!P51</f>
        <v>-4413.9535617175497</v>
      </c>
      <c r="Q135" s="156">
        <f>'Sugar Content'!Q51</f>
        <v>-7.4435244689404226E-2</v>
      </c>
    </row>
    <row r="136" spans="2:20" ht="15.6" customHeight="1" thickBot="1">
      <c r="B136" s="546"/>
      <c r="C136" s="21" t="s">
        <v>295</v>
      </c>
      <c r="D136" s="30">
        <f>'Sugar Content'!D52</f>
        <v>173.27524260352948</v>
      </c>
      <c r="E136" s="20">
        <f>'Sugar Content'!E52</f>
        <v>-1071.2953940452237</v>
      </c>
      <c r="F136" s="157">
        <f>'Sugar Content'!F52</f>
        <v>-0.86077508379106027</v>
      </c>
      <c r="G136" s="188">
        <f>'Sugar Content'!G52</f>
        <v>5.4911080401012433E-4</v>
      </c>
      <c r="H136" s="194">
        <f>'Sugar Content'!H52</f>
        <v>-3.1453625730970864E-3</v>
      </c>
      <c r="I136" s="431">
        <f>'Sugar Content'!I52</f>
        <v>5.1973868891455224</v>
      </c>
      <c r="J136" s="411">
        <f>'Sugar Content'!J52</f>
        <v>5.4354724942307087E-5</v>
      </c>
      <c r="K136" s="167">
        <f>'Sugar Content'!K52</f>
        <v>1.0458196504135514E-5</v>
      </c>
      <c r="L136" s="448">
        <f>'Sugar Content'!L52</f>
        <v>900.57847412109379</v>
      </c>
      <c r="M136" s="411">
        <f>'Sugar Content'!M52</f>
        <v>-5567.8689871180059</v>
      </c>
      <c r="N136" s="163">
        <f>'Sugar Content'!N52</f>
        <v>-0.86077362774952826</v>
      </c>
      <c r="O136" s="19">
        <f>'Sugar Content'!O52</f>
        <v>164.039794921875</v>
      </c>
      <c r="P136" s="20">
        <f>'Sugar Content'!P52</f>
        <v>-1014.5888460874557</v>
      </c>
      <c r="Q136" s="159">
        <f>'Sugar Content'!Q52</f>
        <v>-0.86082147572674139</v>
      </c>
    </row>
    <row r="137" spans="2:20">
      <c r="B137" s="33"/>
      <c r="C137" s="34"/>
      <c r="D137" s="35"/>
      <c r="E137" s="35"/>
      <c r="F137" s="36"/>
      <c r="G137" s="37"/>
      <c r="H137" s="37"/>
      <c r="I137" s="412"/>
      <c r="J137" s="412"/>
      <c r="K137" s="36"/>
      <c r="L137" s="449"/>
      <c r="M137" s="449"/>
      <c r="N137" s="36"/>
      <c r="O137" s="35"/>
      <c r="P137" s="35"/>
      <c r="Q137" s="36"/>
    </row>
    <row r="138" spans="2:20" ht="23.4">
      <c r="B138" s="540" t="s">
        <v>250</v>
      </c>
      <c r="C138" s="540"/>
      <c r="D138" s="540"/>
      <c r="E138" s="540"/>
      <c r="F138" s="540"/>
      <c r="G138" s="540"/>
      <c r="H138" s="540"/>
      <c r="I138" s="549"/>
      <c r="J138" s="549"/>
      <c r="K138" s="540"/>
      <c r="L138" s="549"/>
      <c r="M138" s="549"/>
      <c r="N138" s="540"/>
      <c r="O138" s="540"/>
      <c r="P138" s="540"/>
      <c r="Q138" s="540"/>
    </row>
    <row r="139" spans="2:20">
      <c r="B139" s="534" t="s">
        <v>255</v>
      </c>
      <c r="C139" s="534"/>
      <c r="D139" s="534"/>
      <c r="E139" s="534"/>
      <c r="F139" s="534"/>
      <c r="G139" s="534"/>
      <c r="H139" s="534"/>
      <c r="I139" s="550"/>
      <c r="J139" s="550"/>
      <c r="K139" s="534"/>
      <c r="L139" s="550"/>
      <c r="M139" s="550"/>
      <c r="N139" s="534"/>
      <c r="O139" s="534"/>
      <c r="P139" s="534"/>
      <c r="Q139" s="534"/>
    </row>
    <row r="140" spans="2:20" ht="15" thickBot="1">
      <c r="B140" s="534" t="str">
        <f>'HOME PAGE'!H7</f>
        <v>YTD ENDING 5-17-2026</v>
      </c>
      <c r="C140" s="534"/>
      <c r="D140" s="534"/>
      <c r="E140" s="534"/>
      <c r="F140" s="534"/>
      <c r="G140" s="534"/>
      <c r="H140" s="534"/>
      <c r="I140" s="550"/>
      <c r="J140" s="550"/>
      <c r="K140" s="534"/>
      <c r="L140" s="550"/>
      <c r="M140" s="550"/>
      <c r="N140" s="534"/>
      <c r="O140" s="534"/>
      <c r="P140" s="534"/>
      <c r="Q140" s="534"/>
    </row>
    <row r="141" spans="2:20">
      <c r="D141" s="535" t="s">
        <v>263</v>
      </c>
      <c r="E141" s="536"/>
      <c r="F141" s="537"/>
      <c r="G141" s="538" t="s">
        <v>264</v>
      </c>
      <c r="H141" s="539"/>
      <c r="I141" s="551" t="s">
        <v>265</v>
      </c>
      <c r="J141" s="552"/>
      <c r="K141" s="537"/>
      <c r="L141" s="553" t="s">
        <v>266</v>
      </c>
      <c r="M141" s="552"/>
      <c r="N141" s="539"/>
      <c r="O141" s="535" t="s">
        <v>267</v>
      </c>
      <c r="P141" s="536"/>
      <c r="Q141" s="537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2" t="s">
        <v>268</v>
      </c>
      <c r="J142" s="396" t="s">
        <v>269</v>
      </c>
      <c r="K142" s="236" t="s">
        <v>270</v>
      </c>
      <c r="L142" s="416" t="s">
        <v>268</v>
      </c>
      <c r="M142" s="396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SubSegments!D141</f>
        <v>12663726.096501982</v>
      </c>
      <c r="E143" s="155">
        <f>SubSegments!E141</f>
        <v>-631924.72549238615</v>
      </c>
      <c r="F143" s="165">
        <f>SubSegments!F141</f>
        <v>-4.7528679411994103E-2</v>
      </c>
      <c r="G143" s="180">
        <f>SubSegments!G141</f>
        <v>100</v>
      </c>
      <c r="H143" s="190">
        <f>SubSegments!H141</f>
        <v>0</v>
      </c>
      <c r="I143" s="417">
        <f>SubSegments!I141</f>
        <v>2.605769649464968</v>
      </c>
      <c r="J143" s="397">
        <f>SubSegments!J141</f>
        <v>-8.6060500726575562E-2</v>
      </c>
      <c r="K143" s="175">
        <f>SubSegments!K141</f>
        <v>-3.1970999626574403E-2</v>
      </c>
      <c r="L143" s="434">
        <f>SubSegments!L141</f>
        <v>32998753.111402337</v>
      </c>
      <c r="M143" s="397">
        <f>SubSegments!M141</f>
        <v>-2790880.6376610808</v>
      </c>
      <c r="N143" s="166">
        <f>SubSegments!N141</f>
        <v>-7.7980139646836019E-2</v>
      </c>
      <c r="O143" s="168">
        <f>SubSegments!O141</f>
        <v>7470995.539000392</v>
      </c>
      <c r="P143" s="155">
        <f>SubSegments!P141</f>
        <v>-728891.26894298289</v>
      </c>
      <c r="Q143" s="166">
        <f>SubSegments!Q141</f>
        <v>-8.8890406174496589E-2</v>
      </c>
    </row>
    <row r="144" spans="2:20">
      <c r="B144" s="528" t="s">
        <v>272</v>
      </c>
      <c r="C144" s="18" t="s">
        <v>26</v>
      </c>
      <c r="D144" s="241">
        <f>SubSegments!D142</f>
        <v>36860.447936238284</v>
      </c>
      <c r="E144" s="242">
        <f>SubSegments!E142</f>
        <v>-1307.4197228066914</v>
      </c>
      <c r="F144" s="243">
        <f>SubSegments!F142</f>
        <v>-3.4254460702020921E-2</v>
      </c>
      <c r="G144" s="244">
        <f>SubSegments!G142</f>
        <v>0.29107110857696145</v>
      </c>
      <c r="H144" s="245">
        <f>SubSegments!H142</f>
        <v>4.0007863336481431E-3</v>
      </c>
      <c r="I144" s="418">
        <f>SubSegments!I142</f>
        <v>4.1549875714731312</v>
      </c>
      <c r="J144" s="398">
        <f>SubSegments!J142</f>
        <v>1.9397606903578613E-2</v>
      </c>
      <c r="K144" s="246">
        <f>SubSegments!K142</f>
        <v>4.6904086405475127E-3</v>
      </c>
      <c r="L144" s="435">
        <f>SubSegments!L142</f>
        <v>153154.70305400252</v>
      </c>
      <c r="M144" s="398">
        <f>SubSegments!M142</f>
        <v>-4691.9474057626794</v>
      </c>
      <c r="N144" s="247">
        <f>SubSegments!N142</f>
        <v>-2.9724719479927435E-2</v>
      </c>
      <c r="O144" s="248">
        <f>SubSegments!O142</f>
        <v>45950.117153286934</v>
      </c>
      <c r="P144" s="242">
        <f>SubSegments!P142</f>
        <v>-3107.9861378669739</v>
      </c>
      <c r="Q144" s="247">
        <f>SubSegments!Q142</f>
        <v>-6.3353165519291529E-2</v>
      </c>
    </row>
    <row r="145" spans="2:17">
      <c r="B145" s="529"/>
      <c r="C145" s="18" t="s">
        <v>273</v>
      </c>
      <c r="D145" s="249">
        <f>SubSegments!D143</f>
        <v>111883.8934264183</v>
      </c>
      <c r="E145" s="250">
        <f>SubSegments!E143</f>
        <v>-3278.0835375491588</v>
      </c>
      <c r="F145" s="251">
        <f>SubSegments!F143</f>
        <v>-2.8464981445871014E-2</v>
      </c>
      <c r="G145" s="252">
        <f>SubSegments!G143</f>
        <v>0.88349900000856196</v>
      </c>
      <c r="H145" s="253">
        <f>SubSegments!H143</f>
        <v>1.7336233658979294E-2</v>
      </c>
      <c r="I145" s="419">
        <f>SubSegments!I143</f>
        <v>2.1842805215774788</v>
      </c>
      <c r="J145" s="399">
        <f>SubSegments!J143</f>
        <v>-1.8275325818649435E-2</v>
      </c>
      <c r="K145" s="254">
        <f>SubSegments!K143</f>
        <v>-8.2973268715318214E-3</v>
      </c>
      <c r="L145" s="436">
        <f>SubSegments!L143</f>
        <v>244385.80908957601</v>
      </c>
      <c r="M145" s="399">
        <f>SubSegments!M143</f>
        <v>-9264.8766701087588</v>
      </c>
      <c r="N145" s="255">
        <f>SubSegments!N143</f>
        <v>-3.6526125061954469E-2</v>
      </c>
      <c r="O145" s="256">
        <f>SubSegments!O143</f>
        <v>55941.946713209152</v>
      </c>
      <c r="P145" s="250">
        <f>SubSegments!P143</f>
        <v>-1874.8521414766437</v>
      </c>
      <c r="Q145" s="255">
        <f>SubSegments!Q143</f>
        <v>-3.2427463619852333E-2</v>
      </c>
    </row>
    <row r="146" spans="2:17">
      <c r="B146" s="529"/>
      <c r="C146" s="18" t="s">
        <v>274</v>
      </c>
      <c r="D146" s="249">
        <f>SubSegments!D144</f>
        <v>9.801955372095108</v>
      </c>
      <c r="E146" s="250">
        <f>SubSegments!E144</f>
        <v>-679.4768311395319</v>
      </c>
      <c r="F146" s="251">
        <f>SubSegments!F144</f>
        <v>-0.98577940368410022</v>
      </c>
      <c r="G146" s="252">
        <f>SubSegments!G144</f>
        <v>7.740182705627721E-5</v>
      </c>
      <c r="H146" s="253">
        <f>SubSegments!H144</f>
        <v>-5.1068407176665847E-3</v>
      </c>
      <c r="I146" s="419">
        <f>SubSegments!I144</f>
        <v>3.1678822391229504</v>
      </c>
      <c r="J146" s="399">
        <f>SubSegments!J144</f>
        <v>-1.4955935939546459</v>
      </c>
      <c r="K146" s="254">
        <f>SubSegments!K144</f>
        <v>-0.32070362268129299</v>
      </c>
      <c r="L146" s="436">
        <f>SubSegments!L144</f>
        <v>31.051440331935883</v>
      </c>
      <c r="M146" s="399">
        <f>SubSegments!M144</f>
        <v>-3183.3835228180887</v>
      </c>
      <c r="N146" s="255">
        <f>SubSegments!N144</f>
        <v>-0.9903400004392976</v>
      </c>
      <c r="O146" s="256">
        <f>SubSegments!O144</f>
        <v>10.455419063568115</v>
      </c>
      <c r="P146" s="250">
        <f>SubSegments!P144</f>
        <v>-423.73594903945923</v>
      </c>
      <c r="Q146" s="255">
        <f>SubSegments!Q144</f>
        <v>-0.97591979060005818</v>
      </c>
    </row>
    <row r="147" spans="2:17">
      <c r="B147" s="529"/>
      <c r="C147" s="18" t="s">
        <v>244</v>
      </c>
      <c r="D147" s="249">
        <f>SubSegments!D145</f>
        <v>5987902.232286646</v>
      </c>
      <c r="E147" s="250">
        <f>SubSegments!E145</f>
        <v>273948.16798376106</v>
      </c>
      <c r="F147" s="251">
        <f>SubSegments!F145</f>
        <v>4.7943711990128389E-2</v>
      </c>
      <c r="G147" s="252">
        <f>SubSegments!G145</f>
        <v>47.283889328123145</v>
      </c>
      <c r="H147" s="253">
        <f>SubSegments!H145</f>
        <v>4.3077752529057065</v>
      </c>
      <c r="I147" s="419">
        <f>SubSegments!I145</f>
        <v>2.5667663445819482</v>
      </c>
      <c r="J147" s="399">
        <f>SubSegments!J145</f>
        <v>-0.24179377134536129</v>
      </c>
      <c r="K147" s="254">
        <f>SubSegments!K145</f>
        <v>-8.6091720086086745E-2</v>
      </c>
      <c r="L147" s="436">
        <f>SubSegments!L145</f>
        <v>15369545.924480481</v>
      </c>
      <c r="M147" s="399">
        <f>SubSegments!M145</f>
        <v>-678437.56476135179</v>
      </c>
      <c r="N147" s="255">
        <f>SubSegments!N145</f>
        <v>-4.2275564728500588E-2</v>
      </c>
      <c r="O147" s="256">
        <f>SubSegments!O145</f>
        <v>3292713.6834682226</v>
      </c>
      <c r="P147" s="250">
        <f>SubSegments!P145</f>
        <v>-130988.14037642162</v>
      </c>
      <c r="Q147" s="255">
        <f>SubSegments!Q145</f>
        <v>-3.8259213890691146E-2</v>
      </c>
    </row>
    <row r="148" spans="2:17">
      <c r="B148" s="529"/>
      <c r="C148" s="18" t="s">
        <v>275</v>
      </c>
      <c r="D148" s="249">
        <f>SubSegments!D146</f>
        <v>77792.922002822161</v>
      </c>
      <c r="E148" s="250">
        <f>SubSegments!E146</f>
        <v>-6513.0289857032913</v>
      </c>
      <c r="F148" s="251">
        <f>SubSegments!F146</f>
        <v>-7.7254676678633921E-2</v>
      </c>
      <c r="G148" s="252">
        <f>SubSegments!G146</f>
        <v>0.61429725666848078</v>
      </c>
      <c r="H148" s="253">
        <f>SubSegments!H146</f>
        <v>-1.9789424135907341E-2</v>
      </c>
      <c r="I148" s="419">
        <f>SubSegments!I146</f>
        <v>3.2297379728657742</v>
      </c>
      <c r="J148" s="399">
        <f>SubSegments!J146</f>
        <v>-0.20091641750667177</v>
      </c>
      <c r="K148" s="254">
        <f>SubSegments!K146</f>
        <v>-5.8565041722217742E-2</v>
      </c>
      <c r="L148" s="436">
        <f>SubSegments!L146</f>
        <v>251250.75421270012</v>
      </c>
      <c r="M148" s="399">
        <f>SubSegments!M146</f>
        <v>-37973.826680608967</v>
      </c>
      <c r="N148" s="255">
        <f>SubSegments!N146</f>
        <v>-0.13129529503793103</v>
      </c>
      <c r="O148" s="256">
        <f>SubSegments!O146</f>
        <v>39323.540131926537</v>
      </c>
      <c r="P148" s="250">
        <f>SubSegments!P146</f>
        <v>-3373.9874705076218</v>
      </c>
      <c r="Q148" s="255">
        <f>SubSegments!Q146</f>
        <v>-7.9020675434033169E-2</v>
      </c>
    </row>
    <row r="149" spans="2:17">
      <c r="B149" s="529"/>
      <c r="C149" s="18" t="s">
        <v>276</v>
      </c>
      <c r="D149" s="249">
        <f>SubSegments!D147</f>
        <v>5486593.2665127218</v>
      </c>
      <c r="E149" s="250">
        <f>SubSegments!E147</f>
        <v>-829720.19400520623</v>
      </c>
      <c r="F149" s="251">
        <f>SubSegments!F147</f>
        <v>-0.13136146570173077</v>
      </c>
      <c r="G149" s="252">
        <f>SubSegments!G147</f>
        <v>43.325267971708953</v>
      </c>
      <c r="H149" s="253">
        <f>SubSegments!H147</f>
        <v>-4.1813456200766268</v>
      </c>
      <c r="I149" s="419">
        <f>SubSegments!I147</f>
        <v>2.2144078790776813</v>
      </c>
      <c r="J149" s="399">
        <f>SubSegments!J147</f>
        <v>1.7214339750211138E-2</v>
      </c>
      <c r="K149" s="254">
        <f>SubSegments!K147</f>
        <v>7.8346943235051581E-3</v>
      </c>
      <c r="L149" s="436">
        <f>SubSegments!L147</f>
        <v>12149555.358660324</v>
      </c>
      <c r="M149" s="399">
        <f>SubSegments!M147</f>
        <v>-1728607.7691568043</v>
      </c>
      <c r="N149" s="255">
        <f>SubSegments!N147</f>
        <v>-0.12455594830788634</v>
      </c>
      <c r="O149" s="256">
        <f>SubSegments!O147</f>
        <v>3108048.8119410276</v>
      </c>
      <c r="P149" s="250">
        <f>SubSegments!P147</f>
        <v>-495619.30757215945</v>
      </c>
      <c r="Q149" s="255">
        <f>SubSegments!Q147</f>
        <v>-0.13753189559506709</v>
      </c>
    </row>
    <row r="150" spans="2:17">
      <c r="B150" s="529"/>
      <c r="C150" s="18" t="s">
        <v>277</v>
      </c>
      <c r="D150" s="249">
        <f>SubSegments!D148</f>
        <v>391822.93885201472</v>
      </c>
      <c r="E150" s="250">
        <f>SubSegments!E148</f>
        <v>-39324.965079020069</v>
      </c>
      <c r="F150" s="251">
        <f>SubSegments!F148</f>
        <v>-9.1209918268117987E-2</v>
      </c>
      <c r="G150" s="252">
        <f>SubSegments!G148</f>
        <v>3.0940572771883099</v>
      </c>
      <c r="H150" s="253">
        <f>SubSegments!H148</f>
        <v>-0.14871669231010021</v>
      </c>
      <c r="I150" s="419">
        <f>SubSegments!I148</f>
        <v>3.5845676995763038</v>
      </c>
      <c r="J150" s="399">
        <f>SubSegments!J148</f>
        <v>0.11782947453315273</v>
      </c>
      <c r="K150" s="254">
        <f>SubSegments!K148</f>
        <v>3.3988569913347318E-2</v>
      </c>
      <c r="L150" s="436">
        <f>SubSegments!L148</f>
        <v>1404515.8505619932</v>
      </c>
      <c r="M150" s="399">
        <f>SubSegments!M148</f>
        <v>-90161.068642957369</v>
      </c>
      <c r="N150" s="255">
        <f>SubSegments!N148</f>
        <v>-6.0321443038617265E-2</v>
      </c>
      <c r="O150" s="256">
        <f>SubSegments!O148</f>
        <v>312091.79820585251</v>
      </c>
      <c r="P150" s="250">
        <f>SubSegments!P148</f>
        <v>-35651.203886179603</v>
      </c>
      <c r="Q150" s="255">
        <f>SubSegments!Q148</f>
        <v>-0.10252170042732971</v>
      </c>
    </row>
    <row r="151" spans="2:17">
      <c r="B151" s="529"/>
      <c r="C151" s="18" t="s">
        <v>278</v>
      </c>
      <c r="D151" s="249">
        <f>SubSegments!D149</f>
        <v>601.33419828923434</v>
      </c>
      <c r="E151" s="250">
        <f>SubSegments!E149</f>
        <v>-759.80692941275902</v>
      </c>
      <c r="F151" s="251">
        <f>SubSegments!F149</f>
        <v>-0.55821318888184401</v>
      </c>
      <c r="G151" s="252">
        <f>SubSegments!G149</f>
        <v>4.7484776100403569E-3</v>
      </c>
      <c r="H151" s="253">
        <f>SubSegments!H149</f>
        <v>-5.4890139270442487E-3</v>
      </c>
      <c r="I151" s="419">
        <f>SubSegments!I149</f>
        <v>15.945223194867381</v>
      </c>
      <c r="J151" s="399">
        <f>SubSegments!J149</f>
        <v>1.7135243188307232</v>
      </c>
      <c r="K151" s="254">
        <f>SubSegments!K149</f>
        <v>0.1204019515699532</v>
      </c>
      <c r="L151" s="436">
        <f>SubSegments!L149</f>
        <v>9588.4080064284808</v>
      </c>
      <c r="M151" s="399">
        <f>SubSegments!M149</f>
        <v>-9782.9426508152483</v>
      </c>
      <c r="N151" s="255">
        <f>SubSegments!N149</f>
        <v>-0.50502119464535178</v>
      </c>
      <c r="O151" s="256">
        <f>SubSegments!O149</f>
        <v>687.92501294612885</v>
      </c>
      <c r="P151" s="250">
        <f>SubSegments!P149</f>
        <v>-880.88938009738922</v>
      </c>
      <c r="Q151" s="255">
        <f>SubSegments!Q149</f>
        <v>-0.56150006272472652</v>
      </c>
    </row>
    <row r="152" spans="2:17">
      <c r="B152" s="529"/>
      <c r="C152" s="18" t="s">
        <v>279</v>
      </c>
      <c r="D152" s="249">
        <f>SubSegments!D150</f>
        <v>0</v>
      </c>
      <c r="E152" s="250">
        <f>SubSegments!E150</f>
        <v>0</v>
      </c>
      <c r="F152" s="251">
        <f>SubSegments!F150</f>
        <v>0</v>
      </c>
      <c r="G152" s="252">
        <f>SubSegments!G150</f>
        <v>0</v>
      </c>
      <c r="H152" s="253">
        <f>SubSegments!H150</f>
        <v>0</v>
      </c>
      <c r="I152" s="419">
        <f>SubSegments!I150</f>
        <v>0</v>
      </c>
      <c r="J152" s="399">
        <f>SubSegments!J150</f>
        <v>0</v>
      </c>
      <c r="K152" s="254">
        <f>SubSegments!K150</f>
        <v>0</v>
      </c>
      <c r="L152" s="436">
        <f>SubSegments!L150</f>
        <v>0</v>
      </c>
      <c r="M152" s="399">
        <f>SubSegments!M150</f>
        <v>0</v>
      </c>
      <c r="N152" s="255">
        <f>SubSegments!N150</f>
        <v>0</v>
      </c>
      <c r="O152" s="256">
        <f>SubSegments!O150</f>
        <v>0</v>
      </c>
      <c r="P152" s="250">
        <f>SubSegments!P150</f>
        <v>0</v>
      </c>
      <c r="Q152" s="255">
        <f>SubSegments!Q150</f>
        <v>0</v>
      </c>
    </row>
    <row r="153" spans="2:17">
      <c r="B153" s="529"/>
      <c r="C153" s="18" t="s">
        <v>280</v>
      </c>
      <c r="D153" s="249">
        <f>SubSegments!D151</f>
        <v>176764.56225889889</v>
      </c>
      <c r="E153" s="250">
        <f>SubSegments!E151</f>
        <v>-29663.438595329819</v>
      </c>
      <c r="F153" s="251">
        <f>SubSegments!F151</f>
        <v>-0.14369871564215247</v>
      </c>
      <c r="G153" s="252">
        <f>SubSegments!G151</f>
        <v>1.3958337452333669</v>
      </c>
      <c r="H153" s="253">
        <f>SubSegments!H151</f>
        <v>-0.15676419538601638</v>
      </c>
      <c r="I153" s="419">
        <f>SubSegments!I151</f>
        <v>8.9851976000241578</v>
      </c>
      <c r="J153" s="399">
        <f>SubSegments!J151</f>
        <v>0.15855848649540505</v>
      </c>
      <c r="K153" s="254">
        <f>SubSegments!K151</f>
        <v>1.796363082890514E-2</v>
      </c>
      <c r="L153" s="436">
        <f>SubSegments!L151</f>
        <v>1588264.520577979</v>
      </c>
      <c r="M153" s="399">
        <f>SubSegments!M151</f>
        <v>-233800.94588950276</v>
      </c>
      <c r="N153" s="255">
        <f>SubSegments!N151</f>
        <v>-0.12831643549163077</v>
      </c>
      <c r="O153" s="256">
        <f>SubSegments!O151</f>
        <v>306652.01787102222</v>
      </c>
      <c r="P153" s="250">
        <f>SubSegments!P151</f>
        <v>-56788.765370851266</v>
      </c>
      <c r="Q153" s="255">
        <f>SubSegments!Q151</f>
        <v>-0.15625314491207712</v>
      </c>
    </row>
    <row r="154" spans="2:17" ht="15" thickBot="1">
      <c r="B154" s="529"/>
      <c r="C154" s="296" t="s">
        <v>281</v>
      </c>
      <c r="D154" s="258">
        <f>SubSegments!D152</f>
        <v>393494.69707256585</v>
      </c>
      <c r="E154" s="259">
        <f>SubSegments!E152</f>
        <v>5373.5202100298484</v>
      </c>
      <c r="F154" s="260">
        <f>SubSegments!F152</f>
        <v>1.3844954953161527E-2</v>
      </c>
      <c r="G154" s="261">
        <f>SubSegments!G152</f>
        <v>3.107258433055168</v>
      </c>
      <c r="H154" s="262">
        <f>SubSegments!H152</f>
        <v>0.18809951365510846</v>
      </c>
      <c r="I154" s="420">
        <f>SubSegments!I152</f>
        <v>4.6467226748454502</v>
      </c>
      <c r="J154" s="400">
        <f>SubSegments!J152</f>
        <v>-5.1390059788222864E-2</v>
      </c>
      <c r="K154" s="263">
        <f>SubSegments!K152</f>
        <v>-1.0938447562014475E-2</v>
      </c>
      <c r="L154" s="437">
        <f>SubSegments!L152</f>
        <v>1828460.7313185334</v>
      </c>
      <c r="M154" s="400">
        <f>SubSegments!M152</f>
        <v>5023.6877196449786</v>
      </c>
      <c r="N154" s="264">
        <f>SubSegments!N152</f>
        <v>2.7550650773935175E-3</v>
      </c>
      <c r="O154" s="265">
        <f>SubSegments!O152</f>
        <v>309575.24308383465</v>
      </c>
      <c r="P154" s="259">
        <f>SubSegments!P152</f>
        <v>-182.40065838349983</v>
      </c>
      <c r="Q154" s="264">
        <f>SubSegments!Q152</f>
        <v>-5.8884957988411925E-4</v>
      </c>
    </row>
    <row r="155" spans="2:17" s="151" customFormat="1">
      <c r="B155" s="529"/>
      <c r="C155" s="199" t="s">
        <v>282</v>
      </c>
      <c r="D155" s="200">
        <f>'RFG vs SS'!E43</f>
        <v>5356487.0557242334</v>
      </c>
      <c r="E155" s="200">
        <f>'RFG vs SS'!F43</f>
        <v>-330938.97059331555</v>
      </c>
      <c r="F155" s="205">
        <f>'RFG vs SS'!G43</f>
        <v>-5.8187828564618606E-2</v>
      </c>
      <c r="G155" s="206">
        <f>'RFG vs SS'!H43</f>
        <v>42.297875166486904</v>
      </c>
      <c r="H155" s="207">
        <f>'RFG vs SS'!I43</f>
        <v>-0.47871473093358929</v>
      </c>
      <c r="I155" s="421">
        <f>'RFG vs SS'!J43</f>
        <v>2.8290784648762757</v>
      </c>
      <c r="J155" s="401">
        <f>'RFG vs SS'!K43</f>
        <v>2.7509377214052666E-2</v>
      </c>
      <c r="K155" s="208">
        <f>'RFG vs SS'!L43</f>
        <v>9.8192749681600532E-3</v>
      </c>
      <c r="L155" s="438">
        <f>'RFG vs SS'!M43</f>
        <v>15153922.176737957</v>
      </c>
      <c r="M155" s="401">
        <f>'RFG vs SS'!N43</f>
        <v>-779794.76695888117</v>
      </c>
      <c r="N155" s="209">
        <f>'RFG vs SS'!O43</f>
        <v>-4.8939915884934647E-2</v>
      </c>
      <c r="O155" s="210">
        <f>'RFG vs SS'!P43</f>
        <v>3181180.7856850624</v>
      </c>
      <c r="P155" s="211">
        <f>'RFG vs SS'!Q43</f>
        <v>-216778.87348305201</v>
      </c>
      <c r="Q155" s="209">
        <f>'RFG vs SS'!R43</f>
        <v>-6.379677666218192E-2</v>
      </c>
    </row>
    <row r="156" spans="2:17" s="151" customFormat="1" ht="15" thickBot="1">
      <c r="B156" s="530"/>
      <c r="C156" s="152" t="s">
        <v>283</v>
      </c>
      <c r="D156" s="201">
        <f>'RFG vs SS'!E44</f>
        <v>631415.17656241218</v>
      </c>
      <c r="E156" s="201">
        <f>'RFG vs SS'!F44</f>
        <v>604887.13857707568</v>
      </c>
      <c r="F156" s="212">
        <f>'RFG vs SS'!G44</f>
        <v>22.801804600529799</v>
      </c>
      <c r="G156" s="213">
        <f>'RFG vs SS'!H44</f>
        <v>4.9860141616362332</v>
      </c>
      <c r="H156" s="214">
        <f>'RFG vs SS'!I44</f>
        <v>4.7864899838392923</v>
      </c>
      <c r="I156" s="422">
        <f>'RFG vs SS'!J44</f>
        <v>0.34149281763614819</v>
      </c>
      <c r="J156" s="402">
        <f>'RFG vs SS'!K44</f>
        <v>-3.9658949208825667</v>
      </c>
      <c r="K156" s="215">
        <f>'RFG vs SS'!L44</f>
        <v>-0.92071927619091343</v>
      </c>
      <c r="L156" s="439">
        <f>'RFG vs SS'!M44</f>
        <v>215623.74774252414</v>
      </c>
      <c r="M156" s="402">
        <f>'RFG vs SS'!N44</f>
        <v>101357.20219752687</v>
      </c>
      <c r="N156" s="216">
        <f>'RFG vs SS'!O44</f>
        <v>0.88702429669244887</v>
      </c>
      <c r="O156" s="217">
        <f>'RFG vs SS'!P44</f>
        <v>111532.89778316021</v>
      </c>
      <c r="P156" s="218">
        <f>'RFG vs SS'!Q44</f>
        <v>85790.733106630621</v>
      </c>
      <c r="Q156" s="216">
        <f>'RFG vs SS'!R44</f>
        <v>3.3326930421220675</v>
      </c>
    </row>
    <row r="157" spans="2:17">
      <c r="B157" s="531" t="s">
        <v>284</v>
      </c>
      <c r="C157" s="13" t="s">
        <v>31</v>
      </c>
      <c r="D157" s="153">
        <f>'Fat Content'!D53</f>
        <v>20146.197834253311</v>
      </c>
      <c r="E157" s="32">
        <f>'Fat Content'!E53</f>
        <v>964.3408055305481</v>
      </c>
      <c r="F157" s="179">
        <f>'Fat Content'!F53</f>
        <v>5.0273589469807416E-2</v>
      </c>
      <c r="G157" s="183">
        <f>'Fat Content'!G53</f>
        <v>0.15908586209723979</v>
      </c>
      <c r="H157" s="193">
        <f>'Fat Content'!H53</f>
        <v>1.4814195478324688E-2</v>
      </c>
      <c r="I157" s="423">
        <f>'Fat Content'!I53</f>
        <v>3.9668092074612011</v>
      </c>
      <c r="J157" s="403">
        <f>'Fat Content'!J53</f>
        <v>9.9638706789748177E-2</v>
      </c>
      <c r="K157" s="172">
        <f>'Fat Content'!K53</f>
        <v>2.5765273802240685E-2</v>
      </c>
      <c r="L157" s="440">
        <f>'Fat Content'!L53</f>
        <v>79916.123064250947</v>
      </c>
      <c r="M157" s="403">
        <f>'Fat Content'!M53</f>
        <v>5736.6114146769105</v>
      </c>
      <c r="N157" s="173">
        <f>'Fat Content'!N53</f>
        <v>7.7334176069759175E-2</v>
      </c>
      <c r="O157" s="31">
        <f>'Fat Content'!O53</f>
        <v>11952.707540273666</v>
      </c>
      <c r="P157" s="32">
        <f>'Fat Content'!P53</f>
        <v>1072.2804259061813</v>
      </c>
      <c r="Q157" s="173">
        <f>'Fat Content'!Q53</f>
        <v>9.8551317391782051E-2</v>
      </c>
    </row>
    <row r="158" spans="2:17">
      <c r="B158" s="532"/>
      <c r="C158" s="18" t="s">
        <v>217</v>
      </c>
      <c r="D158" s="27">
        <f>'Fat Content'!D54</f>
        <v>208210.9553060373</v>
      </c>
      <c r="E158" s="266">
        <f>'Fat Content'!E54</f>
        <v>-19071.036865733913</v>
      </c>
      <c r="F158" s="267">
        <f>'Fat Content'!F54</f>
        <v>-8.3909141606435492E-2</v>
      </c>
      <c r="G158" s="268">
        <f>'Fat Content'!G54</f>
        <v>1.6441523902159416</v>
      </c>
      <c r="H158" s="189">
        <f>'Fat Content'!H54</f>
        <v>-6.5293767890055809E-2</v>
      </c>
      <c r="I158" s="424">
        <f>'Fat Content'!I54</f>
        <v>3.0782551701359053</v>
      </c>
      <c r="J158" s="404">
        <f>'Fat Content'!J54</f>
        <v>0.1125411057809278</v>
      </c>
      <c r="K158" s="269">
        <f>'Fat Content'!K54</f>
        <v>3.7947389174689275E-2</v>
      </c>
      <c r="L158" s="441">
        <f>'Fat Content'!L54</f>
        <v>640926.44964974525</v>
      </c>
      <c r="M158" s="404">
        <f>'Fat Content'!M54</f>
        <v>-33126.951108694542</v>
      </c>
      <c r="N158" s="162">
        <f>'Fat Content'!N54</f>
        <v>-4.9145885283599706E-2</v>
      </c>
      <c r="O158" s="270">
        <f>'Fat Content'!O54</f>
        <v>139673.73092567921</v>
      </c>
      <c r="P158" s="266">
        <f>'Fat Content'!P54</f>
        <v>-16872.421304366697</v>
      </c>
      <c r="Q158" s="162">
        <f>'Fat Content'!Q54</f>
        <v>-0.10777921439788907</v>
      </c>
    </row>
    <row r="159" spans="2:17">
      <c r="B159" s="532"/>
      <c r="C159" s="18" t="s">
        <v>218</v>
      </c>
      <c r="D159" s="27">
        <f>'Fat Content'!D55</f>
        <v>1176.8520920276642</v>
      </c>
      <c r="E159" s="266">
        <f>'Fat Content'!E55</f>
        <v>661.22952604293823</v>
      </c>
      <c r="F159" s="267">
        <f>'Fat Content'!F55</f>
        <v>1.2823905888993337</v>
      </c>
      <c r="G159" s="268">
        <f>'Fat Content'!G55</f>
        <v>9.2930949632015359E-3</v>
      </c>
      <c r="H159" s="189">
        <f>'Fat Content'!H55</f>
        <v>5.4149653937053529E-3</v>
      </c>
      <c r="I159" s="424">
        <f>'Fat Content'!I55</f>
        <v>3.5697009951582306</v>
      </c>
      <c r="J159" s="404">
        <f>'Fat Content'!J55</f>
        <v>0.12940202817494217</v>
      </c>
      <c r="K159" s="269">
        <f>'Fat Content'!K55</f>
        <v>3.7613599694915921E-2</v>
      </c>
      <c r="L159" s="441">
        <f>'Fat Content'!L55</f>
        <v>4201.0100840651985</v>
      </c>
      <c r="M159" s="404">
        <f>'Fat Content'!M55</f>
        <v>2427.1143029546733</v>
      </c>
      <c r="N159" s="162">
        <f>'Fat Content'!N55</f>
        <v>1.3682395148576367</v>
      </c>
      <c r="O159" s="270">
        <f>'Fat Content'!O55</f>
        <v>665.47376787662506</v>
      </c>
      <c r="P159" s="266">
        <f>'Fat Content'!P55</f>
        <v>407.66248488426208</v>
      </c>
      <c r="Q159" s="162">
        <f>'Fat Content'!Q55</f>
        <v>1.5812437692897177</v>
      </c>
    </row>
    <row r="160" spans="2:17" ht="15" thickBot="1">
      <c r="B160" s="533"/>
      <c r="C160" s="21" t="s">
        <v>219</v>
      </c>
      <c r="D160" s="271">
        <f>'Fat Content'!D56</f>
        <v>12434192.091269664</v>
      </c>
      <c r="E160" s="272">
        <f>'Fat Content'!E56</f>
        <v>-614479.25895822421</v>
      </c>
      <c r="F160" s="273">
        <f>'Fat Content'!F56</f>
        <v>-4.7091327727208997E-2</v>
      </c>
      <c r="G160" s="274">
        <f>'Fat Content'!G56</f>
        <v>98.187468652723624</v>
      </c>
      <c r="H160" s="275">
        <f>'Fat Content'!H56</f>
        <v>4.5064607018062475E-2</v>
      </c>
      <c r="I160" s="425">
        <f>'Fat Content'!I56</f>
        <v>2.5955614399156972</v>
      </c>
      <c r="J160" s="405">
        <f>'Fat Content'!J56</f>
        <v>-8.9740841091047407E-2</v>
      </c>
      <c r="K160" s="276">
        <f>'Fat Content'!K56</f>
        <v>-3.3419269676188086E-2</v>
      </c>
      <c r="L160" s="442">
        <f>'Fat Content'!L56</f>
        <v>32273709.528604265</v>
      </c>
      <c r="M160" s="405">
        <f>'Fat Content'!M56</f>
        <v>-2765917.412270043</v>
      </c>
      <c r="N160" s="277">
        <f>'Fat Content'!N56</f>
        <v>-7.8936839622671728E-2</v>
      </c>
      <c r="O160" s="278">
        <f>'Fat Content'!O56</f>
        <v>7318703.6267665625</v>
      </c>
      <c r="P160" s="272">
        <f>'Fat Content'!P56</f>
        <v>-713498.79054940678</v>
      </c>
      <c r="Q160" s="277">
        <f>'Fat Content'!Q56</f>
        <v>-8.8829782104498892E-2</v>
      </c>
    </row>
    <row r="161" spans="2:17" ht="15" thickBot="1">
      <c r="B161" s="531" t="s">
        <v>198</v>
      </c>
      <c r="C161" s="149" t="s">
        <v>198</v>
      </c>
      <c r="D161" s="154">
        <f>Flavors!D218</f>
        <v>5972232.0897254599</v>
      </c>
      <c r="E161" s="155">
        <f>Flavors!E218</f>
        <v>224700.02762364596</v>
      </c>
      <c r="F161" s="165">
        <f>Flavors!F218</f>
        <v>3.9095045524891854E-2</v>
      </c>
      <c r="G161" s="180">
        <f>Flavors!G218</f>
        <v>47.160148949961339</v>
      </c>
      <c r="H161" s="190">
        <f>Flavors!H218</f>
        <v>3.9314861409626118</v>
      </c>
      <c r="I161" s="417">
        <f>Flavors!I218</f>
        <v>2.591854072951453</v>
      </c>
      <c r="J161" s="397">
        <f>Flavors!J218</f>
        <v>-0.215817897374873</v>
      </c>
      <c r="K161" s="175">
        <f>Flavors!K218</f>
        <v>-7.6867205163496807E-2</v>
      </c>
      <c r="L161" s="434">
        <f>Flavors!L218</f>
        <v>15479154.066366302</v>
      </c>
      <c r="M161" s="397">
        <f>Flavors!M218</f>
        <v>-658030.60294882953</v>
      </c>
      <c r="N161" s="166">
        <f>Flavors!N218</f>
        <v>-4.0777286523842986E-2</v>
      </c>
      <c r="O161" s="168">
        <f>Flavors!O218</f>
        <v>3309294.0550986528</v>
      </c>
      <c r="P161" s="155">
        <f>Flavors!P218</f>
        <v>-125427.35453309584</v>
      </c>
      <c r="Q161" s="166">
        <f>Flavors!Q218</f>
        <v>-3.6517475385738331E-2</v>
      </c>
    </row>
    <row r="162" spans="2:17">
      <c r="B162" s="532"/>
      <c r="C162" s="195" t="s">
        <v>31</v>
      </c>
      <c r="D162" s="279">
        <f>Flavors!D219</f>
        <v>87515.55169779461</v>
      </c>
      <c r="E162" s="280">
        <f>Flavors!E219</f>
        <v>4263.2410286823724</v>
      </c>
      <c r="F162" s="281">
        <f>Flavors!F219</f>
        <v>5.1208681109485336E-2</v>
      </c>
      <c r="G162" s="282">
        <f>Flavors!G219</f>
        <v>0.69107268295994217</v>
      </c>
      <c r="H162" s="283">
        <f>Flavors!H219</f>
        <v>6.4910701243395819E-2</v>
      </c>
      <c r="I162" s="426">
        <f>Flavors!I219</f>
        <v>3.2452228299521315</v>
      </c>
      <c r="J162" s="406">
        <f>Flavors!J219</f>
        <v>-0.13275884086428258</v>
      </c>
      <c r="K162" s="284">
        <f>Flavors!K219</f>
        <v>-3.9301231860206183E-2</v>
      </c>
      <c r="L162" s="443">
        <f>Flavors!L219</f>
        <v>284007.46634553908</v>
      </c>
      <c r="M162" s="406">
        <f>Flavors!M219</f>
        <v>2782.6868521641591</v>
      </c>
      <c r="N162" s="285">
        <f>Flavors!N219</f>
        <v>9.8948849997399085E-3</v>
      </c>
      <c r="O162" s="286">
        <f>Flavors!O219</f>
        <v>50568.846339344978</v>
      </c>
      <c r="P162" s="280">
        <f>Flavors!P219</f>
        <v>-13.169800914140069</v>
      </c>
      <c r="Q162" s="285">
        <f>Flavors!Q219</f>
        <v>-2.6036528234899659E-4</v>
      </c>
    </row>
    <row r="163" spans="2:17">
      <c r="B163" s="532"/>
      <c r="C163" s="18" t="s">
        <v>199</v>
      </c>
      <c r="D163" s="249">
        <f>Flavors!D220</f>
        <v>5657.4211213588715</v>
      </c>
      <c r="E163" s="250">
        <f>Flavors!E220</f>
        <v>1166.9429063796997</v>
      </c>
      <c r="F163" s="251">
        <f>Flavors!F220</f>
        <v>0.25987051946651352</v>
      </c>
      <c r="G163" s="252">
        <f>Flavors!G220</f>
        <v>4.4674222091092002E-2</v>
      </c>
      <c r="H163" s="253">
        <f>Flavors!H220</f>
        <v>1.0900183684857803E-2</v>
      </c>
      <c r="I163" s="419">
        <f>Flavors!I220</f>
        <v>3.1265247373220877</v>
      </c>
      <c r="J163" s="399">
        <f>Flavors!J220</f>
        <v>0.10302079116387697</v>
      </c>
      <c r="K163" s="254">
        <f>Flavors!K220</f>
        <v>3.4073311296576758E-2</v>
      </c>
      <c r="L163" s="436">
        <f>Flavors!L220</f>
        <v>17688.067085376977</v>
      </c>
      <c r="M163" s="399">
        <f>Flavors!M220</f>
        <v>4111.0884822499738</v>
      </c>
      <c r="N163" s="255">
        <f>Flavors!N220</f>
        <v>0.30279847986967601</v>
      </c>
      <c r="O163" s="256">
        <f>Flavors!O220</f>
        <v>2828.7105606794357</v>
      </c>
      <c r="P163" s="250">
        <f>Flavors!P220</f>
        <v>583.47145318984985</v>
      </c>
      <c r="Q163" s="255">
        <f>Flavors!Q220</f>
        <v>0.25987051946651352</v>
      </c>
    </row>
    <row r="164" spans="2:17">
      <c r="B164" s="532"/>
      <c r="C164" s="18" t="s">
        <v>200</v>
      </c>
      <c r="D164" s="249">
        <f>Flavors!D221</f>
        <v>671192.9254642427</v>
      </c>
      <c r="E164" s="250">
        <f>Flavors!E221</f>
        <v>504868.46127421682</v>
      </c>
      <c r="F164" s="251">
        <f>Flavors!F221</f>
        <v>3.0354431846983383</v>
      </c>
      <c r="G164" s="252">
        <f>Flavors!G221</f>
        <v>5.3001219415953882</v>
      </c>
      <c r="H164" s="253">
        <f>Flavors!H221</f>
        <v>4.0491529862819471</v>
      </c>
      <c r="I164" s="419">
        <f>Flavors!I221</f>
        <v>0.85886320788906512</v>
      </c>
      <c r="J164" s="399">
        <f>Flavors!J221</f>
        <v>-2.6835142899614284</v>
      </c>
      <c r="K164" s="254">
        <f>Flavors!K221</f>
        <v>-0.75754610895924523</v>
      </c>
      <c r="L164" s="436">
        <f>Flavors!L221</f>
        <v>576462.90907666564</v>
      </c>
      <c r="M164" s="399">
        <f>Flavors!M221</f>
        <v>-12721.130212122225</v>
      </c>
      <c r="N164" s="255">
        <f>Flavors!N221</f>
        <v>-2.1591097795992702E-2</v>
      </c>
      <c r="O164" s="256">
        <f>Flavors!O221</f>
        <v>158472.78408563137</v>
      </c>
      <c r="P164" s="250">
        <f>Flavors!P221</f>
        <v>50004.591707376007</v>
      </c>
      <c r="Q164" s="255">
        <f>Flavors!Q221</f>
        <v>0.4610069607594976</v>
      </c>
    </row>
    <row r="165" spans="2:17">
      <c r="B165" s="532"/>
      <c r="C165" s="18" t="s">
        <v>201</v>
      </c>
      <c r="D165" s="249">
        <f>Flavors!D222</f>
        <v>31015.818976946175</v>
      </c>
      <c r="E165" s="250">
        <f>Flavors!E222</f>
        <v>-4625.0259653750254</v>
      </c>
      <c r="F165" s="251">
        <f>Flavors!F222</f>
        <v>-0.12976757349215101</v>
      </c>
      <c r="G165" s="252">
        <f>Flavors!G222</f>
        <v>0.24491858668289954</v>
      </c>
      <c r="H165" s="253">
        <f>Flavors!H222</f>
        <v>-2.3145349558282652E-2</v>
      </c>
      <c r="I165" s="419">
        <f>Flavors!I222</f>
        <v>3.3197078408535314</v>
      </c>
      <c r="J165" s="399">
        <f>Flavors!J222</f>
        <v>1.1777878896921834E-2</v>
      </c>
      <c r="K165" s="254">
        <f>Flavors!K222</f>
        <v>3.5604982670054261E-3</v>
      </c>
      <c r="L165" s="436">
        <f>Flavors!L222</f>
        <v>102963.45744826198</v>
      </c>
      <c r="M165" s="399">
        <f>Flavors!M222</f>
        <v>-14933.961405892012</v>
      </c>
      <c r="N165" s="255">
        <f>Flavors!N222</f>
        <v>-0.12666911244567786</v>
      </c>
      <c r="O165" s="256">
        <f>Flavors!O222</f>
        <v>15777.195470094681</v>
      </c>
      <c r="P165" s="250">
        <f>Flavors!P222</f>
        <v>-2514.7264537129377</v>
      </c>
      <c r="Q165" s="255">
        <f>Flavors!Q222</f>
        <v>-0.1374774320701603</v>
      </c>
    </row>
    <row r="166" spans="2:17">
      <c r="B166" s="532"/>
      <c r="C166" s="18" t="s">
        <v>202</v>
      </c>
      <c r="D166" s="249">
        <f>Flavors!D223</f>
        <v>449.89679932594299</v>
      </c>
      <c r="E166" s="250">
        <f>Flavors!E223</f>
        <v>-1362.6262933015823</v>
      </c>
      <c r="F166" s="251">
        <f>Flavors!F223</f>
        <v>-0.75178423869140898</v>
      </c>
      <c r="G166" s="252">
        <f>Flavors!G223</f>
        <v>3.5526415835084673E-3</v>
      </c>
      <c r="H166" s="253">
        <f>Flavors!H223</f>
        <v>-1.0079809485597181E-2</v>
      </c>
      <c r="I166" s="419">
        <f>Flavors!I223</f>
        <v>2.5386046394698982</v>
      </c>
      <c r="J166" s="399">
        <f>Flavors!J223</f>
        <v>-2.7421307502431254</v>
      </c>
      <c r="K166" s="254">
        <f>Flavors!K223</f>
        <v>-0.51927062196391249</v>
      </c>
      <c r="L166" s="436">
        <f>Flavors!L223</f>
        <v>1142.1101020514966</v>
      </c>
      <c r="M166" s="399">
        <f>Flavors!M223</f>
        <v>-8429.3447378587734</v>
      </c>
      <c r="N166" s="255">
        <f>Flavors!N223</f>
        <v>-0.88067539144736717</v>
      </c>
      <c r="O166" s="256">
        <f>Flavors!O223</f>
        <v>224.9483996629715</v>
      </c>
      <c r="P166" s="250">
        <f>Flavors!P223</f>
        <v>-798.52402544021606</v>
      </c>
      <c r="Q166" s="255">
        <f>Flavors!Q223</f>
        <v>-0.78021059078334043</v>
      </c>
    </row>
    <row r="167" spans="2:17">
      <c r="B167" s="532"/>
      <c r="C167" s="18" t="s">
        <v>203</v>
      </c>
      <c r="D167" s="249">
        <f>Flavors!D224</f>
        <v>4365.483372926712</v>
      </c>
      <c r="E167" s="250">
        <f>Flavors!E224</f>
        <v>-3227.2478675842285</v>
      </c>
      <c r="F167" s="251">
        <f>Flavors!F224</f>
        <v>-0.42504439645713787</v>
      </c>
      <c r="G167" s="252">
        <f>Flavors!G224</f>
        <v>3.4472345182296395E-2</v>
      </c>
      <c r="H167" s="253">
        <f>Flavors!H224</f>
        <v>-2.2634533917977824E-2</v>
      </c>
      <c r="I167" s="419">
        <f>Flavors!I224</f>
        <v>2.883760169592553</v>
      </c>
      <c r="J167" s="399">
        <f>Flavors!J224</f>
        <v>-6.946439735352028E-2</v>
      </c>
      <c r="K167" s="254">
        <f>Flavors!K224</f>
        <v>-2.3521542564354781E-2</v>
      </c>
      <c r="L167" s="436">
        <f>Flavors!L224</f>
        <v>12589.007071864606</v>
      </c>
      <c r="M167" s="399">
        <f>Flavors!M224</f>
        <v>-9834.0333578312384</v>
      </c>
      <c r="N167" s="255">
        <f>Flavors!N224</f>
        <v>-0.43856823915848558</v>
      </c>
      <c r="O167" s="256">
        <f>Flavors!O224</f>
        <v>2182.741686463356</v>
      </c>
      <c r="P167" s="250">
        <f>Flavors!P224</f>
        <v>-1613.6239337921143</v>
      </c>
      <c r="Q167" s="255">
        <f>Flavors!Q224</f>
        <v>-0.42504439645713787</v>
      </c>
    </row>
    <row r="168" spans="2:17">
      <c r="B168" s="532"/>
      <c r="C168" s="18" t="s">
        <v>204</v>
      </c>
      <c r="D168" s="249">
        <f>Flavors!D225</f>
        <v>1528284.2002931912</v>
      </c>
      <c r="E168" s="250">
        <f>Flavors!E225</f>
        <v>-41438.065573846456</v>
      </c>
      <c r="F168" s="251">
        <f>Flavors!F225</f>
        <v>-2.6398342225819226E-2</v>
      </c>
      <c r="G168" s="252">
        <f>Flavors!G225</f>
        <v>12.068203217971837</v>
      </c>
      <c r="H168" s="253">
        <f>Flavors!H225</f>
        <v>0.26191944230047071</v>
      </c>
      <c r="I168" s="419">
        <f>Flavors!I225</f>
        <v>2.6710284534958957</v>
      </c>
      <c r="J168" s="399">
        <f>Flavors!J225</f>
        <v>-5.5918618320931923E-2</v>
      </c>
      <c r="K168" s="254">
        <f>Flavors!K225</f>
        <v>-2.0505941937360803E-2</v>
      </c>
      <c r="L168" s="436">
        <f>Flavors!L225</f>
        <v>4082090.584011334</v>
      </c>
      <c r="M168" s="399">
        <f>Flavors!M225</f>
        <v>-198458.95246046036</v>
      </c>
      <c r="N168" s="255">
        <f>Flavors!N225</f>
        <v>-4.6362961290254905E-2</v>
      </c>
      <c r="O168" s="256">
        <f>Flavors!O225</f>
        <v>901747.84647011757</v>
      </c>
      <c r="P168" s="250">
        <f>Flavors!P225</f>
        <v>-46146.039979531313</v>
      </c>
      <c r="Q168" s="255">
        <f>Flavors!Q225</f>
        <v>-4.8682706618535132E-2</v>
      </c>
    </row>
    <row r="169" spans="2:17">
      <c r="B169" s="532"/>
      <c r="C169" s="18" t="s">
        <v>205</v>
      </c>
      <c r="D169" s="249">
        <f>Flavors!D226</f>
        <v>364015.00333976746</v>
      </c>
      <c r="E169" s="250">
        <f>Flavors!E226</f>
        <v>43734.57213016093</v>
      </c>
      <c r="F169" s="251">
        <f>Flavors!F226</f>
        <v>0.13655087188745221</v>
      </c>
      <c r="G169" s="252">
        <f>Flavors!G226</f>
        <v>2.8744699669421698</v>
      </c>
      <c r="H169" s="253">
        <f>Flavors!H226</f>
        <v>0.46555869589869703</v>
      </c>
      <c r="I169" s="419">
        <f>Flavors!I226</f>
        <v>2.0128368771167415</v>
      </c>
      <c r="J169" s="399">
        <f>Flavors!J226</f>
        <v>-1.9454865276657962E-3</v>
      </c>
      <c r="K169" s="254">
        <f>Flavors!K226</f>
        <v>-9.6560629215888783E-4</v>
      </c>
      <c r="L169" s="436">
        <f>Flavors!L226</f>
        <v>732702.82254605775</v>
      </c>
      <c r="M169" s="399">
        <f>Flavors!M226</f>
        <v>87407.458324516774</v>
      </c>
      <c r="N169" s="255">
        <f>Flavors!N226</f>
        <v>0.1354534112141991</v>
      </c>
      <c r="O169" s="256">
        <f>Flavors!O226</f>
        <v>181990.891695261</v>
      </c>
      <c r="P169" s="250">
        <f>Flavors!P226</f>
        <v>21855.054618575872</v>
      </c>
      <c r="Q169" s="255">
        <f>Flavors!Q226</f>
        <v>0.13647822384760772</v>
      </c>
    </row>
    <row r="170" spans="2:17">
      <c r="B170" s="532"/>
      <c r="C170" s="18" t="s">
        <v>206</v>
      </c>
      <c r="D170" s="249">
        <f>Flavors!D227</f>
        <v>0</v>
      </c>
      <c r="E170" s="250">
        <f>Flavors!E227</f>
        <v>0</v>
      </c>
      <c r="F170" s="251">
        <f>Flavors!F227</f>
        <v>0</v>
      </c>
      <c r="G170" s="252">
        <f>Flavors!G227</f>
        <v>0</v>
      </c>
      <c r="H170" s="253">
        <f>Flavors!H227</f>
        <v>0</v>
      </c>
      <c r="I170" s="419">
        <f>Flavors!I227</f>
        <v>0</v>
      </c>
      <c r="J170" s="399">
        <f>Flavors!J227</f>
        <v>0</v>
      </c>
      <c r="K170" s="254">
        <f>Flavors!K227</f>
        <v>0</v>
      </c>
      <c r="L170" s="436">
        <f>Flavors!L227</f>
        <v>0</v>
      </c>
      <c r="M170" s="399">
        <f>Flavors!M227</f>
        <v>0</v>
      </c>
      <c r="N170" s="255">
        <f>Flavors!N227</f>
        <v>0</v>
      </c>
      <c r="O170" s="256">
        <f>Flavors!O227</f>
        <v>0</v>
      </c>
      <c r="P170" s="250">
        <f>Flavors!P227</f>
        <v>0</v>
      </c>
      <c r="Q170" s="255">
        <f>Flavors!Q227</f>
        <v>0</v>
      </c>
    </row>
    <row r="171" spans="2:17">
      <c r="B171" s="532"/>
      <c r="C171" s="18" t="s">
        <v>207</v>
      </c>
      <c r="D171" s="249">
        <f>Flavors!D228</f>
        <v>0</v>
      </c>
      <c r="E171" s="250">
        <f>Flavors!E228</f>
        <v>0</v>
      </c>
      <c r="F171" s="251">
        <f>Flavors!F228</f>
        <v>0</v>
      </c>
      <c r="G171" s="252">
        <f>Flavors!G228</f>
        <v>0</v>
      </c>
      <c r="H171" s="253">
        <f>Flavors!H228</f>
        <v>0</v>
      </c>
      <c r="I171" s="419">
        <f>Flavors!I228</f>
        <v>0</v>
      </c>
      <c r="J171" s="399">
        <f>Flavors!J228</f>
        <v>0</v>
      </c>
      <c r="K171" s="254">
        <f>Flavors!K228</f>
        <v>0</v>
      </c>
      <c r="L171" s="436">
        <f>Flavors!L228</f>
        <v>0</v>
      </c>
      <c r="M171" s="399">
        <f>Flavors!M228</f>
        <v>0</v>
      </c>
      <c r="N171" s="255">
        <f>Flavors!N228</f>
        <v>0</v>
      </c>
      <c r="O171" s="256">
        <f>Flavors!O228</f>
        <v>0</v>
      </c>
      <c r="P171" s="250">
        <f>Flavors!P228</f>
        <v>0</v>
      </c>
      <c r="Q171" s="255">
        <f>Flavors!Q228</f>
        <v>0</v>
      </c>
    </row>
    <row r="172" spans="2:17">
      <c r="B172" s="532"/>
      <c r="C172" s="18" t="s">
        <v>208</v>
      </c>
      <c r="D172" s="249">
        <f>Flavors!D229</f>
        <v>9314.7786304950714</v>
      </c>
      <c r="E172" s="250">
        <f>Flavors!E229</f>
        <v>-9854.5935196223872</v>
      </c>
      <c r="F172" s="251">
        <f>Flavors!F229</f>
        <v>-0.51408014005101388</v>
      </c>
      <c r="G172" s="252">
        <f>Flavors!G229</f>
        <v>7.3554801797774447E-2</v>
      </c>
      <c r="H172" s="253">
        <f>Flavors!H229</f>
        <v>-7.0622962846935297E-2</v>
      </c>
      <c r="I172" s="419">
        <f>Flavors!I229</f>
        <v>3.0719331357818018</v>
      </c>
      <c r="J172" s="399">
        <f>Flavors!J229</f>
        <v>0.1785566316398941</v>
      </c>
      <c r="K172" s="254">
        <f>Flavors!K229</f>
        <v>6.1712200739961726E-2</v>
      </c>
      <c r="L172" s="436">
        <f>Flavors!L229</f>
        <v>28614.377127490043</v>
      </c>
      <c r="M172" s="399">
        <f>Flavors!M229</f>
        <v>-26849.833850812058</v>
      </c>
      <c r="N172" s="255">
        <f>Flavors!N229</f>
        <v>-0.48409295611030795</v>
      </c>
      <c r="O172" s="256">
        <f>Flavors!O229</f>
        <v>4675.249218583107</v>
      </c>
      <c r="P172" s="250">
        <f>Flavors!P229</f>
        <v>-4909.4368564756223</v>
      </c>
      <c r="Q172" s="255">
        <f>Flavors!Q229</f>
        <v>-0.51221676099032176</v>
      </c>
    </row>
    <row r="173" spans="2:17">
      <c r="B173" s="532"/>
      <c r="C173" s="18" t="s">
        <v>209</v>
      </c>
      <c r="D173" s="249">
        <f>Flavors!D230</f>
        <v>6660478.1877995813</v>
      </c>
      <c r="E173" s="250">
        <f>Flavors!E230</f>
        <v>-851999.72715064697</v>
      </c>
      <c r="F173" s="251">
        <f>Flavors!F230</f>
        <v>-0.11341127878128233</v>
      </c>
      <c r="G173" s="252">
        <f>Flavors!G230</f>
        <v>52.594932463355804</v>
      </c>
      <c r="H173" s="253">
        <f>Flavors!H230</f>
        <v>-3.9083407914042354</v>
      </c>
      <c r="I173" s="419">
        <f>Flavors!I230</f>
        <v>2.6149226972157829</v>
      </c>
      <c r="J173" s="399">
        <f>Flavors!J230</f>
        <v>1.4641953359038062E-2</v>
      </c>
      <c r="K173" s="254">
        <f>Flavors!K230</f>
        <v>5.6309125057477719E-3</v>
      </c>
      <c r="L173" s="436">
        <f>Flavors!L230</f>
        <v>17416635.58758777</v>
      </c>
      <c r="M173" s="399">
        <f>Flavors!M230</f>
        <v>-2117916.073306378</v>
      </c>
      <c r="N173" s="255">
        <f>Flavors!N230</f>
        <v>-0.10841897526351701</v>
      </c>
      <c r="O173" s="256">
        <f>Flavors!O230</f>
        <v>4145924.2884316444</v>
      </c>
      <c r="P173" s="250">
        <f>Flavors!P230</f>
        <v>-600949.18795617577</v>
      </c>
      <c r="Q173" s="255">
        <f>Flavors!Q230</f>
        <v>-0.12659894790654372</v>
      </c>
    </row>
    <row r="174" spans="2:17">
      <c r="B174" s="532"/>
      <c r="C174" s="18" t="s">
        <v>210</v>
      </c>
      <c r="D174" s="249">
        <f>Flavors!D231</f>
        <v>5403.5092306137085</v>
      </c>
      <c r="E174" s="250">
        <f>Flavors!E231</f>
        <v>542.96385568988262</v>
      </c>
      <c r="F174" s="251">
        <f>Flavors!F231</f>
        <v>0.1117084223698646</v>
      </c>
      <c r="G174" s="252">
        <f>Flavors!G231</f>
        <v>4.2669189063606519E-2</v>
      </c>
      <c r="H174" s="253">
        <f>Flavors!H231</f>
        <v>6.1117806298406907E-3</v>
      </c>
      <c r="I174" s="419">
        <f>Flavors!I231</f>
        <v>3.313187091643027</v>
      </c>
      <c r="J174" s="399">
        <f>Flavors!J231</f>
        <v>0.35230823480615792</v>
      </c>
      <c r="K174" s="254">
        <f>Flavors!K231</f>
        <v>0.11898772352426862</v>
      </c>
      <c r="L174" s="436">
        <f>Flavors!L231</f>
        <v>17902.837032443284</v>
      </c>
      <c r="M174" s="399">
        <f>Flavors!M231</f>
        <v>3511.3509991350948</v>
      </c>
      <c r="N174" s="255">
        <f>Flavors!N231</f>
        <v>0.2439880767704109</v>
      </c>
      <c r="O174" s="256">
        <f>Flavors!O231</f>
        <v>2701.7546153068542</v>
      </c>
      <c r="P174" s="250">
        <f>Flavors!P231</f>
        <v>167.87275129823684</v>
      </c>
      <c r="Q174" s="255">
        <f>Flavors!Q231</f>
        <v>6.6251214661073851E-2</v>
      </c>
    </row>
    <row r="175" spans="2:17">
      <c r="B175" s="532"/>
      <c r="C175" s="18" t="s">
        <v>211</v>
      </c>
      <c r="D175" s="249">
        <f>Flavors!D232</f>
        <v>0</v>
      </c>
      <c r="E175" s="250">
        <f>Flavors!E232</f>
        <v>0</v>
      </c>
      <c r="F175" s="251">
        <f>Flavors!F232</f>
        <v>0</v>
      </c>
      <c r="G175" s="252">
        <f>Flavors!G232</f>
        <v>0</v>
      </c>
      <c r="H175" s="253">
        <f>Flavors!H232</f>
        <v>0</v>
      </c>
      <c r="I175" s="419">
        <f>Flavors!I232</f>
        <v>0</v>
      </c>
      <c r="J175" s="399">
        <f>Flavors!J232</f>
        <v>0</v>
      </c>
      <c r="K175" s="254">
        <f>Flavors!K232</f>
        <v>0</v>
      </c>
      <c r="L175" s="436">
        <f>Flavors!L232</f>
        <v>0</v>
      </c>
      <c r="M175" s="399">
        <f>Flavors!M232</f>
        <v>0</v>
      </c>
      <c r="N175" s="255">
        <f>Flavors!N232</f>
        <v>0</v>
      </c>
      <c r="O175" s="256">
        <f>Flavors!O232</f>
        <v>0</v>
      </c>
      <c r="P175" s="250">
        <f>Flavors!P232</f>
        <v>0</v>
      </c>
      <c r="Q175" s="255">
        <f>Flavors!Q232</f>
        <v>0</v>
      </c>
    </row>
    <row r="176" spans="2:17">
      <c r="B176" s="532"/>
      <c r="C176" s="18" t="s">
        <v>212</v>
      </c>
      <c r="D176" s="249">
        <f>Flavors!D233</f>
        <v>234995.14854347706</v>
      </c>
      <c r="E176" s="250">
        <f>Flavors!E233</f>
        <v>2135.9907817537314</v>
      </c>
      <c r="F176" s="251">
        <f>Flavors!F233</f>
        <v>9.1728871747419807E-3</v>
      </c>
      <c r="G176" s="252">
        <f>Flavors!G233</f>
        <v>1.8556556478933024</v>
      </c>
      <c r="H176" s="253">
        <f>Flavors!H233</f>
        <v>0.10426219691220884</v>
      </c>
      <c r="I176" s="419">
        <f>Flavors!I233</f>
        <v>3.3190821905050014</v>
      </c>
      <c r="J176" s="399">
        <f>Flavors!J233</f>
        <v>0.12640552384459136</v>
      </c>
      <c r="K176" s="254">
        <f>Flavors!K233</f>
        <v>3.9592334909633528E-2</v>
      </c>
      <c r="L176" s="436">
        <f>Flavors!L233</f>
        <v>779968.21238573198</v>
      </c>
      <c r="M176" s="399">
        <f>Flavors!M233</f>
        <v>36524.212781682611</v>
      </c>
      <c r="N176" s="255">
        <f>Flavors!N233</f>
        <v>4.912839810548613E-2</v>
      </c>
      <c r="O176" s="256">
        <f>Flavors!O233</f>
        <v>116110.86839139462</v>
      </c>
      <c r="P176" s="250">
        <f>Flavors!P233</f>
        <v>65.83794772598776</v>
      </c>
      <c r="Q176" s="255">
        <f>Flavors!Q233</f>
        <v>5.6734827397841273E-4</v>
      </c>
    </row>
    <row r="177" spans="2:17">
      <c r="B177" s="532"/>
      <c r="C177" s="18" t="s">
        <v>213</v>
      </c>
      <c r="D177" s="249">
        <f>Flavors!D234</f>
        <v>0</v>
      </c>
      <c r="E177" s="250">
        <f>Flavors!E234</f>
        <v>0</v>
      </c>
      <c r="F177" s="251">
        <f>Flavors!F234</f>
        <v>0</v>
      </c>
      <c r="G177" s="252">
        <f>Flavors!G234</f>
        <v>0</v>
      </c>
      <c r="H177" s="253">
        <f>Flavors!H234</f>
        <v>0</v>
      </c>
      <c r="I177" s="419">
        <f>Flavors!I234</f>
        <v>0</v>
      </c>
      <c r="J177" s="399">
        <f>Flavors!J234</f>
        <v>0</v>
      </c>
      <c r="K177" s="254">
        <f>Flavors!K234</f>
        <v>0</v>
      </c>
      <c r="L177" s="436">
        <f>Flavors!L234</f>
        <v>0</v>
      </c>
      <c r="M177" s="399">
        <f>Flavors!M234</f>
        <v>0</v>
      </c>
      <c r="N177" s="255">
        <f>Flavors!N234</f>
        <v>0</v>
      </c>
      <c r="O177" s="256">
        <f>Flavors!O234</f>
        <v>0</v>
      </c>
      <c r="P177" s="250">
        <f>Flavors!P234</f>
        <v>0</v>
      </c>
      <c r="Q177" s="255">
        <f>Flavors!Q234</f>
        <v>0</v>
      </c>
    </row>
    <row r="178" spans="2:17">
      <c r="B178" s="532"/>
      <c r="C178" s="18" t="s">
        <v>214</v>
      </c>
      <c r="D178" s="249">
        <f>Flavors!D235</f>
        <v>3056538.900409502</v>
      </c>
      <c r="E178" s="250">
        <f>Flavors!E235</f>
        <v>-277512.94605314732</v>
      </c>
      <c r="F178" s="251">
        <f>Flavors!F235</f>
        <v>-8.3235941980800934E-2</v>
      </c>
      <c r="G178" s="252">
        <f>Flavors!G235</f>
        <v>24.136173485730946</v>
      </c>
      <c r="H178" s="253">
        <f>Flavors!H235</f>
        <v>-0.94008559402229253</v>
      </c>
      <c r="I178" s="419">
        <f>Flavors!I235</f>
        <v>2.9224386095102606</v>
      </c>
      <c r="J178" s="399">
        <f>Flavors!J235</f>
        <v>8.1278978824593562E-2</v>
      </c>
      <c r="K178" s="254">
        <f>Flavors!K235</f>
        <v>2.8607677635127535E-2</v>
      </c>
      <c r="L178" s="436">
        <f>Flavors!L235</f>
        <v>8932547.294026766</v>
      </c>
      <c r="M178" s="399">
        <f>Flavors!M235</f>
        <v>-540026.21875592135</v>
      </c>
      <c r="N178" s="255">
        <f>Flavors!N235</f>
        <v>-5.7009451341516366E-2</v>
      </c>
      <c r="O178" s="256">
        <f>Flavors!O235</f>
        <v>1885456.1626087427</v>
      </c>
      <c r="P178" s="250">
        <f>Flavors!P235</f>
        <v>-145398.67150832224</v>
      </c>
      <c r="Q178" s="255">
        <f>Flavors!Q235</f>
        <v>-7.1594812719115788E-2</v>
      </c>
    </row>
    <row r="179" spans="2:17" ht="15" thickBot="1">
      <c r="B179" s="532"/>
      <c r="C179" s="21" t="s">
        <v>215</v>
      </c>
      <c r="D179" s="287">
        <f>Flavors!D236</f>
        <v>4499.270822763443</v>
      </c>
      <c r="E179" s="288">
        <f>Flavors!E236</f>
        <v>1383.3349542617798</v>
      </c>
      <c r="F179" s="289">
        <f>Flavors!F236</f>
        <v>0.44395488631381036</v>
      </c>
      <c r="G179" s="290">
        <f>Flavors!G236</f>
        <v>3.5528807149471174E-2</v>
      </c>
      <c r="H179" s="291">
        <f>Flavors!H236</f>
        <v>1.2093054283976865E-2</v>
      </c>
      <c r="I179" s="427">
        <f>Flavors!I236</f>
        <v>2.9867905454796251</v>
      </c>
      <c r="J179" s="407">
        <f>Flavors!J236</f>
        <v>-5.7645209584180179E-2</v>
      </c>
      <c r="K179" s="292">
        <f>Flavors!K236</f>
        <v>-1.8934611935331198E-2</v>
      </c>
      <c r="L179" s="444">
        <f>Flavors!L236</f>
        <v>13438.379554982186</v>
      </c>
      <c r="M179" s="407">
        <f>Flavors!M236</f>
        <v>3952.112986429931</v>
      </c>
      <c r="N179" s="293">
        <f>Flavors!N236</f>
        <v>0.41661416088933306</v>
      </c>
      <c r="O179" s="294">
        <f>Flavors!O236</f>
        <v>2333.2510274648666</v>
      </c>
      <c r="P179" s="288">
        <f>Flavors!P236</f>
        <v>775.28309321403503</v>
      </c>
      <c r="Q179" s="293">
        <f>Flavors!Q236</f>
        <v>0.49762455065343797</v>
      </c>
    </row>
    <row r="180" spans="2:17">
      <c r="B180" s="531" t="s">
        <v>285</v>
      </c>
      <c r="C180" s="24" t="s">
        <v>286</v>
      </c>
      <c r="D180" s="169">
        <f>'NB vs PL'!D31</f>
        <v>8987180.4058832824</v>
      </c>
      <c r="E180" s="23">
        <f>'NB vs PL'!E31</f>
        <v>-758792.55551524647</v>
      </c>
      <c r="F180" s="177">
        <f>'NB vs PL'!F31</f>
        <v>-7.7857034748674406E-2</v>
      </c>
      <c r="G180" s="181">
        <f>'NB vs PL'!G31</f>
        <v>70.967899474434716</v>
      </c>
      <c r="H180" s="191">
        <f>'NB vs PL'!H31</f>
        <v>-2.3340628881464625</v>
      </c>
      <c r="I180" s="428">
        <f>'NB vs PL'!I31</f>
        <v>2.8918313214299887</v>
      </c>
      <c r="J180" s="408">
        <f>'NB vs PL'!J31</f>
        <v>-8.6720612906985295E-2</v>
      </c>
      <c r="K180" s="184">
        <f>'NB vs PL'!K31</f>
        <v>-2.9115024622288252E-2</v>
      </c>
      <c r="L180" s="445">
        <f>'NB vs PL'!L31</f>
        <v>25989409.789075155</v>
      </c>
      <c r="M180" s="408">
        <f>'NB vs PL'!M31</f>
        <v>-3039476.8270942792</v>
      </c>
      <c r="N180" s="186">
        <f>'NB vs PL'!N31</f>
        <v>-0.10470524988723662</v>
      </c>
      <c r="O180" s="22">
        <f>'NB vs PL'!O31</f>
        <v>5563775.331649065</v>
      </c>
      <c r="P180" s="23">
        <f>'NB vs PL'!P31</f>
        <v>-783760.43371564895</v>
      </c>
      <c r="Q180" s="186">
        <f>'NB vs PL'!Q31</f>
        <v>-0.12347475661220099</v>
      </c>
    </row>
    <row r="181" spans="2:17" ht="15" thickBot="1">
      <c r="B181" s="533"/>
      <c r="C181" s="25" t="s">
        <v>197</v>
      </c>
      <c r="D181" s="170">
        <f>'NB vs PL'!D32</f>
        <v>3676545.6906187064</v>
      </c>
      <c r="E181" s="17">
        <f>'NB vs PL'!E32</f>
        <v>126867.83002286591</v>
      </c>
      <c r="F181" s="178">
        <f>'NB vs PL'!F32</f>
        <v>3.5740660140233166E-2</v>
      </c>
      <c r="G181" s="182">
        <f>'NB vs PL'!G32</f>
        <v>29.032100525565333</v>
      </c>
      <c r="H181" s="192">
        <f>'NB vs PL'!H32</f>
        <v>2.3340628881465229</v>
      </c>
      <c r="I181" s="429">
        <f>'NB vs PL'!I32</f>
        <v>1.9064322598581462</v>
      </c>
      <c r="J181" s="409">
        <f>'NB vs PL'!J32</f>
        <v>1.8236169321219631E-3</v>
      </c>
      <c r="K181" s="185">
        <f>'NB vs PL'!K32</f>
        <v>9.574759302364423E-4</v>
      </c>
      <c r="L181" s="446">
        <f>'NB vs PL'!L32</f>
        <v>7009085.3094379492</v>
      </c>
      <c r="M181" s="409">
        <f>'NB vs PL'!M32</f>
        <v>248338.17654395197</v>
      </c>
      <c r="N181" s="187">
        <f>'NB vs PL'!N32</f>
        <v>3.6732356892284573E-2</v>
      </c>
      <c r="O181" s="16">
        <f>'NB vs PL'!O32</f>
        <v>1907174.3799091578</v>
      </c>
      <c r="P181" s="17">
        <f>'NB vs PL'!P32</f>
        <v>54823.337330495706</v>
      </c>
      <c r="Q181" s="187">
        <f>'NB vs PL'!Q32</f>
        <v>2.9596624003933949E-2</v>
      </c>
    </row>
    <row r="182" spans="2:17">
      <c r="B182" s="532" t="s">
        <v>287</v>
      </c>
      <c r="C182" s="13" t="s">
        <v>39</v>
      </c>
      <c r="D182" s="153">
        <f>Size!D86</f>
        <v>1643.7441964033496</v>
      </c>
      <c r="E182" s="32">
        <f>Size!E86</f>
        <v>-743.32854628605492</v>
      </c>
      <c r="F182" s="179">
        <f>Size!F86</f>
        <v>-0.31139752592900916</v>
      </c>
      <c r="G182" s="183">
        <f>Size!G86</f>
        <v>1.2979941163267818E-2</v>
      </c>
      <c r="H182" s="193">
        <f>Size!H86</f>
        <v>-4.9738451887367217E-3</v>
      </c>
      <c r="I182" s="423">
        <f>Size!I86</f>
        <v>2.4565034628018556</v>
      </c>
      <c r="J182" s="403">
        <f>Size!J86</f>
        <v>-1.5360628711709339</v>
      </c>
      <c r="K182" s="172">
        <f>Size!K86</f>
        <v>-0.38473070769057949</v>
      </c>
      <c r="L182" s="440">
        <f>Size!L86</f>
        <v>4037.8633104252817</v>
      </c>
      <c r="M182" s="403">
        <f>Size!M86</f>
        <v>-5492.682958780526</v>
      </c>
      <c r="N182" s="173">
        <f>Size!N86</f>
        <v>-0.57632404309582541</v>
      </c>
      <c r="O182" s="31">
        <f>Size!O86</f>
        <v>1352.3328982591629</v>
      </c>
      <c r="P182" s="32">
        <f>Size!P86</f>
        <v>-375.36846137046814</v>
      </c>
      <c r="Q182" s="173">
        <f>Size!Q86</f>
        <v>-0.21726466746020054</v>
      </c>
    </row>
    <row r="183" spans="2:17">
      <c r="B183" s="532"/>
      <c r="C183" s="18" t="s">
        <v>234</v>
      </c>
      <c r="D183" s="27">
        <f>Size!D87</f>
        <v>8867963.231366694</v>
      </c>
      <c r="E183" s="266">
        <f>Size!E87</f>
        <v>-410946.48395966552</v>
      </c>
      <c r="F183" s="267">
        <f>Size!F87</f>
        <v>-4.4288229605347729E-2</v>
      </c>
      <c r="G183" s="268">
        <f>Size!G87</f>
        <v>70.026492706725818</v>
      </c>
      <c r="H183" s="189">
        <f>Size!H87</f>
        <v>0.23743281372159686</v>
      </c>
      <c r="I183" s="424">
        <f>Size!I87</f>
        <v>2.3044298466661566</v>
      </c>
      <c r="J183" s="404">
        <f>Size!J87</f>
        <v>2.3047481830532845E-2</v>
      </c>
      <c r="K183" s="269">
        <f>Size!K87</f>
        <v>1.0102419561831515E-2</v>
      </c>
      <c r="L183" s="441">
        <f>Size!L87</f>
        <v>20435599.149499465</v>
      </c>
      <c r="M183" s="404">
        <f>Size!M87</f>
        <v>-733141.83994802833</v>
      </c>
      <c r="N183" s="162">
        <f>Size!N87</f>
        <v>-3.4633228320640121E-2</v>
      </c>
      <c r="O183" s="270">
        <f>Size!O87</f>
        <v>4438872.226370573</v>
      </c>
      <c r="P183" s="266">
        <f>Size!P87</f>
        <v>-204380.09531704616</v>
      </c>
      <c r="Q183" s="162">
        <f>Size!Q87</f>
        <v>-4.4016581731393598E-2</v>
      </c>
    </row>
    <row r="184" spans="2:17">
      <c r="B184" s="532"/>
      <c r="C184" s="18" t="s">
        <v>235</v>
      </c>
      <c r="D184" s="27">
        <f>Size!D88</f>
        <v>8218.4606063569445</v>
      </c>
      <c r="E184" s="266">
        <f>Size!E88</f>
        <v>-4713.603829090307</v>
      </c>
      <c r="F184" s="267">
        <f>Size!F88</f>
        <v>-0.36448966463313853</v>
      </c>
      <c r="G184" s="268">
        <f>Size!G88</f>
        <v>6.4897649741706559E-2</v>
      </c>
      <c r="H184" s="189">
        <f>Size!H88</f>
        <v>-3.2367723789721817E-2</v>
      </c>
      <c r="I184" s="424">
        <f>Size!I88</f>
        <v>3.0619973419899402</v>
      </c>
      <c r="J184" s="404">
        <f>Size!J88</f>
        <v>-0.23807872578603773</v>
      </c>
      <c r="K184" s="269">
        <f>Size!K88</f>
        <v>-7.2143405453828302E-2</v>
      </c>
      <c r="L184" s="441">
        <f>Size!L88</f>
        <v>25164.904531913995</v>
      </c>
      <c r="M184" s="404">
        <f>Size!M88</f>
        <v>-17511.891818442342</v>
      </c>
      <c r="N184" s="162">
        <f>Size!N88</f>
        <v>-0.41033754442760845</v>
      </c>
      <c r="O184" s="270">
        <f>Size!O88</f>
        <v>2715.495695233345</v>
      </c>
      <c r="P184" s="266">
        <f>Size!P88</f>
        <v>-1584.1032736301422</v>
      </c>
      <c r="Q184" s="162">
        <f>Size!Q88</f>
        <v>-0.36843047109783544</v>
      </c>
    </row>
    <row r="185" spans="2:17">
      <c r="B185" s="532"/>
      <c r="C185" s="18" t="s">
        <v>236</v>
      </c>
      <c r="D185" s="27">
        <f>Size!D89</f>
        <v>48169.788928098977</v>
      </c>
      <c r="E185" s="266">
        <f>Size!E89</f>
        <v>-175.24738653004169</v>
      </c>
      <c r="F185" s="267">
        <f>Size!F89</f>
        <v>-3.6249302904549172E-3</v>
      </c>
      <c r="G185" s="268">
        <f>Size!G89</f>
        <v>0.38037611174648356</v>
      </c>
      <c r="H185" s="189">
        <f>Size!H89</f>
        <v>1.6760693728329112E-2</v>
      </c>
      <c r="I185" s="424">
        <f>Size!I89</f>
        <v>2.4685780512118969</v>
      </c>
      <c r="J185" s="404">
        <f>Size!J89</f>
        <v>0.19692906521082065</v>
      </c>
      <c r="K185" s="269">
        <f>Size!K89</f>
        <v>8.6689918391611651E-2</v>
      </c>
      <c r="L185" s="441">
        <f>Size!L89</f>
        <v>118910.88367941498</v>
      </c>
      <c r="M185" s="404">
        <f>Size!M89</f>
        <v>9087.9309571027698</v>
      </c>
      <c r="N185" s="162">
        <f>Size!N89</f>
        <v>8.2750743190101991E-2</v>
      </c>
      <c r="O185" s="270">
        <f>Size!O89</f>
        <v>13697.97263610363</v>
      </c>
      <c r="P185" s="266">
        <f>Size!P89</f>
        <v>-79.179239273071289</v>
      </c>
      <c r="Q185" s="162">
        <f>Size!Q89</f>
        <v>-5.7471413532563919E-3</v>
      </c>
    </row>
    <row r="186" spans="2:17">
      <c r="B186" s="532"/>
      <c r="C186" s="18" t="s">
        <v>237</v>
      </c>
      <c r="D186" s="27">
        <f>Size!D90</f>
        <v>461019.93098895455</v>
      </c>
      <c r="E186" s="266">
        <f>Size!E90</f>
        <v>-136002.80423452758</v>
      </c>
      <c r="F186" s="267">
        <f>Size!F90</f>
        <v>-0.22780171710482341</v>
      </c>
      <c r="G186" s="268">
        <f>Size!G90</f>
        <v>3.6404761716719305</v>
      </c>
      <c r="H186" s="189">
        <f>Size!H90</f>
        <v>-0.84988494879202925</v>
      </c>
      <c r="I186" s="424">
        <f>Size!I90</f>
        <v>1.8179590939013732</v>
      </c>
      <c r="J186" s="404">
        <f>Size!J90</f>
        <v>-3.4023257882310753E-2</v>
      </c>
      <c r="K186" s="269">
        <f>Size!K90</f>
        <v>-1.8371264634105301E-2</v>
      </c>
      <c r="L186" s="441">
        <f>Size!L90</f>
        <v>838115.37601115345</v>
      </c>
      <c r="M186" s="404">
        <f>Size!M90</f>
        <v>-267560.1932363587</v>
      </c>
      <c r="N186" s="162">
        <f>Size!N90</f>
        <v>-0.24198797610989245</v>
      </c>
      <c r="O186" s="270">
        <f>Size!O90</f>
        <v>114848.42521166801</v>
      </c>
      <c r="P186" s="266">
        <f>Size!P90</f>
        <v>-33925.360895835795</v>
      </c>
      <c r="Q186" s="162">
        <f>Size!Q90</f>
        <v>-0.22803318906814241</v>
      </c>
    </row>
    <row r="187" spans="2:17">
      <c r="B187" s="532"/>
      <c r="C187" s="18" t="s">
        <v>238</v>
      </c>
      <c r="D187" s="27">
        <f>Size!D91</f>
        <v>2676886.8355034757</v>
      </c>
      <c r="E187" s="266">
        <f>Size!E91</f>
        <v>-546044.1304644295</v>
      </c>
      <c r="F187" s="267">
        <f>Size!F91</f>
        <v>-0.16942470571982682</v>
      </c>
      <c r="G187" s="268">
        <f>Size!G91</f>
        <v>21.138224367020182</v>
      </c>
      <c r="H187" s="189">
        <f>Size!H91</f>
        <v>-3.1022660694190947</v>
      </c>
      <c r="I187" s="424">
        <f>Size!I91</f>
        <v>4.3136601085676425</v>
      </c>
      <c r="J187" s="404">
        <f>Size!J91</f>
        <v>0.20998287807576865</v>
      </c>
      <c r="K187" s="269">
        <f>Size!K91</f>
        <v>5.1169442985309968E-2</v>
      </c>
      <c r="L187" s="441">
        <f>Size!L91</f>
        <v>11547179.957461216</v>
      </c>
      <c r="M187" s="404">
        <f>Size!M91</f>
        <v>-1678688.4630284589</v>
      </c>
      <c r="N187" s="162">
        <f>Size!N91</f>
        <v>-0.12692463055415057</v>
      </c>
      <c r="O187" s="270">
        <f>Size!O91</f>
        <v>2833537.5736774206</v>
      </c>
      <c r="P187" s="266">
        <f>Size!P91</f>
        <v>-532335.25734904176</v>
      </c>
      <c r="Q187" s="162">
        <f>Size!Q91</f>
        <v>-0.15815667557074634</v>
      </c>
    </row>
    <row r="188" spans="2:17" ht="15" thickBot="1">
      <c r="B188" s="532"/>
      <c r="C188" s="21" t="s">
        <v>239</v>
      </c>
      <c r="D188" s="271">
        <f>Size!D92</f>
        <v>599824.10491200397</v>
      </c>
      <c r="E188" s="272">
        <f>Size!E92</f>
        <v>466700.87292815378</v>
      </c>
      <c r="F188" s="273">
        <f>Size!F92</f>
        <v>3.5057808165652973</v>
      </c>
      <c r="G188" s="274">
        <f>Size!G92</f>
        <v>4.7365530519306596</v>
      </c>
      <c r="H188" s="275">
        <f>Size!H92</f>
        <v>3.7352990797397632</v>
      </c>
      <c r="I188" s="425">
        <f>Size!I92</f>
        <v>4.9589499096778969E-2</v>
      </c>
      <c r="J188" s="405">
        <f>Size!J92</f>
        <v>-0.90680610999062261</v>
      </c>
      <c r="K188" s="276">
        <f>Size!K92</f>
        <v>-0.94814959560082301</v>
      </c>
      <c r="L188" s="442">
        <f>Size!L92</f>
        <v>29744.976908760073</v>
      </c>
      <c r="M188" s="405">
        <f>Size!M92</f>
        <v>-97573.497628117795</v>
      </c>
      <c r="N188" s="277">
        <f>Size!N92</f>
        <v>-0.76637344252703543</v>
      </c>
      <c r="O188" s="278">
        <f>Size!O92</f>
        <v>65971.512511134148</v>
      </c>
      <c r="P188" s="272">
        <f>Size!P92</f>
        <v>43788.095593214035</v>
      </c>
      <c r="Q188" s="277">
        <f>Size!Q92</f>
        <v>1.9739112218479438</v>
      </c>
    </row>
    <row r="189" spans="2:17">
      <c r="B189" s="531" t="s">
        <v>35</v>
      </c>
      <c r="C189" s="24" t="s">
        <v>288</v>
      </c>
      <c r="D189" s="169">
        <f>Organic!D31</f>
        <v>13437.474436998367</v>
      </c>
      <c r="E189" s="23">
        <f>Organic!E31</f>
        <v>-3292.6620750427246</v>
      </c>
      <c r="F189" s="177">
        <f>Organic!F31</f>
        <v>-0.19681023359689351</v>
      </c>
      <c r="G189" s="181">
        <f>Organic!G31</f>
        <v>0.10610995795866204</v>
      </c>
      <c r="H189" s="191">
        <f>Organic!H31</f>
        <v>-1.9721689818708976E-2</v>
      </c>
      <c r="I189" s="428">
        <f>Organic!I31</f>
        <v>4.9648937769948542</v>
      </c>
      <c r="J189" s="408">
        <f>Organic!J31</f>
        <v>-0.2938173378181812</v>
      </c>
      <c r="K189" s="184">
        <f>Organic!K31</f>
        <v>-5.5872500200769705E-2</v>
      </c>
      <c r="L189" s="445">
        <f>Organic!L31</f>
        <v>66715.633210780623</v>
      </c>
      <c r="M189" s="408">
        <f>Organic!M31</f>
        <v>-21263.321617429261</v>
      </c>
      <c r="N189" s="186">
        <f>Organic!N31</f>
        <v>-0.24168645398150734</v>
      </c>
      <c r="O189" s="22">
        <f>Organic!O31</f>
        <v>11374.2532954216</v>
      </c>
      <c r="P189" s="23">
        <f>Organic!P31</f>
        <v>-2742.3475761413574</v>
      </c>
      <c r="Q189" s="186">
        <f>Organic!Q31</f>
        <v>-0.19426401589816508</v>
      </c>
    </row>
    <row r="190" spans="2:17" ht="15" thickBot="1">
      <c r="B190" s="533"/>
      <c r="C190" s="25" t="s">
        <v>289</v>
      </c>
      <c r="D190" s="170">
        <f>Organic!D32</f>
        <v>12650288.622064983</v>
      </c>
      <c r="E190" s="17">
        <f>Organic!E32</f>
        <v>-628632.06341734529</v>
      </c>
      <c r="F190" s="178">
        <f>Organic!F32</f>
        <v>-4.7340599308242012E-2</v>
      </c>
      <c r="G190" s="182">
        <f>Organic!G32</f>
        <v>99.893890042041335</v>
      </c>
      <c r="H190" s="192">
        <f>Organic!H32</f>
        <v>1.9721689818709365E-2</v>
      </c>
      <c r="I190" s="429">
        <f>Organic!I32</f>
        <v>2.6032637248094557</v>
      </c>
      <c r="J190" s="409">
        <f>Organic!J32</f>
        <v>-8.5332407349641315E-2</v>
      </c>
      <c r="K190" s="185">
        <f>Organic!K32</f>
        <v>-3.1738648407975835E-2</v>
      </c>
      <c r="L190" s="446">
        <f>Organic!L32</f>
        <v>32932037.478191566</v>
      </c>
      <c r="M190" s="409">
        <f>Organic!M32</f>
        <v>-2769617.3160436489</v>
      </c>
      <c r="N190" s="187">
        <f>Organic!N32</f>
        <v>-7.7576721079350694E-2</v>
      </c>
      <c r="O190" s="16">
        <f>Organic!O32</f>
        <v>7459621.2857049704</v>
      </c>
      <c r="P190" s="17">
        <f>Organic!P32</f>
        <v>-726148.92136684246</v>
      </c>
      <c r="Q190" s="187">
        <f>Organic!Q32</f>
        <v>-8.8708686293137232E-2</v>
      </c>
    </row>
    <row r="191" spans="2:17">
      <c r="B191" s="531" t="s">
        <v>290</v>
      </c>
      <c r="C191" s="13" t="s">
        <v>291</v>
      </c>
      <c r="D191" s="26">
        <f>Form!D31</f>
        <v>2569894.8262781566</v>
      </c>
      <c r="E191" s="15">
        <f>Form!E31</f>
        <v>575680.57625822769</v>
      </c>
      <c r="F191" s="160">
        <f>Form!F31</f>
        <v>0.28867538994492425</v>
      </c>
      <c r="G191" s="196">
        <f>Form!G31</f>
        <v>20.29335447319902</v>
      </c>
      <c r="H191" s="197">
        <f>Form!H31</f>
        <v>5.2943576078406576</v>
      </c>
      <c r="I191" s="430">
        <f>Form!I31</f>
        <v>1.6581912191642008</v>
      </c>
      <c r="J191" s="410">
        <f>Form!J31</f>
        <v>-0.41286235511522595</v>
      </c>
      <c r="K191" s="198">
        <f>Form!K31</f>
        <v>-0.19934894984977464</v>
      </c>
      <c r="L191" s="447">
        <f>Form!L31</f>
        <v>4261377.0351099484</v>
      </c>
      <c r="M191" s="410">
        <f>Form!M31</f>
        <v>131252.4847272085</v>
      </c>
      <c r="N191" s="161">
        <f>Form!N31</f>
        <v>3.1779304262154827E-2</v>
      </c>
      <c r="O191" s="14">
        <f>Form!O31</f>
        <v>1074058.0506280661</v>
      </c>
      <c r="P191" s="15">
        <f>Form!P31</f>
        <v>110661.22333158308</v>
      </c>
      <c r="Q191" s="161">
        <f>Form!Q31</f>
        <v>0.11486567133724571</v>
      </c>
    </row>
    <row r="192" spans="2:17" ht="15" thickBot="1">
      <c r="B192" s="533"/>
      <c r="C192" s="21" t="s">
        <v>225</v>
      </c>
      <c r="D192" s="30">
        <f>Form!D32</f>
        <v>10093831.270223834</v>
      </c>
      <c r="E192" s="20">
        <f>Form!E32</f>
        <v>-1207605.3017506078</v>
      </c>
      <c r="F192" s="158">
        <f>Form!F32</f>
        <v>-0.10685414142351202</v>
      </c>
      <c r="G192" s="188">
        <f>Form!G32</f>
        <v>79.70664552680104</v>
      </c>
      <c r="H192" s="194">
        <f>Form!H32</f>
        <v>-5.2943576078406096</v>
      </c>
      <c r="I192" s="431">
        <f>Form!I32</f>
        <v>2.8470236233357542</v>
      </c>
      <c r="J192" s="411">
        <f>Form!J32</f>
        <v>4.5653284524964644E-2</v>
      </c>
      <c r="K192" s="167">
        <f>Form!K32</f>
        <v>1.6296768725103633E-2</v>
      </c>
      <c r="L192" s="448">
        <f>Form!L32</f>
        <v>28737376.076292399</v>
      </c>
      <c r="M192" s="411">
        <f>Form!M32</f>
        <v>-2922133.1223882921</v>
      </c>
      <c r="N192" s="163">
        <f>Form!N32</f>
        <v>-9.2298749928506868E-2</v>
      </c>
      <c r="O192" s="19">
        <f>Form!O32</f>
        <v>6396937.4883723259</v>
      </c>
      <c r="P192" s="20">
        <f>Form!P32</f>
        <v>-839552.49227456655</v>
      </c>
      <c r="Q192" s="163">
        <f>Form!Q32</f>
        <v>-0.11601653488360338</v>
      </c>
    </row>
    <row r="193" spans="1:20">
      <c r="B193" s="532" t="s">
        <v>292</v>
      </c>
      <c r="C193" s="13" t="s">
        <v>37</v>
      </c>
      <c r="D193" s="153">
        <f>'Package Type'!D97</f>
        <v>191115.76757600074</v>
      </c>
      <c r="E193" s="32">
        <f>'Package Type'!E97</f>
        <v>-25638.021903539222</v>
      </c>
      <c r="F193" s="179">
        <f>'Package Type'!F97</f>
        <v>-0.11828177013698425</v>
      </c>
      <c r="G193" s="183">
        <f>'Package Type'!G97</f>
        <v>1.5091590430780983</v>
      </c>
      <c r="H193" s="193">
        <f>'Package Type'!H97</f>
        <v>-0.12110180222760381</v>
      </c>
      <c r="I193" s="423">
        <f>'Package Type'!I97</f>
        <v>8.8270008918866765</v>
      </c>
      <c r="J193" s="403">
        <f>'Package Type'!J97</f>
        <v>5.5690603307594344E-2</v>
      </c>
      <c r="K193" s="172">
        <f>'Package Type'!K97</f>
        <v>6.3491772010514525E-3</v>
      </c>
      <c r="L193" s="440">
        <f>'Package Type'!L97</f>
        <v>1686979.0508469653</v>
      </c>
      <c r="M193" s="403">
        <f>'Package Type'!M97</f>
        <v>-214235.69290342811</v>
      </c>
      <c r="N193" s="173">
        <f>'Package Type'!N97</f>
        <v>-0.11268358485418661</v>
      </c>
      <c r="O193" s="31">
        <f>'Package Type'!O97</f>
        <v>322079.48026823997</v>
      </c>
      <c r="P193" s="32">
        <f>'Package Type'!P97</f>
        <v>-52532.787328010309</v>
      </c>
      <c r="Q193" s="173">
        <f>'Package Type'!Q97</f>
        <v>-0.14023242662365001</v>
      </c>
    </row>
    <row r="194" spans="1:20">
      <c r="B194" s="532"/>
      <c r="C194" s="18" t="s">
        <v>227</v>
      </c>
      <c r="D194" s="27">
        <f>'Package Type'!D98</f>
        <v>1435648.3733942662</v>
      </c>
      <c r="E194" s="266">
        <f>'Package Type'!E98</f>
        <v>492722.20366113668</v>
      </c>
      <c r="F194" s="267">
        <f>'Package Type'!F98</f>
        <v>0.5225458996440715</v>
      </c>
      <c r="G194" s="268">
        <f>'Package Type'!G98</f>
        <v>11.336697923297837</v>
      </c>
      <c r="H194" s="189">
        <f>'Package Type'!H98</f>
        <v>4.2447083519916236</v>
      </c>
      <c r="I194" s="424">
        <f>'Package Type'!I98</f>
        <v>0.89567531933261091</v>
      </c>
      <c r="J194" s="404">
        <f>'Package Type'!J98</f>
        <v>-0.65424865926630338</v>
      </c>
      <c r="K194" s="269">
        <f>'Package Type'!K98</f>
        <v>-0.42211661236296566</v>
      </c>
      <c r="L194" s="441">
        <f>'Package Type'!L98</f>
        <v>1285874.8152892529</v>
      </c>
      <c r="M194" s="404">
        <f>'Package Type'!M98</f>
        <v>-175589.06522855442</v>
      </c>
      <c r="N194" s="162">
        <f>'Package Type'!N98</f>
        <v>-0.12014601768080778</v>
      </c>
      <c r="O194" s="270">
        <f>'Package Type'!O98</f>
        <v>494912.25612294674</v>
      </c>
      <c r="P194" s="266">
        <f>'Package Type'!P98</f>
        <v>22750.089439328818</v>
      </c>
      <c r="Q194" s="162">
        <f>'Package Type'!Q98</f>
        <v>4.8182787704320641E-2</v>
      </c>
    </row>
    <row r="195" spans="1:20">
      <c r="B195" s="532"/>
      <c r="C195" s="18" t="s">
        <v>228</v>
      </c>
      <c r="D195" s="27">
        <f>'Package Type'!D99</f>
        <v>6334585.0884792134</v>
      </c>
      <c r="E195" s="266">
        <f>'Package Type'!E99</f>
        <v>-670403.97409673128</v>
      </c>
      <c r="F195" s="267">
        <f>'Package Type'!F99</f>
        <v>-9.5703785988525678E-2</v>
      </c>
      <c r="G195" s="268">
        <f>'Package Type'!G99</f>
        <v>50.021494781294855</v>
      </c>
      <c r="H195" s="189">
        <f>'Package Type'!H99</f>
        <v>-2.6648246502287307</v>
      </c>
      <c r="I195" s="424">
        <f>'Package Type'!I99</f>
        <v>2.4773998650457991</v>
      </c>
      <c r="J195" s="404">
        <f>'Package Type'!J99</f>
        <v>3.5820894339819276E-2</v>
      </c>
      <c r="K195" s="269">
        <f>'Package Type'!K99</f>
        <v>1.4671200386961764E-2</v>
      </c>
      <c r="L195" s="441">
        <f>'Package Type'!L99</f>
        <v>15693300.243319536</v>
      </c>
      <c r="M195" s="404">
        <f>'Package Type'!M99</f>
        <v>-1409933.7418912854</v>
      </c>
      <c r="N195" s="162">
        <f>'Package Type'!N99</f>
        <v>-8.2436675023592393E-2</v>
      </c>
      <c r="O195" s="270">
        <f>'Package Type'!O99</f>
        <v>3733346.4191029072</v>
      </c>
      <c r="P195" s="266">
        <f>'Package Type'!P99</f>
        <v>-425383.1696256334</v>
      </c>
      <c r="Q195" s="162">
        <f>'Package Type'!Q99</f>
        <v>-0.10228680671581894</v>
      </c>
    </row>
    <row r="196" spans="1:20" ht="15" customHeight="1">
      <c r="B196" s="532"/>
      <c r="C196" s="18" t="s">
        <v>229</v>
      </c>
      <c r="D196" s="27">
        <f>'Package Type'!D100</f>
        <v>1310078.4640822113</v>
      </c>
      <c r="E196" s="266">
        <f>'Package Type'!E100</f>
        <v>136146.6953913765</v>
      </c>
      <c r="F196" s="267">
        <f>'Package Type'!F100</f>
        <v>0.11597496466358254</v>
      </c>
      <c r="G196" s="268">
        <f>'Package Type'!G100</f>
        <v>10.345126340375332</v>
      </c>
      <c r="H196" s="189">
        <f>'Package Type'!H100</f>
        <v>1.515684409267644</v>
      </c>
      <c r="I196" s="424">
        <f>'Package Type'!I100</f>
        <v>1.9112193094768526</v>
      </c>
      <c r="J196" s="404">
        <f>'Package Type'!J100</f>
        <v>5.4878237933566609E-3</v>
      </c>
      <c r="K196" s="269">
        <f>'Package Type'!K100</f>
        <v>2.8796416675607567E-3</v>
      </c>
      <c r="L196" s="441">
        <f>'Package Type'!L100</f>
        <v>2503847.2574836994</v>
      </c>
      <c r="M196" s="404">
        <f>'Package Type'!M100</f>
        <v>266648.52384546073</v>
      </c>
      <c r="N196" s="162">
        <f>'Package Type'!N100</f>
        <v>0.11918857267178239</v>
      </c>
      <c r="O196" s="270">
        <f>'Package Type'!O100</f>
        <v>658885.69742691517</v>
      </c>
      <c r="P196" s="266">
        <f>'Package Type'!P100</f>
        <v>68858.577277015662</v>
      </c>
      <c r="Q196" s="162">
        <f>'Package Type'!Q100</f>
        <v>0.11670408855023778</v>
      </c>
    </row>
    <row r="197" spans="1:20">
      <c r="B197" s="532"/>
      <c r="C197" s="18" t="s">
        <v>230</v>
      </c>
      <c r="D197" s="27">
        <f>'Package Type'!D101</f>
        <v>24425.398301720619</v>
      </c>
      <c r="E197" s="266">
        <f>'Package Type'!E101</f>
        <v>-878.59223508834839</v>
      </c>
      <c r="F197" s="267">
        <f>'Package Type'!F101</f>
        <v>-3.4721489237449971E-2</v>
      </c>
      <c r="G197" s="268">
        <f>'Package Type'!G101</f>
        <v>0.19287686827392364</v>
      </c>
      <c r="H197" s="189">
        <f>'Package Type'!H101</f>
        <v>2.5590652901857913E-3</v>
      </c>
      <c r="I197" s="424">
        <f>'Package Type'!I101</f>
        <v>2.8483335949077224</v>
      </c>
      <c r="J197" s="404">
        <f>'Package Type'!J101</f>
        <v>0.14691942303363659</v>
      </c>
      <c r="K197" s="269">
        <f>'Package Type'!K101</f>
        <v>5.4386115451416445E-2</v>
      </c>
      <c r="L197" s="441">
        <f>'Package Type'!L101</f>
        <v>69571.682551792866</v>
      </c>
      <c r="M197" s="404">
        <f>'Package Type'!M101</f>
        <v>1215.1239106893627</v>
      </c>
      <c r="N197" s="162">
        <f>'Package Type'!N101</f>
        <v>1.7776259291653343E-2</v>
      </c>
      <c r="O197" s="270">
        <f>'Package Type'!O101</f>
        <v>24456.553838372231</v>
      </c>
      <c r="P197" s="266">
        <f>'Package Type'!P101</f>
        <v>-847.43669843673706</v>
      </c>
      <c r="Q197" s="162">
        <f>'Package Type'!Q101</f>
        <v>-3.3490239304507959E-2</v>
      </c>
    </row>
    <row r="198" spans="1:20">
      <c r="B198" s="532"/>
      <c r="C198" s="18" t="s">
        <v>231</v>
      </c>
      <c r="D198" s="27">
        <f>'Package Type'!D102</f>
        <v>3364754.8254323876</v>
      </c>
      <c r="E198" s="266">
        <f>'Package Type'!E102</f>
        <v>-565212.85451692063</v>
      </c>
      <c r="F198" s="267">
        <f>'Package Type'!F102</f>
        <v>-0.14382124753865944</v>
      </c>
      <c r="G198" s="268">
        <f>'Package Type'!G102</f>
        <v>26.570022122965941</v>
      </c>
      <c r="H198" s="189">
        <f>'Package Type'!H102</f>
        <v>-2.9882727853821898</v>
      </c>
      <c r="I198" s="424">
        <f>'Package Type'!I102</f>
        <v>3.492912265680638</v>
      </c>
      <c r="J198" s="404">
        <f>'Package Type'!J102</f>
        <v>0.18187333803692241</v>
      </c>
      <c r="K198" s="269">
        <f>'Package Type'!K102</f>
        <v>5.4929386821299518E-2</v>
      </c>
      <c r="L198" s="441">
        <f>'Package Type'!L102</f>
        <v>11752793.4007609</v>
      </c>
      <c r="M198" s="404">
        <f>'Package Type'!M102</f>
        <v>-1259482.5719329175</v>
      </c>
      <c r="N198" s="162">
        <f>'Package Type'!N102</f>
        <v>-9.6791873656532801E-2</v>
      </c>
      <c r="O198" s="270">
        <f>'Package Type'!O102</f>
        <v>2235426.3352863789</v>
      </c>
      <c r="P198" s="266">
        <f>'Package Type'!P102</f>
        <v>-342007.55903283786</v>
      </c>
      <c r="Q198" s="162">
        <f>'Package Type'!Q102</f>
        <v>-0.13269304783592639</v>
      </c>
    </row>
    <row r="199" spans="1:20">
      <c r="B199" s="532"/>
      <c r="C199" s="18" t="s">
        <v>232</v>
      </c>
      <c r="D199" s="27">
        <f>'Package Type'!D103</f>
        <v>2979.9901942147144</v>
      </c>
      <c r="E199" s="266">
        <f>'Package Type'!E103</f>
        <v>1488.6156041667466</v>
      </c>
      <c r="F199" s="267">
        <f>'Package Type'!F103</f>
        <v>0.99815003829377802</v>
      </c>
      <c r="G199" s="268">
        <f>'Package Type'!G103</f>
        <v>2.3531701266326803E-2</v>
      </c>
      <c r="H199" s="189">
        <f>'Package Type'!H103</f>
        <v>1.2314690455687454E-2</v>
      </c>
      <c r="I199" s="424">
        <f>'Package Type'!I103</f>
        <v>1.9824339371910875</v>
      </c>
      <c r="J199" s="404">
        <f>'Package Type'!J103</f>
        <v>-1.247657476723625</v>
      </c>
      <c r="K199" s="269">
        <f>'Package Type'!K103</f>
        <v>-0.38626073285384988</v>
      </c>
      <c r="L199" s="441">
        <f>'Package Type'!L103</f>
        <v>5907.6336935079098</v>
      </c>
      <c r="M199" s="404">
        <f>'Package Type'!M103</f>
        <v>1090.357435263395</v>
      </c>
      <c r="N199" s="162">
        <f>'Package Type'!N103</f>
        <v>0.22634314015047521</v>
      </c>
      <c r="O199" s="270">
        <f>'Package Type'!O103</f>
        <v>1753.1290752887726</v>
      </c>
      <c r="P199" s="266">
        <f>'Package Type'!P103</f>
        <v>438.88935697078705</v>
      </c>
      <c r="Q199" s="162">
        <f>'Package Type'!Q103</f>
        <v>0.33394924141578564</v>
      </c>
      <c r="T199" s="29"/>
    </row>
    <row r="200" spans="1:20" ht="15" thickBot="1">
      <c r="B200" s="532"/>
      <c r="C200" s="21" t="s">
        <v>233</v>
      </c>
      <c r="D200" s="271">
        <f>'Package Type'!D104</f>
        <v>134.65941429138184</v>
      </c>
      <c r="E200" s="272">
        <f>'Package Type'!E104</f>
        <v>-152.32702445983887</v>
      </c>
      <c r="F200" s="273">
        <f>'Package Type'!F104</f>
        <v>-0.53078126312402607</v>
      </c>
      <c r="G200" s="274">
        <f>'Package Type'!G104</f>
        <v>1.0633474955572351E-3</v>
      </c>
      <c r="H200" s="275">
        <f>'Package Type'!H104</f>
        <v>-1.0951511187149788E-3</v>
      </c>
      <c r="I200" s="425">
        <f>'Package Type'!I104</f>
        <v>3.4899999999999998</v>
      </c>
      <c r="J200" s="405">
        <f>'Package Type'!J104</f>
        <v>-0.24745309245868752</v>
      </c>
      <c r="K200" s="276">
        <f>'Package Type'!K104</f>
        <v>-6.6209016230328196E-2</v>
      </c>
      <c r="L200" s="442">
        <f>'Package Type'!L104</f>
        <v>469.9613558769226</v>
      </c>
      <c r="M200" s="405">
        <f>'Package Type'!M104</f>
        <v>-602.63699712753282</v>
      </c>
      <c r="N200" s="277">
        <f>'Package Type'!N104</f>
        <v>-0.56184777408942144</v>
      </c>
      <c r="O200" s="278">
        <f>'Package Type'!O104</f>
        <v>134.65941429138184</v>
      </c>
      <c r="P200" s="272">
        <f>'Package Type'!P104</f>
        <v>-168.88079643249512</v>
      </c>
      <c r="Q200" s="277">
        <f>'Package Type'!Q104</f>
        <v>-0.55637042627647715</v>
      </c>
    </row>
    <row r="201" spans="1:20" ht="15.6" customHeight="1" thickBot="1">
      <c r="B201" s="531" t="s">
        <v>293</v>
      </c>
      <c r="C201" s="149" t="s">
        <v>44</v>
      </c>
      <c r="D201" s="154">
        <f>'Sugar Content'!D53</f>
        <v>12663726.096501982</v>
      </c>
      <c r="E201" s="155">
        <f>'Sugar Content'!E53</f>
        <v>-631924.72549238801</v>
      </c>
      <c r="F201" s="164">
        <f>'Sugar Content'!F53</f>
        <v>-4.7528679411994235E-2</v>
      </c>
      <c r="G201" s="180">
        <f>'Sugar Content'!G53</f>
        <v>100</v>
      </c>
      <c r="H201" s="190">
        <f>'Sugar Content'!H53</f>
        <v>1.4210854715202004E-14</v>
      </c>
      <c r="I201" s="417">
        <f>'Sugar Content'!I53</f>
        <v>2.6057696494649685</v>
      </c>
      <c r="J201" s="397">
        <f>'Sugar Content'!J53</f>
        <v>-8.606050072657645E-2</v>
      </c>
      <c r="K201" s="175">
        <f>'Sugar Content'!K53</f>
        <v>-3.1970999626574716E-2</v>
      </c>
      <c r="L201" s="434">
        <f>'Sugar Content'!L53</f>
        <v>32998753.111402344</v>
      </c>
      <c r="M201" s="397">
        <f>'Sugar Content'!M53</f>
        <v>-2790880.6376610957</v>
      </c>
      <c r="N201" s="166">
        <f>'Sugar Content'!N53</f>
        <v>-7.7980139646836394E-2</v>
      </c>
      <c r="O201" s="168">
        <f>'Sugar Content'!O53</f>
        <v>7470995.539000392</v>
      </c>
      <c r="P201" s="155">
        <f>'Sugar Content'!P53</f>
        <v>-728891.26894298382</v>
      </c>
      <c r="Q201" s="176">
        <f>'Sugar Content'!Q53</f>
        <v>-8.8890406174496686E-2</v>
      </c>
    </row>
    <row r="202" spans="1:20" ht="15.6" customHeight="1">
      <c r="B202" s="545"/>
      <c r="C202" s="13" t="s">
        <v>31</v>
      </c>
      <c r="D202" s="153">
        <f>'Sugar Content'!D54</f>
        <v>12616527.987286424</v>
      </c>
      <c r="E202" s="32">
        <f>'Sugar Content'!E54</f>
        <v>-639380.34521724284</v>
      </c>
      <c r="F202" s="171">
        <f>'Sugar Content'!F54</f>
        <v>-4.8233612452605268E-2</v>
      </c>
      <c r="G202" s="183">
        <f>'Sugar Content'!G54</f>
        <v>99.627296825153266</v>
      </c>
      <c r="H202" s="193">
        <f>'Sugar Content'!H54</f>
        <v>-7.3789717936747934E-2</v>
      </c>
      <c r="I202" s="423">
        <f>'Sugar Content'!I54</f>
        <v>2.6047670370901912</v>
      </c>
      <c r="J202" s="403">
        <f>'Sugar Content'!J54</f>
        <v>-8.6388493036719805E-2</v>
      </c>
      <c r="K202" s="172">
        <f>'Sugar Content'!K54</f>
        <v>-3.2100892003311995E-2</v>
      </c>
      <c r="L202" s="440">
        <f>'Sugar Content'!L54</f>
        <v>32863116.223809533</v>
      </c>
      <c r="M202" s="403">
        <f>'Sugar Content'!M54</f>
        <v>-2810594.7920631096</v>
      </c>
      <c r="N202" s="173">
        <f>'Sugar Content'!N54</f>
        <v>-7.8786162471646562E-2</v>
      </c>
      <c r="O202" s="31">
        <f>'Sugar Content'!O54</f>
        <v>7446892.4320151806</v>
      </c>
      <c r="P202" s="32">
        <f>'Sugar Content'!P54</f>
        <v>-732159.85680745263</v>
      </c>
      <c r="Q202" s="174">
        <f>'Sugar Content'!Q54</f>
        <v>-8.9516466083486346E-2</v>
      </c>
    </row>
    <row r="203" spans="1:20" ht="15.6" customHeight="1">
      <c r="B203" s="545"/>
      <c r="C203" s="18" t="s">
        <v>294</v>
      </c>
      <c r="D203" s="27">
        <f>'Sugar Content'!D55</f>
        <v>47198.109215557422</v>
      </c>
      <c r="E203" s="266">
        <f>'Sugar Content'!E55</f>
        <v>7639.0834512850997</v>
      </c>
      <c r="F203" s="295">
        <f>'Sugar Content'!F55</f>
        <v>0.19310595505575689</v>
      </c>
      <c r="G203" s="268">
        <f>'Sugar Content'!G55</f>
        <v>0.37270317484673526</v>
      </c>
      <c r="H203" s="189">
        <f>'Sugar Content'!H55</f>
        <v>7.5169595679390688E-2</v>
      </c>
      <c r="I203" s="424">
        <f>'Sugar Content'!I55</f>
        <v>2.8737779933799592</v>
      </c>
      <c r="J203" s="404">
        <f>'Sugar Content'!J55</f>
        <v>-3.2457470205165873E-2</v>
      </c>
      <c r="K203" s="269">
        <f>'Sugar Content'!K55</f>
        <v>-1.1168217651960801E-2</v>
      </c>
      <c r="L203" s="441">
        <f>'Sugar Content'!L55</f>
        <v>135636.88759281277</v>
      </c>
      <c r="M203" s="404">
        <f>'Sugar Content'!M55</f>
        <v>20669.044011806895</v>
      </c>
      <c r="N203" s="162">
        <f>'Sugar Content'!N55</f>
        <v>0.17978108806784368</v>
      </c>
      <c r="O203" s="270">
        <f>'Sugar Content'!O55</f>
        <v>24103.106985211372</v>
      </c>
      <c r="P203" s="266">
        <f>'Sugar Content'!P55</f>
        <v>3442.6118645178103</v>
      </c>
      <c r="Q203" s="156">
        <f>'Sugar Content'!Q55</f>
        <v>0.1666277523557356</v>
      </c>
    </row>
    <row r="204" spans="1:20" ht="15.6" customHeight="1" thickBot="1">
      <c r="B204" s="546"/>
      <c r="C204" s="21" t="s">
        <v>295</v>
      </c>
      <c r="D204" s="30">
        <f>'Sugar Content'!D56</f>
        <v>0</v>
      </c>
      <c r="E204" s="20">
        <f>'Sugar Content'!E56</f>
        <v>-183.46372643342622</v>
      </c>
      <c r="F204" s="157">
        <f>'Sugar Content'!F56</f>
        <v>-1</v>
      </c>
      <c r="G204" s="188">
        <f>'Sugar Content'!G56</f>
        <v>0</v>
      </c>
      <c r="H204" s="194">
        <f>'Sugar Content'!H56</f>
        <v>-1.3798777426519864E-3</v>
      </c>
      <c r="I204" s="431">
        <f>'Sugar Content'!I56</f>
        <v>0</v>
      </c>
      <c r="J204" s="411">
        <f>'Sugar Content'!J56</f>
        <v>-5.2047869535536924</v>
      </c>
      <c r="K204" s="167">
        <f>'Sugar Content'!K56</f>
        <v>-1</v>
      </c>
      <c r="L204" s="448">
        <f>'Sugar Content'!L56</f>
        <v>0</v>
      </c>
      <c r="M204" s="411">
        <f>'Sugar Content'!M56</f>
        <v>-954.88960979104047</v>
      </c>
      <c r="N204" s="163">
        <f>'Sugar Content'!N56</f>
        <v>-1</v>
      </c>
      <c r="O204" s="19">
        <f>'Sugar Content'!O56</f>
        <v>0</v>
      </c>
      <c r="P204" s="20">
        <f>'Sugar Content'!P56</f>
        <v>-174.02400004863739</v>
      </c>
      <c r="Q204" s="159">
        <f>'Sugar Content'!Q56</f>
        <v>-1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3"/>
      <c r="J205" s="413"/>
      <c r="K205" s="41"/>
      <c r="L205" s="450"/>
      <c r="M205" s="450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3"/>
      <c r="J206" s="413"/>
      <c r="K206" s="41"/>
      <c r="L206" s="450"/>
      <c r="M206" s="450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3"/>
      <c r="J207" s="413"/>
      <c r="K207" s="41"/>
      <c r="L207" s="450"/>
      <c r="M207" s="450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3"/>
      <c r="J208" s="413"/>
      <c r="K208" s="41"/>
      <c r="L208" s="450"/>
      <c r="M208" s="450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3"/>
      <c r="J209" s="413"/>
      <c r="K209" s="41"/>
      <c r="L209" s="450"/>
      <c r="M209" s="450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3"/>
      <c r="J210" s="413"/>
      <c r="K210" s="41"/>
      <c r="L210" s="450"/>
      <c r="M210" s="450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3"/>
      <c r="J211" s="413"/>
      <c r="K211" s="41"/>
      <c r="L211" s="450"/>
      <c r="M211" s="450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3"/>
      <c r="J212" s="413"/>
      <c r="K212" s="41"/>
      <c r="L212" s="450"/>
      <c r="M212" s="450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3"/>
      <c r="J213" s="413"/>
      <c r="K213" s="41"/>
      <c r="L213" s="450"/>
      <c r="M213" s="450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3"/>
      <c r="J214" s="413"/>
      <c r="K214" s="41"/>
      <c r="L214" s="450"/>
      <c r="M214" s="450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3"/>
      <c r="J215" s="413"/>
      <c r="K215" s="41"/>
      <c r="L215" s="450"/>
      <c r="M215" s="450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3"/>
      <c r="J216" s="413"/>
      <c r="K216" s="41"/>
      <c r="L216" s="450"/>
      <c r="M216" s="450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3"/>
      <c r="J217" s="413"/>
      <c r="K217" s="41"/>
      <c r="L217" s="450"/>
      <c r="M217" s="450"/>
      <c r="N217" s="41"/>
      <c r="O217" s="40"/>
      <c r="P217" s="40"/>
      <c r="Q217" s="41"/>
    </row>
    <row r="218" spans="1:17">
      <c r="A218" s="38"/>
      <c r="B218" s="547"/>
      <c r="C218" s="43"/>
      <c r="D218" s="40"/>
      <c r="E218" s="40"/>
      <c r="F218" s="41"/>
      <c r="G218" s="42"/>
      <c r="H218" s="42"/>
      <c r="I218" s="413"/>
      <c r="J218" s="413"/>
      <c r="K218" s="41"/>
      <c r="L218" s="450"/>
      <c r="M218" s="450"/>
      <c r="N218" s="41"/>
      <c r="O218" s="40"/>
      <c r="P218" s="40"/>
      <c r="Q218" s="41"/>
    </row>
    <row r="219" spans="1:17">
      <c r="A219" s="38"/>
      <c r="B219" s="547"/>
      <c r="C219" s="43"/>
      <c r="D219" s="40"/>
      <c r="E219" s="40"/>
      <c r="F219" s="41"/>
      <c r="G219" s="42"/>
      <c r="H219" s="42"/>
      <c r="I219" s="413"/>
      <c r="J219" s="413"/>
      <c r="K219" s="41"/>
      <c r="L219" s="450"/>
      <c r="M219" s="450"/>
      <c r="N219" s="41"/>
      <c r="O219" s="40"/>
      <c r="P219" s="40"/>
      <c r="Q219" s="41"/>
    </row>
    <row r="220" spans="1:17">
      <c r="A220" s="38"/>
      <c r="B220" s="547"/>
      <c r="C220" s="43"/>
      <c r="D220" s="40"/>
      <c r="E220" s="40"/>
      <c r="F220" s="41"/>
      <c r="G220" s="42"/>
      <c r="H220" s="42"/>
      <c r="I220" s="413"/>
      <c r="J220" s="413"/>
      <c r="K220" s="41"/>
      <c r="L220" s="450"/>
      <c r="M220" s="450"/>
      <c r="N220" s="41"/>
      <c r="O220" s="40"/>
      <c r="P220" s="40"/>
      <c r="Q220" s="41"/>
    </row>
    <row r="221" spans="1:17">
      <c r="A221" s="38"/>
      <c r="B221" s="547"/>
      <c r="C221" s="43"/>
      <c r="D221" s="40"/>
      <c r="E221" s="40"/>
      <c r="F221" s="41"/>
      <c r="G221" s="42"/>
      <c r="H221" s="42"/>
      <c r="I221" s="413"/>
      <c r="J221" s="413"/>
      <c r="K221" s="41"/>
      <c r="L221" s="450"/>
      <c r="M221" s="450"/>
      <c r="N221" s="41"/>
      <c r="O221" s="40"/>
      <c r="P221" s="40"/>
      <c r="Q221" s="41"/>
    </row>
    <row r="222" spans="1:17">
      <c r="A222" s="38"/>
      <c r="B222" s="547"/>
      <c r="C222" s="43"/>
      <c r="D222" s="40"/>
      <c r="E222" s="40"/>
      <c r="F222" s="41"/>
      <c r="G222" s="42"/>
      <c r="H222" s="42"/>
      <c r="I222" s="413"/>
      <c r="J222" s="413"/>
      <c r="K222" s="41"/>
      <c r="L222" s="450"/>
      <c r="M222" s="450"/>
      <c r="N222" s="41"/>
      <c r="O222" s="40"/>
      <c r="P222" s="40"/>
      <c r="Q222" s="41"/>
    </row>
    <row r="223" spans="1:17">
      <c r="A223" s="38"/>
      <c r="B223" s="547"/>
      <c r="C223" s="43"/>
      <c r="D223" s="40"/>
      <c r="E223" s="40"/>
      <c r="F223" s="41"/>
      <c r="G223" s="42"/>
      <c r="H223" s="42"/>
      <c r="I223" s="413"/>
      <c r="J223" s="413"/>
      <c r="K223" s="41"/>
      <c r="L223" s="450"/>
      <c r="M223" s="450"/>
      <c r="N223" s="41"/>
      <c r="O223" s="40"/>
      <c r="P223" s="40"/>
      <c r="Q223" s="41"/>
    </row>
    <row r="224" spans="1:17">
      <c r="A224" s="38"/>
      <c r="B224" s="547"/>
      <c r="C224" s="43"/>
      <c r="D224" s="40"/>
      <c r="E224" s="40"/>
      <c r="F224" s="41"/>
      <c r="G224" s="42"/>
      <c r="H224" s="42"/>
      <c r="I224" s="413"/>
      <c r="J224" s="413"/>
      <c r="K224" s="41"/>
      <c r="L224" s="450"/>
      <c r="M224" s="450"/>
      <c r="N224" s="41"/>
      <c r="O224" s="40"/>
      <c r="P224" s="40"/>
      <c r="Q224" s="41"/>
    </row>
    <row r="225" spans="1:17">
      <c r="A225" s="38"/>
      <c r="B225" s="547"/>
      <c r="C225" s="43"/>
      <c r="D225" s="40"/>
      <c r="E225" s="40"/>
      <c r="F225" s="41"/>
      <c r="G225" s="42"/>
      <c r="H225" s="42"/>
      <c r="I225" s="413"/>
      <c r="J225" s="413"/>
      <c r="K225" s="41"/>
      <c r="L225" s="450"/>
      <c r="M225" s="450"/>
      <c r="N225" s="41"/>
      <c r="O225" s="40"/>
      <c r="P225" s="40"/>
      <c r="Q225" s="41"/>
    </row>
    <row r="226" spans="1:17">
      <c r="A226" s="38"/>
      <c r="B226" s="547"/>
      <c r="C226" s="43"/>
      <c r="D226" s="40"/>
      <c r="E226" s="40"/>
      <c r="F226" s="41"/>
      <c r="G226" s="42"/>
      <c r="H226" s="42"/>
      <c r="I226" s="413"/>
      <c r="J226" s="413"/>
      <c r="K226" s="41"/>
      <c r="L226" s="450"/>
      <c r="M226" s="450"/>
      <c r="N226" s="41"/>
      <c r="O226" s="40"/>
      <c r="P226" s="40"/>
      <c r="Q226" s="41"/>
    </row>
    <row r="227" spans="1:17">
      <c r="A227" s="38"/>
      <c r="B227" s="547"/>
      <c r="C227" s="43"/>
      <c r="D227" s="40"/>
      <c r="E227" s="40"/>
      <c r="F227" s="41"/>
      <c r="G227" s="42"/>
      <c r="H227" s="42"/>
      <c r="I227" s="413"/>
      <c r="J227" s="413"/>
      <c r="K227" s="41"/>
      <c r="L227" s="450"/>
      <c r="M227" s="450"/>
      <c r="N227" s="41"/>
      <c r="O227" s="40"/>
      <c r="P227" s="40"/>
      <c r="Q227" s="41"/>
    </row>
    <row r="228" spans="1:17">
      <c r="A228" s="38"/>
      <c r="B228" s="547"/>
      <c r="C228" s="43"/>
      <c r="D228" s="40"/>
      <c r="E228" s="40"/>
      <c r="F228" s="41"/>
      <c r="G228" s="42"/>
      <c r="H228" s="42"/>
      <c r="I228" s="413"/>
      <c r="J228" s="413"/>
      <c r="K228" s="41"/>
      <c r="L228" s="450"/>
      <c r="M228" s="450"/>
      <c r="N228" s="41"/>
      <c r="O228" s="40"/>
      <c r="P228" s="40"/>
      <c r="Q228" s="41"/>
    </row>
    <row r="229" spans="1:17">
      <c r="A229" s="38"/>
      <c r="B229" s="547"/>
      <c r="C229" s="43"/>
      <c r="D229" s="40"/>
      <c r="E229" s="40"/>
      <c r="F229" s="41"/>
      <c r="G229" s="42"/>
      <c r="H229" s="42"/>
      <c r="I229" s="413"/>
      <c r="J229" s="413"/>
      <c r="K229" s="41"/>
      <c r="L229" s="450"/>
      <c r="M229" s="450"/>
      <c r="N229" s="41"/>
      <c r="O229" s="40"/>
      <c r="P229" s="40"/>
      <c r="Q229" s="41"/>
    </row>
    <row r="230" spans="1:17">
      <c r="A230" s="38"/>
      <c r="B230" s="547"/>
      <c r="C230" s="44"/>
      <c r="D230" s="40"/>
      <c r="E230" s="40"/>
      <c r="F230" s="41"/>
      <c r="G230" s="42"/>
      <c r="H230" s="42"/>
      <c r="I230" s="413"/>
      <c r="J230" s="413"/>
      <c r="K230" s="41"/>
      <c r="L230" s="450"/>
      <c r="M230" s="450"/>
      <c r="N230" s="41"/>
      <c r="O230" s="40"/>
      <c r="P230" s="40"/>
      <c r="Q230" s="41"/>
    </row>
    <row r="231" spans="1:17">
      <c r="A231" s="38"/>
      <c r="B231" s="548"/>
      <c r="C231" s="43"/>
      <c r="D231" s="40"/>
      <c r="E231" s="40"/>
      <c r="F231" s="41"/>
      <c r="G231" s="42"/>
      <c r="H231" s="42"/>
      <c r="I231" s="413"/>
      <c r="J231" s="413"/>
      <c r="K231" s="41"/>
      <c r="L231" s="450"/>
      <c r="M231" s="450"/>
      <c r="N231" s="41"/>
      <c r="O231" s="40"/>
      <c r="P231" s="40"/>
      <c r="Q231" s="41"/>
    </row>
    <row r="232" spans="1:17">
      <c r="A232" s="38"/>
      <c r="B232" s="548"/>
      <c r="C232" s="43"/>
      <c r="D232" s="40"/>
      <c r="E232" s="40"/>
      <c r="F232" s="41"/>
      <c r="G232" s="42"/>
      <c r="H232" s="42"/>
      <c r="I232" s="413"/>
      <c r="J232" s="413"/>
      <c r="K232" s="41"/>
      <c r="L232" s="450"/>
      <c r="M232" s="450"/>
      <c r="N232" s="41"/>
      <c r="O232" s="40"/>
      <c r="P232" s="40"/>
      <c r="Q232" s="41"/>
    </row>
    <row r="233" spans="1:17">
      <c r="A233" s="38"/>
      <c r="B233" s="548"/>
      <c r="C233" s="43"/>
      <c r="D233" s="40"/>
      <c r="E233" s="40"/>
      <c r="F233" s="41"/>
      <c r="G233" s="42"/>
      <c r="H233" s="42"/>
      <c r="I233" s="413"/>
      <c r="J233" s="413"/>
      <c r="K233" s="41"/>
      <c r="L233" s="450"/>
      <c r="M233" s="450"/>
      <c r="N233" s="41"/>
      <c r="O233" s="40"/>
      <c r="P233" s="40"/>
      <c r="Q233" s="41"/>
    </row>
    <row r="234" spans="1:17">
      <c r="A234" s="38"/>
      <c r="B234" s="548"/>
      <c r="C234" s="43"/>
      <c r="D234" s="40"/>
      <c r="E234" s="40"/>
      <c r="F234" s="41"/>
      <c r="G234" s="42"/>
      <c r="H234" s="42"/>
      <c r="I234" s="413"/>
      <c r="J234" s="413"/>
      <c r="K234" s="41"/>
      <c r="L234" s="450"/>
      <c r="M234" s="450"/>
      <c r="N234" s="41"/>
      <c r="O234" s="40"/>
      <c r="P234" s="40"/>
      <c r="Q234" s="41"/>
    </row>
    <row r="235" spans="1:17">
      <c r="A235" s="38"/>
      <c r="B235" s="548"/>
      <c r="C235" s="43"/>
      <c r="D235" s="40"/>
      <c r="E235" s="40"/>
      <c r="F235" s="41"/>
      <c r="G235" s="42"/>
      <c r="H235" s="42"/>
      <c r="I235" s="413"/>
      <c r="J235" s="413"/>
      <c r="K235" s="41"/>
      <c r="L235" s="450"/>
      <c r="M235" s="450"/>
      <c r="N235" s="41"/>
      <c r="O235" s="40"/>
      <c r="P235" s="40"/>
      <c r="Q235" s="41"/>
    </row>
    <row r="236" spans="1:17">
      <c r="A236" s="38"/>
      <c r="B236" s="548"/>
      <c r="C236" s="43"/>
      <c r="D236" s="40"/>
      <c r="E236" s="40"/>
      <c r="F236" s="41"/>
      <c r="G236" s="42"/>
      <c r="H236" s="42"/>
      <c r="I236" s="413"/>
      <c r="J236" s="413"/>
      <c r="K236" s="41"/>
      <c r="L236" s="450"/>
      <c r="M236" s="450"/>
      <c r="N236" s="41"/>
      <c r="O236" s="40"/>
      <c r="P236" s="40"/>
      <c r="Q236" s="41"/>
    </row>
    <row r="237" spans="1:17">
      <c r="A237" s="38"/>
      <c r="B237" s="548"/>
      <c r="C237" s="43"/>
      <c r="D237" s="40"/>
      <c r="E237" s="40"/>
      <c r="F237" s="41"/>
      <c r="G237" s="42"/>
      <c r="H237" s="42"/>
      <c r="I237" s="413"/>
      <c r="J237" s="413"/>
      <c r="K237" s="41"/>
      <c r="L237" s="450"/>
      <c r="M237" s="450"/>
      <c r="N237" s="41"/>
      <c r="O237" s="40"/>
      <c r="P237" s="40"/>
      <c r="Q237" s="41"/>
    </row>
    <row r="238" spans="1:17">
      <c r="A238" s="38"/>
      <c r="B238" s="548"/>
      <c r="C238" s="43"/>
      <c r="D238" s="40"/>
      <c r="E238" s="40"/>
      <c r="F238" s="41"/>
      <c r="G238" s="42"/>
      <c r="H238" s="42"/>
      <c r="I238" s="413"/>
      <c r="J238" s="413"/>
      <c r="K238" s="41"/>
      <c r="L238" s="450"/>
      <c r="M238" s="450"/>
      <c r="N238" s="41"/>
      <c r="O238" s="40"/>
      <c r="P238" s="40"/>
      <c r="Q238" s="41"/>
    </row>
    <row r="239" spans="1:17">
      <c r="A239" s="38"/>
      <c r="B239" s="548"/>
      <c r="C239" s="43"/>
      <c r="D239" s="40"/>
      <c r="E239" s="40"/>
      <c r="F239" s="41"/>
      <c r="G239" s="42"/>
      <c r="H239" s="42"/>
      <c r="I239" s="413"/>
      <c r="J239" s="413"/>
      <c r="K239" s="41"/>
      <c r="L239" s="450"/>
      <c r="M239" s="450"/>
      <c r="N239" s="41"/>
      <c r="O239" s="40"/>
      <c r="P239" s="40"/>
      <c r="Q239" s="41"/>
    </row>
    <row r="240" spans="1:17">
      <c r="A240" s="38"/>
      <c r="B240" s="548"/>
      <c r="C240" s="43"/>
      <c r="D240" s="40"/>
      <c r="E240" s="40"/>
      <c r="F240" s="41"/>
      <c r="G240" s="42"/>
      <c r="H240" s="42"/>
      <c r="I240" s="413"/>
      <c r="J240" s="413"/>
      <c r="K240" s="41"/>
      <c r="L240" s="450"/>
      <c r="M240" s="450"/>
      <c r="N240" s="41"/>
      <c r="O240" s="40"/>
      <c r="P240" s="40"/>
      <c r="Q240" s="41"/>
    </row>
    <row r="241" spans="1:17">
      <c r="A241" s="38"/>
      <c r="B241" s="548"/>
      <c r="C241" s="43"/>
      <c r="D241" s="40"/>
      <c r="E241" s="40"/>
      <c r="F241" s="41"/>
      <c r="G241" s="42"/>
      <c r="H241" s="42"/>
      <c r="I241" s="413"/>
      <c r="J241" s="413"/>
      <c r="K241" s="41"/>
      <c r="L241" s="450"/>
      <c r="M241" s="450"/>
      <c r="N241" s="41"/>
      <c r="O241" s="40"/>
      <c r="P241" s="40"/>
      <c r="Q241" s="41"/>
    </row>
    <row r="242" spans="1:17">
      <c r="A242" s="38"/>
      <c r="B242" s="548"/>
      <c r="C242" s="43"/>
      <c r="D242" s="40"/>
      <c r="E242" s="40"/>
      <c r="F242" s="41"/>
      <c r="G242" s="42"/>
      <c r="H242" s="42"/>
      <c r="I242" s="413"/>
      <c r="J242" s="413"/>
      <c r="K242" s="41"/>
      <c r="L242" s="450"/>
      <c r="M242" s="450"/>
      <c r="N242" s="41"/>
      <c r="O242" s="40"/>
      <c r="P242" s="40"/>
      <c r="Q242" s="41"/>
    </row>
    <row r="243" spans="1:17">
      <c r="A243" s="38"/>
      <c r="B243" s="548"/>
      <c r="C243" s="43"/>
      <c r="D243" s="40"/>
      <c r="E243" s="40"/>
      <c r="F243" s="41"/>
      <c r="G243" s="42"/>
      <c r="H243" s="42"/>
      <c r="I243" s="413"/>
      <c r="J243" s="413"/>
      <c r="K243" s="41"/>
      <c r="L243" s="450"/>
      <c r="M243" s="450"/>
      <c r="N243" s="41"/>
      <c r="O243" s="40"/>
      <c r="P243" s="40"/>
      <c r="Q243" s="41"/>
    </row>
    <row r="244" spans="1:17">
      <c r="A244" s="38"/>
      <c r="B244" s="548"/>
      <c r="C244" s="43"/>
      <c r="D244" s="40"/>
      <c r="E244" s="40"/>
      <c r="F244" s="41"/>
      <c r="G244" s="42"/>
      <c r="H244" s="42"/>
      <c r="I244" s="413"/>
      <c r="J244" s="413"/>
      <c r="K244" s="41"/>
      <c r="L244" s="450"/>
      <c r="M244" s="450"/>
      <c r="N244" s="41"/>
      <c r="O244" s="40"/>
      <c r="P244" s="40"/>
      <c r="Q244" s="41"/>
    </row>
    <row r="245" spans="1:17">
      <c r="A245" s="38"/>
      <c r="B245" s="548"/>
      <c r="C245" s="45"/>
      <c r="D245" s="40"/>
      <c r="E245" s="40"/>
      <c r="F245" s="41"/>
      <c r="G245" s="42"/>
      <c r="H245" s="42"/>
      <c r="I245" s="413"/>
      <c r="J245" s="413"/>
      <c r="K245" s="41"/>
      <c r="L245" s="450"/>
      <c r="M245" s="450"/>
      <c r="N245" s="41"/>
      <c r="O245" s="40"/>
      <c r="P245" s="40"/>
      <c r="Q245" s="41"/>
    </row>
    <row r="246" spans="1:17">
      <c r="A246" s="38"/>
      <c r="B246" s="548"/>
      <c r="C246" s="45"/>
      <c r="D246" s="40"/>
      <c r="E246" s="40"/>
      <c r="F246" s="41"/>
      <c r="G246" s="42"/>
      <c r="H246" s="42"/>
      <c r="I246" s="413"/>
      <c r="J246" s="413"/>
      <c r="K246" s="41"/>
      <c r="L246" s="450"/>
      <c r="M246" s="450"/>
      <c r="N246" s="41"/>
      <c r="O246" s="40"/>
      <c r="P246" s="40"/>
      <c r="Q246" s="41"/>
    </row>
    <row r="247" spans="1:17">
      <c r="A247" s="38"/>
      <c r="B247" s="548"/>
      <c r="C247" s="45"/>
      <c r="D247" s="40"/>
      <c r="E247" s="40"/>
      <c r="F247" s="41"/>
      <c r="G247" s="42"/>
      <c r="H247" s="42"/>
      <c r="I247" s="413"/>
      <c r="J247" s="413"/>
      <c r="K247" s="41"/>
      <c r="L247" s="450"/>
      <c r="M247" s="450"/>
      <c r="N247" s="41"/>
      <c r="O247" s="40"/>
      <c r="P247" s="40"/>
      <c r="Q247" s="41"/>
    </row>
    <row r="248" spans="1:17">
      <c r="A248" s="38"/>
      <c r="B248" s="548"/>
      <c r="C248" s="45"/>
      <c r="D248" s="40"/>
      <c r="E248" s="40"/>
      <c r="F248" s="41"/>
      <c r="G248" s="42"/>
      <c r="H248" s="42"/>
      <c r="I248" s="413"/>
      <c r="J248" s="413"/>
      <c r="K248" s="41"/>
      <c r="L248" s="450"/>
      <c r="M248" s="450"/>
      <c r="N248" s="41"/>
      <c r="O248" s="40"/>
      <c r="P248" s="40"/>
      <c r="Q248" s="41"/>
    </row>
    <row r="249" spans="1:17">
      <c r="A249" s="38"/>
      <c r="B249" s="547"/>
      <c r="C249" s="43"/>
      <c r="D249" s="40"/>
      <c r="E249" s="40"/>
      <c r="F249" s="41"/>
      <c r="G249" s="42"/>
      <c r="H249" s="42"/>
      <c r="I249" s="413"/>
      <c r="J249" s="413"/>
      <c r="K249" s="41"/>
      <c r="L249" s="450"/>
      <c r="M249" s="450"/>
      <c r="N249" s="41"/>
      <c r="O249" s="40"/>
      <c r="P249" s="40"/>
      <c r="Q249" s="41"/>
    </row>
    <row r="250" spans="1:17">
      <c r="A250" s="38"/>
      <c r="B250" s="547"/>
      <c r="C250" s="43"/>
      <c r="D250" s="40"/>
      <c r="E250" s="40"/>
      <c r="F250" s="41"/>
      <c r="G250" s="42"/>
      <c r="H250" s="42"/>
      <c r="I250" s="413"/>
      <c r="J250" s="413"/>
      <c r="K250" s="41"/>
      <c r="L250" s="450"/>
      <c r="M250" s="450"/>
      <c r="N250" s="41"/>
      <c r="O250" s="40"/>
      <c r="P250" s="40"/>
      <c r="Q250" s="41"/>
    </row>
    <row r="251" spans="1:17">
      <c r="A251" s="38"/>
      <c r="B251" s="547"/>
      <c r="C251" s="43"/>
      <c r="D251" s="40"/>
      <c r="E251" s="40"/>
      <c r="F251" s="41"/>
      <c r="G251" s="42"/>
      <c r="H251" s="42"/>
      <c r="I251" s="413"/>
      <c r="J251" s="413"/>
      <c r="K251" s="41"/>
      <c r="L251" s="450"/>
      <c r="M251" s="450"/>
      <c r="N251" s="41"/>
      <c r="O251" s="40"/>
      <c r="P251" s="40"/>
      <c r="Q251" s="41"/>
    </row>
    <row r="252" spans="1:17">
      <c r="A252" s="38"/>
      <c r="B252" s="547"/>
      <c r="C252" s="43"/>
      <c r="D252" s="40"/>
      <c r="E252" s="40"/>
      <c r="F252" s="41"/>
      <c r="G252" s="42"/>
      <c r="H252" s="42"/>
      <c r="I252" s="413"/>
      <c r="J252" s="413"/>
      <c r="K252" s="41"/>
      <c r="L252" s="450"/>
      <c r="M252" s="450"/>
      <c r="N252" s="41"/>
      <c r="O252" s="40"/>
      <c r="P252" s="40"/>
      <c r="Q252" s="41"/>
    </row>
    <row r="253" spans="1:17">
      <c r="A253" s="38"/>
      <c r="B253" s="547"/>
      <c r="C253" s="43"/>
      <c r="D253" s="40"/>
      <c r="E253" s="40"/>
      <c r="F253" s="41"/>
      <c r="G253" s="42"/>
      <c r="H253" s="42"/>
      <c r="I253" s="413"/>
      <c r="J253" s="413"/>
      <c r="K253" s="41"/>
      <c r="L253" s="450"/>
      <c r="M253" s="450"/>
      <c r="N253" s="41"/>
      <c r="O253" s="40"/>
      <c r="P253" s="40"/>
      <c r="Q253" s="41"/>
    </row>
    <row r="254" spans="1:17">
      <c r="A254" s="38"/>
      <c r="B254" s="547"/>
      <c r="C254" s="44"/>
      <c r="D254" s="46"/>
      <c r="E254" s="46"/>
      <c r="F254" s="47"/>
      <c r="G254" s="48"/>
      <c r="H254" s="48"/>
      <c r="I254" s="414"/>
      <c r="J254" s="414"/>
      <c r="K254" s="47"/>
      <c r="L254" s="451"/>
      <c r="M254" s="451"/>
      <c r="N254" s="47"/>
      <c r="O254" s="46"/>
      <c r="P254" s="46"/>
      <c r="Q254" s="47"/>
    </row>
    <row r="255" spans="1:17">
      <c r="A255" s="38"/>
      <c r="B255" s="547"/>
      <c r="C255" s="44"/>
      <c r="D255" s="46"/>
      <c r="E255" s="46"/>
      <c r="F255" s="47"/>
      <c r="G255" s="48"/>
      <c r="H255" s="48"/>
      <c r="I255" s="414"/>
      <c r="J255" s="414"/>
      <c r="K255" s="47"/>
      <c r="L255" s="451"/>
      <c r="M255" s="451"/>
      <c r="N255" s="47"/>
      <c r="O255" s="46"/>
      <c r="P255" s="46"/>
      <c r="Q255" s="47"/>
    </row>
    <row r="256" spans="1:17">
      <c r="A256" s="38"/>
      <c r="B256" s="547"/>
      <c r="C256" s="44"/>
      <c r="D256" s="46"/>
      <c r="E256" s="46"/>
      <c r="F256" s="47"/>
      <c r="G256" s="48"/>
      <c r="H256" s="48"/>
      <c r="I256" s="414"/>
      <c r="J256" s="414"/>
      <c r="K256" s="47"/>
      <c r="L256" s="451"/>
      <c r="M256" s="451"/>
      <c r="N256" s="47"/>
      <c r="O256" s="46"/>
      <c r="P256" s="46"/>
      <c r="Q256" s="47"/>
    </row>
    <row r="257" spans="1:17">
      <c r="A257" s="38"/>
      <c r="B257" s="547"/>
      <c r="C257" s="44"/>
      <c r="D257" s="46"/>
      <c r="E257" s="46"/>
      <c r="F257" s="47"/>
      <c r="G257" s="48"/>
      <c r="H257" s="48"/>
      <c r="I257" s="414"/>
      <c r="J257" s="414"/>
      <c r="K257" s="47"/>
      <c r="L257" s="451"/>
      <c r="M257" s="451"/>
      <c r="N257" s="47"/>
      <c r="O257" s="46"/>
      <c r="P257" s="46"/>
      <c r="Q257" s="47"/>
    </row>
    <row r="258" spans="1:17">
      <c r="A258" s="38"/>
      <c r="B258" s="547"/>
      <c r="C258" s="44"/>
      <c r="D258" s="46"/>
      <c r="E258" s="46"/>
      <c r="F258" s="47"/>
      <c r="G258" s="48"/>
      <c r="H258" s="48"/>
      <c r="I258" s="414"/>
      <c r="J258" s="414"/>
      <c r="K258" s="47"/>
      <c r="L258" s="451"/>
      <c r="M258" s="451"/>
      <c r="N258" s="47"/>
      <c r="O258" s="46"/>
      <c r="P258" s="46"/>
      <c r="Q258" s="47"/>
    </row>
    <row r="259" spans="1:17">
      <c r="A259" s="38"/>
      <c r="B259" s="547"/>
      <c r="C259" s="44"/>
      <c r="D259" s="46"/>
      <c r="E259" s="46"/>
      <c r="F259" s="47"/>
      <c r="G259" s="48"/>
      <c r="H259" s="48"/>
      <c r="I259" s="414"/>
      <c r="J259" s="414"/>
      <c r="K259" s="47"/>
      <c r="L259" s="451"/>
      <c r="M259" s="451"/>
      <c r="N259" s="47"/>
      <c r="O259" s="46"/>
      <c r="P259" s="46"/>
      <c r="Q259" s="47"/>
    </row>
    <row r="260" spans="1:17">
      <c r="A260" s="38"/>
      <c r="B260" s="547"/>
      <c r="C260" s="44"/>
      <c r="D260" s="46"/>
      <c r="E260" s="46"/>
      <c r="F260" s="47"/>
      <c r="G260" s="48"/>
      <c r="H260" s="48"/>
      <c r="I260" s="414"/>
      <c r="J260" s="414"/>
      <c r="K260" s="47"/>
      <c r="L260" s="451"/>
      <c r="M260" s="451"/>
      <c r="N260" s="47"/>
      <c r="O260" s="46"/>
      <c r="P260" s="46"/>
      <c r="Q260" s="47"/>
    </row>
    <row r="261" spans="1:17">
      <c r="A261" s="38"/>
      <c r="B261" s="547"/>
      <c r="C261" s="44"/>
      <c r="D261" s="46"/>
      <c r="E261" s="46"/>
      <c r="F261" s="47"/>
      <c r="G261" s="48"/>
      <c r="H261" s="48"/>
      <c r="I261" s="414"/>
      <c r="J261" s="414"/>
      <c r="K261" s="47"/>
      <c r="L261" s="451"/>
      <c r="M261" s="451"/>
      <c r="N261" s="47"/>
      <c r="O261" s="46"/>
      <c r="P261" s="46"/>
      <c r="Q261" s="47"/>
    </row>
    <row r="262" spans="1:17">
      <c r="A262" s="38"/>
      <c r="B262" s="547"/>
      <c r="C262" s="44"/>
      <c r="D262" s="46"/>
      <c r="E262" s="46"/>
      <c r="F262" s="47"/>
      <c r="G262" s="48"/>
      <c r="H262" s="48"/>
      <c r="I262" s="414"/>
      <c r="J262" s="414"/>
      <c r="K262" s="47"/>
      <c r="L262" s="451"/>
      <c r="M262" s="451"/>
      <c r="N262" s="47"/>
      <c r="O262" s="46"/>
      <c r="P262" s="46"/>
      <c r="Q262" s="47"/>
    </row>
    <row r="263" spans="1:17">
      <c r="A263" s="38"/>
      <c r="B263" s="547"/>
      <c r="C263" s="44"/>
      <c r="D263" s="46"/>
      <c r="E263" s="46"/>
      <c r="F263" s="47"/>
      <c r="G263" s="48"/>
      <c r="H263" s="48"/>
      <c r="I263" s="414"/>
      <c r="J263" s="414"/>
      <c r="K263" s="47"/>
      <c r="L263" s="451"/>
      <c r="M263" s="451"/>
      <c r="N263" s="47"/>
      <c r="O263" s="46"/>
      <c r="P263" s="46"/>
      <c r="Q263" s="47"/>
    </row>
    <row r="264" spans="1:17">
      <c r="A264" s="38"/>
      <c r="B264" s="547"/>
      <c r="C264" s="44"/>
      <c r="D264" s="46"/>
      <c r="E264" s="46"/>
      <c r="F264" s="47"/>
      <c r="G264" s="48"/>
      <c r="H264" s="48"/>
      <c r="I264" s="414"/>
      <c r="J264" s="414"/>
      <c r="K264" s="47"/>
      <c r="L264" s="451"/>
      <c r="M264" s="451"/>
      <c r="N264" s="47"/>
      <c r="O264" s="46"/>
      <c r="P264" s="46"/>
      <c r="Q264" s="47"/>
    </row>
    <row r="265" spans="1:17">
      <c r="A265" s="38"/>
      <c r="B265" s="547"/>
      <c r="C265" s="44"/>
      <c r="D265" s="46"/>
      <c r="E265" s="46"/>
      <c r="F265" s="47"/>
      <c r="G265" s="48"/>
      <c r="H265" s="48"/>
      <c r="I265" s="414"/>
      <c r="J265" s="414"/>
      <c r="K265" s="47"/>
      <c r="L265" s="451"/>
      <c r="M265" s="451"/>
      <c r="N265" s="47"/>
      <c r="O265" s="46"/>
      <c r="P265" s="46"/>
      <c r="Q265" s="47"/>
    </row>
    <row r="266" spans="1:17">
      <c r="A266" s="38"/>
      <c r="B266" s="547"/>
      <c r="C266" s="44"/>
      <c r="D266" s="46"/>
      <c r="E266" s="46"/>
      <c r="F266" s="47"/>
      <c r="G266" s="48"/>
      <c r="H266" s="48"/>
      <c r="I266" s="414"/>
      <c r="J266" s="414"/>
      <c r="K266" s="47"/>
      <c r="L266" s="451"/>
      <c r="M266" s="451"/>
      <c r="N266" s="47"/>
      <c r="O266" s="46"/>
      <c r="P266" s="46"/>
      <c r="Q266" s="47"/>
    </row>
    <row r="267" spans="1:17">
      <c r="A267" s="38"/>
      <c r="B267" s="547"/>
      <c r="C267" s="44"/>
      <c r="D267" s="46"/>
      <c r="E267" s="46"/>
      <c r="F267" s="47"/>
      <c r="G267" s="48"/>
      <c r="H267" s="48"/>
      <c r="I267" s="414"/>
      <c r="J267" s="414"/>
      <c r="K267" s="47"/>
      <c r="L267" s="451"/>
      <c r="M267" s="451"/>
      <c r="N267" s="47"/>
      <c r="O267" s="46"/>
      <c r="P267" s="46"/>
      <c r="Q267" s="47"/>
    </row>
    <row r="268" spans="1:17">
      <c r="A268" s="38"/>
      <c r="B268" s="547"/>
      <c r="C268" s="44"/>
      <c r="D268" s="46"/>
      <c r="E268" s="46"/>
      <c r="F268" s="47"/>
      <c r="G268" s="48"/>
      <c r="H268" s="48"/>
      <c r="I268" s="414"/>
      <c r="J268" s="414"/>
      <c r="K268" s="47"/>
      <c r="L268" s="451"/>
      <c r="M268" s="451"/>
      <c r="N268" s="47"/>
      <c r="O268" s="46"/>
      <c r="P268" s="46"/>
      <c r="Q268" s="47"/>
    </row>
    <row r="269" spans="1:17">
      <c r="A269" s="38"/>
      <c r="B269" s="547"/>
      <c r="C269" s="44"/>
      <c r="D269" s="46"/>
      <c r="E269" s="46"/>
      <c r="F269" s="47"/>
      <c r="G269" s="48"/>
      <c r="H269" s="48"/>
      <c r="I269" s="414"/>
      <c r="J269" s="414"/>
      <c r="K269" s="47"/>
      <c r="L269" s="451"/>
      <c r="M269" s="451"/>
      <c r="N269" s="47"/>
      <c r="O269" s="46"/>
      <c r="P269" s="46"/>
      <c r="Q269" s="47"/>
    </row>
    <row r="270" spans="1:17">
      <c r="A270" s="38"/>
      <c r="B270" s="547"/>
      <c r="C270" s="44"/>
      <c r="D270" s="46"/>
      <c r="E270" s="46"/>
      <c r="F270" s="47"/>
      <c r="G270" s="48"/>
      <c r="H270" s="48"/>
      <c r="I270" s="414"/>
      <c r="J270" s="414"/>
      <c r="K270" s="47"/>
      <c r="L270" s="451"/>
      <c r="M270" s="451"/>
      <c r="N270" s="47"/>
      <c r="O270" s="46"/>
      <c r="P270" s="46"/>
      <c r="Q270" s="47"/>
    </row>
    <row r="271" spans="1:17">
      <c r="A271" s="38"/>
      <c r="B271" s="547"/>
      <c r="C271" s="44"/>
      <c r="D271" s="46"/>
      <c r="E271" s="46"/>
      <c r="F271" s="47"/>
      <c r="G271" s="48"/>
      <c r="H271" s="48"/>
      <c r="I271" s="414"/>
      <c r="J271" s="414"/>
      <c r="K271" s="47"/>
      <c r="L271" s="451"/>
      <c r="M271" s="451"/>
      <c r="N271" s="47"/>
      <c r="O271" s="46"/>
      <c r="P271" s="46"/>
      <c r="Q271" s="47"/>
    </row>
    <row r="272" spans="1:17">
      <c r="A272" s="38"/>
      <c r="B272" s="547"/>
      <c r="C272" s="44"/>
      <c r="D272" s="46"/>
      <c r="E272" s="46"/>
      <c r="F272" s="47"/>
      <c r="G272" s="48"/>
      <c r="H272" s="48"/>
      <c r="I272" s="414"/>
      <c r="J272" s="414"/>
      <c r="K272" s="47"/>
      <c r="L272" s="451"/>
      <c r="M272" s="451"/>
      <c r="N272" s="47"/>
      <c r="O272" s="46"/>
      <c r="P272" s="46"/>
      <c r="Q272" s="47"/>
    </row>
    <row r="273" spans="1:17">
      <c r="A273" s="38"/>
      <c r="B273" s="547"/>
      <c r="C273" s="44"/>
      <c r="D273" s="46"/>
      <c r="E273" s="46"/>
      <c r="F273" s="47"/>
      <c r="G273" s="48"/>
      <c r="H273" s="48"/>
      <c r="I273" s="414"/>
      <c r="J273" s="414"/>
      <c r="K273" s="47"/>
      <c r="L273" s="451"/>
      <c r="M273" s="451"/>
      <c r="N273" s="47"/>
      <c r="O273" s="46"/>
      <c r="P273" s="46"/>
      <c r="Q273" s="47"/>
    </row>
    <row r="274" spans="1:17">
      <c r="A274" s="38"/>
      <c r="B274" s="547"/>
      <c r="C274" s="44"/>
      <c r="D274" s="46"/>
      <c r="E274" s="46"/>
      <c r="F274" s="47"/>
      <c r="G274" s="48"/>
      <c r="H274" s="48"/>
      <c r="I274" s="414"/>
      <c r="J274" s="414"/>
      <c r="K274" s="47"/>
      <c r="L274" s="451"/>
      <c r="M274" s="451"/>
      <c r="N274" s="47"/>
      <c r="O274" s="46"/>
      <c r="P274" s="46"/>
      <c r="Q274" s="47"/>
    </row>
    <row r="275" spans="1:17">
      <c r="A275" s="38"/>
      <c r="B275" s="547"/>
      <c r="C275" s="44"/>
      <c r="D275" s="46"/>
      <c r="E275" s="46"/>
      <c r="F275" s="47"/>
      <c r="G275" s="48"/>
      <c r="H275" s="48"/>
      <c r="I275" s="414"/>
      <c r="J275" s="414"/>
      <c r="K275" s="47"/>
      <c r="L275" s="451"/>
      <c r="M275" s="451"/>
      <c r="N275" s="47"/>
      <c r="O275" s="46"/>
      <c r="P275" s="46"/>
      <c r="Q275" s="47"/>
    </row>
    <row r="276" spans="1:17">
      <c r="A276" s="38"/>
      <c r="B276" s="547"/>
      <c r="C276" s="44"/>
      <c r="D276" s="46"/>
      <c r="E276" s="46"/>
      <c r="F276" s="47"/>
      <c r="G276" s="48"/>
      <c r="H276" s="48"/>
      <c r="I276" s="414"/>
      <c r="J276" s="414"/>
      <c r="K276" s="47"/>
      <c r="L276" s="451"/>
      <c r="M276" s="451"/>
      <c r="N276" s="47"/>
      <c r="O276" s="46"/>
      <c r="P276" s="46"/>
      <c r="Q276" s="47"/>
    </row>
    <row r="277" spans="1:17">
      <c r="A277" s="38"/>
      <c r="B277" s="547"/>
      <c r="C277" s="44"/>
      <c r="D277" s="46"/>
      <c r="E277" s="46"/>
      <c r="F277" s="47"/>
      <c r="G277" s="48"/>
      <c r="H277" s="48"/>
      <c r="I277" s="414"/>
      <c r="J277" s="414"/>
      <c r="K277" s="47"/>
      <c r="L277" s="451"/>
      <c r="M277" s="451"/>
      <c r="N277" s="47"/>
      <c r="O277" s="46"/>
      <c r="P277" s="46"/>
      <c r="Q277" s="47"/>
    </row>
    <row r="278" spans="1:17">
      <c r="A278" s="38"/>
      <c r="B278" s="547"/>
      <c r="C278" s="44"/>
      <c r="D278" s="46"/>
      <c r="E278" s="46"/>
      <c r="F278" s="47"/>
      <c r="G278" s="48"/>
      <c r="H278" s="48"/>
      <c r="I278" s="414"/>
      <c r="J278" s="414"/>
      <c r="K278" s="47"/>
      <c r="L278" s="451"/>
      <c r="M278" s="451"/>
      <c r="N278" s="47"/>
      <c r="O278" s="46"/>
      <c r="P278" s="46"/>
      <c r="Q278" s="47"/>
    </row>
    <row r="279" spans="1:17">
      <c r="A279" s="38"/>
      <c r="B279" s="547"/>
      <c r="C279" s="44"/>
      <c r="D279" s="46"/>
      <c r="E279" s="46"/>
      <c r="F279" s="47"/>
      <c r="G279" s="48"/>
      <c r="H279" s="48"/>
      <c r="I279" s="414"/>
      <c r="J279" s="414"/>
      <c r="K279" s="47"/>
      <c r="L279" s="451"/>
      <c r="M279" s="451"/>
      <c r="N279" s="47"/>
      <c r="O279" s="46"/>
      <c r="P279" s="46"/>
      <c r="Q279" s="47"/>
    </row>
    <row r="280" spans="1:17">
      <c r="A280" s="38"/>
      <c r="B280" s="547"/>
      <c r="C280" s="44"/>
      <c r="D280" s="46"/>
      <c r="E280" s="46"/>
      <c r="F280" s="47"/>
      <c r="G280" s="48"/>
      <c r="H280" s="48"/>
      <c r="I280" s="414"/>
      <c r="J280" s="414"/>
      <c r="K280" s="47"/>
      <c r="L280" s="451"/>
      <c r="M280" s="451"/>
      <c r="N280" s="47"/>
      <c r="O280" s="46"/>
      <c r="P280" s="46"/>
      <c r="Q280" s="47"/>
    </row>
    <row r="281" spans="1:17">
      <c r="A281" s="38"/>
      <c r="B281" s="547"/>
      <c r="C281" s="44"/>
      <c r="D281" s="46"/>
      <c r="E281" s="46"/>
      <c r="F281" s="47"/>
      <c r="G281" s="48"/>
      <c r="H281" s="48"/>
      <c r="I281" s="414"/>
      <c r="J281" s="414"/>
      <c r="K281" s="47"/>
      <c r="L281" s="451"/>
      <c r="M281" s="451"/>
      <c r="N281" s="47"/>
      <c r="O281" s="46"/>
      <c r="P281" s="46"/>
      <c r="Q281" s="47"/>
    </row>
    <row r="282" spans="1:17">
      <c r="A282" s="38"/>
      <c r="B282" s="547"/>
      <c r="C282" s="44"/>
      <c r="D282" s="46"/>
      <c r="E282" s="46"/>
      <c r="F282" s="47"/>
      <c r="G282" s="48"/>
      <c r="H282" s="48"/>
      <c r="I282" s="414"/>
      <c r="J282" s="414"/>
      <c r="K282" s="47"/>
      <c r="L282" s="451"/>
      <c r="M282" s="451"/>
      <c r="N282" s="47"/>
      <c r="O282" s="46"/>
      <c r="P282" s="46"/>
      <c r="Q282" s="47"/>
    </row>
    <row r="283" spans="1:17">
      <c r="A283" s="38"/>
      <c r="B283" s="547"/>
      <c r="C283" s="44"/>
      <c r="D283" s="46"/>
      <c r="E283" s="46"/>
      <c r="F283" s="47"/>
      <c r="G283" s="48"/>
      <c r="H283" s="48"/>
      <c r="I283" s="414"/>
      <c r="J283" s="414"/>
      <c r="K283" s="47"/>
      <c r="L283" s="451"/>
      <c r="M283" s="451"/>
      <c r="N283" s="47"/>
      <c r="O283" s="46"/>
      <c r="P283" s="46"/>
      <c r="Q283" s="47"/>
    </row>
    <row r="284" spans="1:17">
      <c r="A284" s="38"/>
      <c r="B284" s="547"/>
      <c r="C284" s="44"/>
      <c r="D284" s="46"/>
      <c r="E284" s="46"/>
      <c r="F284" s="47"/>
      <c r="G284" s="48"/>
      <c r="H284" s="48"/>
      <c r="I284" s="414"/>
      <c r="J284" s="414"/>
      <c r="K284" s="47"/>
      <c r="L284" s="451"/>
      <c r="M284" s="451"/>
      <c r="N284" s="47"/>
      <c r="O284" s="46"/>
      <c r="P284" s="46"/>
      <c r="Q284" s="47"/>
    </row>
    <row r="285" spans="1:17">
      <c r="A285" s="38"/>
      <c r="B285" s="547"/>
      <c r="C285" s="44"/>
      <c r="D285" s="46"/>
      <c r="E285" s="46"/>
      <c r="F285" s="47"/>
      <c r="G285" s="48"/>
      <c r="H285" s="48"/>
      <c r="I285" s="414"/>
      <c r="J285" s="414"/>
      <c r="K285" s="47"/>
      <c r="L285" s="451"/>
      <c r="M285" s="451"/>
      <c r="N285" s="47"/>
      <c r="O285" s="46"/>
      <c r="P285" s="46"/>
      <c r="Q285" s="47"/>
    </row>
    <row r="286" spans="1:17">
      <c r="A286" s="38"/>
      <c r="B286" s="547"/>
      <c r="C286" s="44"/>
      <c r="D286" s="46"/>
      <c r="E286" s="46"/>
      <c r="F286" s="47"/>
      <c r="G286" s="48"/>
      <c r="H286" s="48"/>
      <c r="I286" s="414"/>
      <c r="J286" s="414"/>
      <c r="K286" s="47"/>
      <c r="L286" s="451"/>
      <c r="M286" s="451"/>
      <c r="N286" s="47"/>
      <c r="O286" s="46"/>
      <c r="P286" s="46"/>
      <c r="Q286" s="47"/>
    </row>
    <row r="287" spans="1:17">
      <c r="A287" s="38"/>
      <c r="B287" s="547"/>
      <c r="C287" s="44"/>
      <c r="D287" s="46"/>
      <c r="E287" s="46"/>
      <c r="F287" s="47"/>
      <c r="G287" s="48"/>
      <c r="H287" s="48"/>
      <c r="I287" s="414"/>
      <c r="J287" s="414"/>
      <c r="K287" s="47"/>
      <c r="L287" s="451"/>
      <c r="M287" s="451"/>
      <c r="N287" s="47"/>
      <c r="O287" s="46"/>
      <c r="P287" s="46"/>
      <c r="Q287" s="47"/>
    </row>
    <row r="288" spans="1:17">
      <c r="A288" s="38"/>
      <c r="B288" s="547"/>
      <c r="C288" s="44"/>
      <c r="D288" s="46"/>
      <c r="E288" s="46"/>
      <c r="F288" s="47"/>
      <c r="G288" s="48"/>
      <c r="H288" s="48"/>
      <c r="I288" s="414"/>
      <c r="J288" s="414"/>
      <c r="K288" s="47"/>
      <c r="L288" s="451"/>
      <c r="M288" s="451"/>
      <c r="N288" s="47"/>
      <c r="O288" s="46"/>
      <c r="P288" s="46"/>
      <c r="Q288" s="47"/>
    </row>
    <row r="289" spans="1:17">
      <c r="A289" s="38"/>
      <c r="B289" s="547"/>
      <c r="C289" s="44"/>
      <c r="D289" s="46"/>
      <c r="E289" s="46"/>
      <c r="F289" s="47"/>
      <c r="G289" s="48"/>
      <c r="H289" s="48"/>
      <c r="I289" s="414"/>
      <c r="J289" s="414"/>
      <c r="K289" s="47"/>
      <c r="L289" s="451"/>
      <c r="M289" s="451"/>
      <c r="N289" s="47"/>
      <c r="O289" s="46"/>
      <c r="P289" s="46"/>
      <c r="Q289" s="47"/>
    </row>
    <row r="290" spans="1:17">
      <c r="A290" s="38"/>
      <c r="B290" s="547"/>
      <c r="C290" s="44"/>
      <c r="D290" s="46"/>
      <c r="E290" s="46"/>
      <c r="F290" s="47"/>
      <c r="G290" s="48"/>
      <c r="H290" s="48"/>
      <c r="I290" s="414"/>
      <c r="J290" s="414"/>
      <c r="K290" s="47"/>
      <c r="L290" s="451"/>
      <c r="M290" s="451"/>
      <c r="N290" s="47"/>
      <c r="O290" s="46"/>
      <c r="P290" s="46"/>
      <c r="Q290" s="47"/>
    </row>
    <row r="291" spans="1:17">
      <c r="A291" s="38"/>
      <c r="B291" s="547"/>
      <c r="C291" s="44"/>
      <c r="D291" s="46"/>
      <c r="E291" s="46"/>
      <c r="F291" s="47"/>
      <c r="G291" s="48"/>
      <c r="H291" s="48"/>
      <c r="I291" s="414"/>
      <c r="J291" s="414"/>
      <c r="K291" s="47"/>
      <c r="L291" s="451"/>
      <c r="M291" s="451"/>
      <c r="N291" s="47"/>
      <c r="O291" s="46"/>
      <c r="P291" s="46"/>
      <c r="Q291" s="47"/>
    </row>
    <row r="292" spans="1:17">
      <c r="A292" s="38"/>
      <c r="B292" s="547"/>
      <c r="C292" s="44"/>
      <c r="D292" s="46"/>
      <c r="E292" s="46"/>
      <c r="F292" s="47"/>
      <c r="G292" s="48"/>
      <c r="H292" s="48"/>
      <c r="I292" s="414"/>
      <c r="J292" s="414"/>
      <c r="K292" s="47"/>
      <c r="L292" s="451"/>
      <c r="M292" s="451"/>
      <c r="N292" s="47"/>
      <c r="O292" s="46"/>
      <c r="P292" s="46"/>
      <c r="Q292" s="47"/>
    </row>
    <row r="293" spans="1:17">
      <c r="A293" s="38"/>
      <c r="B293" s="547"/>
      <c r="C293" s="44"/>
      <c r="D293" s="46"/>
      <c r="E293" s="46"/>
      <c r="F293" s="47"/>
      <c r="G293" s="48"/>
      <c r="H293" s="48"/>
      <c r="I293" s="414"/>
      <c r="J293" s="414"/>
      <c r="K293" s="47"/>
      <c r="L293" s="451"/>
      <c r="M293" s="451"/>
      <c r="N293" s="47"/>
      <c r="O293" s="46"/>
      <c r="P293" s="46"/>
      <c r="Q293" s="47"/>
    </row>
    <row r="294" spans="1:17">
      <c r="A294" s="38"/>
      <c r="B294" s="547"/>
      <c r="C294" s="44"/>
      <c r="D294" s="46"/>
      <c r="E294" s="46"/>
      <c r="F294" s="47"/>
      <c r="G294" s="48"/>
      <c r="H294" s="48"/>
      <c r="I294" s="414"/>
      <c r="J294" s="414"/>
      <c r="K294" s="47"/>
      <c r="L294" s="451"/>
      <c r="M294" s="451"/>
      <c r="N294" s="47"/>
      <c r="O294" s="46"/>
      <c r="P294" s="46"/>
      <c r="Q294" s="47"/>
    </row>
    <row r="295" spans="1:17">
      <c r="A295" s="38"/>
      <c r="B295" s="547"/>
      <c r="C295" s="44"/>
      <c r="D295" s="46"/>
      <c r="E295" s="46"/>
      <c r="F295" s="47"/>
      <c r="G295" s="48"/>
      <c r="H295" s="48"/>
      <c r="I295" s="414"/>
      <c r="J295" s="414"/>
      <c r="K295" s="47"/>
      <c r="L295" s="451"/>
      <c r="M295" s="451"/>
      <c r="N295" s="47"/>
      <c r="O295" s="46"/>
      <c r="P295" s="46"/>
      <c r="Q295" s="47"/>
    </row>
    <row r="296" spans="1:17">
      <c r="A296" s="38"/>
      <c r="B296" s="547"/>
      <c r="C296" s="44"/>
      <c r="D296" s="46"/>
      <c r="E296" s="46"/>
      <c r="F296" s="47"/>
      <c r="G296" s="48"/>
      <c r="H296" s="48"/>
      <c r="I296" s="414"/>
      <c r="J296" s="414"/>
      <c r="K296" s="47"/>
      <c r="L296" s="451"/>
      <c r="M296" s="451"/>
      <c r="N296" s="47"/>
      <c r="O296" s="46"/>
      <c r="P296" s="46"/>
      <c r="Q296" s="47"/>
    </row>
    <row r="297" spans="1:17">
      <c r="A297" s="38"/>
      <c r="B297" s="547"/>
      <c r="C297" s="44"/>
      <c r="D297" s="46"/>
      <c r="E297" s="46"/>
      <c r="F297" s="47"/>
      <c r="G297" s="48"/>
      <c r="H297" s="48"/>
      <c r="I297" s="414"/>
      <c r="J297" s="414"/>
      <c r="K297" s="47"/>
      <c r="L297" s="451"/>
      <c r="M297" s="451"/>
      <c r="N297" s="47"/>
      <c r="O297" s="46"/>
      <c r="P297" s="46"/>
      <c r="Q297" s="47"/>
    </row>
    <row r="298" spans="1:17">
      <c r="A298" s="38"/>
      <c r="B298" s="547"/>
      <c r="C298" s="44"/>
      <c r="D298" s="46"/>
      <c r="E298" s="46"/>
      <c r="F298" s="47"/>
      <c r="G298" s="48"/>
      <c r="H298" s="48"/>
      <c r="I298" s="414"/>
      <c r="J298" s="414"/>
      <c r="K298" s="47"/>
      <c r="L298" s="451"/>
      <c r="M298" s="451"/>
      <c r="N298" s="47"/>
      <c r="O298" s="46"/>
      <c r="P298" s="46"/>
      <c r="Q298" s="47"/>
    </row>
    <row r="299" spans="1:17">
      <c r="A299" s="38"/>
      <c r="B299" s="547"/>
      <c r="C299" s="44"/>
      <c r="D299" s="46"/>
      <c r="E299" s="46"/>
      <c r="F299" s="47"/>
      <c r="G299" s="48"/>
      <c r="H299" s="48"/>
      <c r="I299" s="414"/>
      <c r="J299" s="414"/>
      <c r="K299" s="47"/>
      <c r="L299" s="451"/>
      <c r="M299" s="451"/>
      <c r="N299" s="47"/>
      <c r="O299" s="46"/>
      <c r="P299" s="46"/>
      <c r="Q299" s="47"/>
    </row>
    <row r="300" spans="1:17">
      <c r="A300" s="38"/>
      <c r="B300" s="547"/>
      <c r="C300" s="44"/>
      <c r="D300" s="46"/>
      <c r="E300" s="46"/>
      <c r="F300" s="47"/>
      <c r="G300" s="48"/>
      <c r="H300" s="48"/>
      <c r="I300" s="414"/>
      <c r="J300" s="414"/>
      <c r="K300" s="47"/>
      <c r="L300" s="451"/>
      <c r="M300" s="451"/>
      <c r="N300" s="47"/>
      <c r="O300" s="46"/>
      <c r="P300" s="46"/>
      <c r="Q300" s="47"/>
    </row>
    <row r="301" spans="1:17">
      <c r="A301" s="38"/>
      <c r="B301" s="547"/>
      <c r="C301" s="44"/>
      <c r="D301" s="46"/>
      <c r="E301" s="46"/>
      <c r="F301" s="47"/>
      <c r="G301" s="48"/>
      <c r="H301" s="48"/>
      <c r="I301" s="414"/>
      <c r="J301" s="414"/>
      <c r="K301" s="47"/>
      <c r="L301" s="451"/>
      <c r="M301" s="451"/>
      <c r="N301" s="47"/>
      <c r="O301" s="46"/>
      <c r="P301" s="46"/>
      <c r="Q301" s="47"/>
    </row>
    <row r="302" spans="1:17">
      <c r="A302" s="38"/>
      <c r="B302" s="547"/>
      <c r="C302" s="44"/>
      <c r="D302" s="46"/>
      <c r="E302" s="46"/>
      <c r="F302" s="47"/>
      <c r="G302" s="48"/>
      <c r="H302" s="48"/>
      <c r="I302" s="414"/>
      <c r="J302" s="414"/>
      <c r="K302" s="47"/>
      <c r="L302" s="451"/>
      <c r="M302" s="451"/>
      <c r="N302" s="47"/>
      <c r="O302" s="46"/>
      <c r="P302" s="46"/>
      <c r="Q302" s="47"/>
    </row>
    <row r="303" spans="1:17">
      <c r="A303" s="38"/>
      <c r="B303" s="547"/>
      <c r="C303" s="44"/>
      <c r="D303" s="46"/>
      <c r="E303" s="46"/>
      <c r="F303" s="47"/>
      <c r="G303" s="48"/>
      <c r="H303" s="48"/>
      <c r="I303" s="414"/>
      <c r="J303" s="414"/>
      <c r="K303" s="47"/>
      <c r="L303" s="451"/>
      <c r="M303" s="451"/>
      <c r="N303" s="47"/>
      <c r="O303" s="46"/>
      <c r="P303" s="46"/>
      <c r="Q303" s="47"/>
    </row>
    <row r="304" spans="1:17">
      <c r="A304" s="38"/>
      <c r="B304" s="547"/>
      <c r="C304" s="44"/>
      <c r="D304" s="46"/>
      <c r="E304" s="46"/>
      <c r="F304" s="47"/>
      <c r="G304" s="48"/>
      <c r="H304" s="48"/>
      <c r="I304" s="414"/>
      <c r="J304" s="414"/>
      <c r="K304" s="47"/>
      <c r="L304" s="451"/>
      <c r="M304" s="451"/>
      <c r="N304" s="47"/>
      <c r="O304" s="46"/>
      <c r="P304" s="46"/>
      <c r="Q304" s="47"/>
    </row>
    <row r="305" spans="1:17">
      <c r="A305" s="38"/>
      <c r="B305" s="547"/>
      <c r="C305" s="44"/>
      <c r="D305" s="46"/>
      <c r="E305" s="46"/>
      <c r="F305" s="47"/>
      <c r="G305" s="48"/>
      <c r="H305" s="48"/>
      <c r="I305" s="414"/>
      <c r="J305" s="414"/>
      <c r="K305" s="47"/>
      <c r="L305" s="451"/>
      <c r="M305" s="451"/>
      <c r="N305" s="47"/>
      <c r="O305" s="46"/>
      <c r="P305" s="46"/>
      <c r="Q305" s="47"/>
    </row>
    <row r="306" spans="1:17">
      <c r="A306" s="38"/>
      <c r="B306" s="547"/>
      <c r="C306" s="44"/>
      <c r="D306" s="46"/>
      <c r="E306" s="46"/>
      <c r="F306" s="47"/>
      <c r="G306" s="48"/>
      <c r="H306" s="48"/>
      <c r="I306" s="414"/>
      <c r="J306" s="414"/>
      <c r="K306" s="47"/>
      <c r="L306" s="451"/>
      <c r="M306" s="451"/>
      <c r="N306" s="47"/>
      <c r="O306" s="46"/>
      <c r="P306" s="46"/>
      <c r="Q306" s="47"/>
    </row>
    <row r="307" spans="1:17">
      <c r="A307" s="38"/>
      <c r="B307" s="547"/>
      <c r="C307" s="44"/>
      <c r="D307" s="46"/>
      <c r="E307" s="46"/>
      <c r="F307" s="47"/>
      <c r="G307" s="48"/>
      <c r="H307" s="48"/>
      <c r="I307" s="414"/>
      <c r="J307" s="414"/>
      <c r="K307" s="47"/>
      <c r="L307" s="451"/>
      <c r="M307" s="451"/>
      <c r="N307" s="47"/>
      <c r="O307" s="46"/>
      <c r="P307" s="46"/>
      <c r="Q307" s="47"/>
    </row>
    <row r="308" spans="1:17">
      <c r="A308" s="38"/>
      <c r="B308" s="547"/>
      <c r="C308" s="44"/>
      <c r="D308" s="46"/>
      <c r="E308" s="46"/>
      <c r="F308" s="47"/>
      <c r="G308" s="48"/>
      <c r="H308" s="48"/>
      <c r="I308" s="414"/>
      <c r="J308" s="414"/>
      <c r="K308" s="47"/>
      <c r="L308" s="451"/>
      <c r="M308" s="451"/>
      <c r="N308" s="47"/>
      <c r="O308" s="46"/>
      <c r="P308" s="46"/>
      <c r="Q308" s="47"/>
    </row>
    <row r="309" spans="1:17">
      <c r="A309" s="38"/>
      <c r="B309" s="547"/>
      <c r="C309" s="44"/>
      <c r="D309" s="46"/>
      <c r="E309" s="46"/>
      <c r="F309" s="47"/>
      <c r="G309" s="48"/>
      <c r="H309" s="48"/>
      <c r="I309" s="414"/>
      <c r="J309" s="414"/>
      <c r="K309" s="47"/>
      <c r="L309" s="451"/>
      <c r="M309" s="451"/>
      <c r="N309" s="47"/>
      <c r="O309" s="46"/>
      <c r="P309" s="46"/>
      <c r="Q309" s="47"/>
    </row>
    <row r="310" spans="1:17">
      <c r="A310" s="38"/>
      <c r="B310" s="547"/>
      <c r="C310" s="44"/>
      <c r="D310" s="46"/>
      <c r="E310" s="46"/>
      <c r="F310" s="47"/>
      <c r="G310" s="48"/>
      <c r="H310" s="48"/>
      <c r="I310" s="414"/>
      <c r="J310" s="414"/>
      <c r="K310" s="47"/>
      <c r="L310" s="451"/>
      <c r="M310" s="451"/>
      <c r="N310" s="47"/>
      <c r="O310" s="46"/>
      <c r="P310" s="46"/>
      <c r="Q310" s="47"/>
    </row>
    <row r="311" spans="1:17">
      <c r="A311" s="38"/>
      <c r="B311" s="547"/>
      <c r="C311" s="44"/>
      <c r="D311" s="46"/>
      <c r="E311" s="46"/>
      <c r="F311" s="47"/>
      <c r="G311" s="48"/>
      <c r="H311" s="48"/>
      <c r="I311" s="414"/>
      <c r="J311" s="414"/>
      <c r="K311" s="47"/>
      <c r="L311" s="451"/>
      <c r="M311" s="451"/>
      <c r="N311" s="47"/>
      <c r="O311" s="46"/>
      <c r="P311" s="46"/>
      <c r="Q311" s="47"/>
    </row>
    <row r="312" spans="1:17">
      <c r="A312" s="38"/>
      <c r="B312" s="547"/>
      <c r="C312" s="44"/>
      <c r="D312" s="46"/>
      <c r="E312" s="46"/>
      <c r="F312" s="47"/>
      <c r="G312" s="48"/>
      <c r="H312" s="48"/>
      <c r="I312" s="414"/>
      <c r="J312" s="414"/>
      <c r="K312" s="47"/>
      <c r="L312" s="451"/>
      <c r="M312" s="451"/>
      <c r="N312" s="47"/>
      <c r="O312" s="46"/>
      <c r="P312" s="46"/>
      <c r="Q312" s="47"/>
    </row>
    <row r="313" spans="1:17">
      <c r="A313" s="38"/>
      <c r="B313" s="547"/>
      <c r="C313" s="44"/>
      <c r="D313" s="46"/>
      <c r="E313" s="46"/>
      <c r="F313" s="47"/>
      <c r="G313" s="48"/>
      <c r="H313" s="48"/>
      <c r="I313" s="414"/>
      <c r="J313" s="414"/>
      <c r="K313" s="47"/>
      <c r="L313" s="451"/>
      <c r="M313" s="451"/>
      <c r="N313" s="47"/>
      <c r="O313" s="46"/>
      <c r="P313" s="46"/>
      <c r="Q313" s="47"/>
    </row>
    <row r="314" spans="1:17">
      <c r="A314" s="38"/>
      <c r="B314" s="547"/>
      <c r="C314" s="44"/>
      <c r="D314" s="46"/>
      <c r="E314" s="46"/>
      <c r="F314" s="47"/>
      <c r="G314" s="48"/>
      <c r="H314" s="48"/>
      <c r="I314" s="414"/>
      <c r="J314" s="414"/>
      <c r="K314" s="47"/>
      <c r="L314" s="451"/>
      <c r="M314" s="451"/>
      <c r="N314" s="47"/>
      <c r="O314" s="46"/>
      <c r="P314" s="46"/>
      <c r="Q314" s="47"/>
    </row>
    <row r="315" spans="1:17">
      <c r="A315" s="38"/>
      <c r="B315" s="547"/>
      <c r="C315" s="44"/>
      <c r="D315" s="46"/>
      <c r="E315" s="46"/>
      <c r="F315" s="47"/>
      <c r="G315" s="48"/>
      <c r="H315" s="48"/>
      <c r="I315" s="414"/>
      <c r="J315" s="414"/>
      <c r="K315" s="47"/>
      <c r="L315" s="451"/>
      <c r="M315" s="451"/>
      <c r="N315" s="47"/>
      <c r="O315" s="46"/>
      <c r="P315" s="46"/>
      <c r="Q315" s="47"/>
    </row>
    <row r="316" spans="1:17">
      <c r="A316" s="38"/>
      <c r="B316" s="547"/>
      <c r="C316" s="44"/>
      <c r="D316" s="46"/>
      <c r="E316" s="46"/>
      <c r="F316" s="47"/>
      <c r="G316" s="48"/>
      <c r="H316" s="48"/>
      <c r="I316" s="414"/>
      <c r="J316" s="414"/>
      <c r="K316" s="47"/>
      <c r="L316" s="451"/>
      <c r="M316" s="451"/>
      <c r="N316" s="47"/>
      <c r="O316" s="46"/>
      <c r="P316" s="46"/>
      <c r="Q316" s="47"/>
    </row>
    <row r="317" spans="1:17">
      <c r="A317" s="38"/>
      <c r="B317" s="547"/>
      <c r="C317" s="44"/>
      <c r="D317" s="46"/>
      <c r="E317" s="46"/>
      <c r="F317" s="47"/>
      <c r="G317" s="48"/>
      <c r="H317" s="48"/>
      <c r="I317" s="414"/>
      <c r="J317" s="414"/>
      <c r="K317" s="47"/>
      <c r="L317" s="451"/>
      <c r="M317" s="451"/>
      <c r="N317" s="47"/>
      <c r="O317" s="46"/>
      <c r="P317" s="46"/>
      <c r="Q317" s="47"/>
    </row>
    <row r="318" spans="1:17">
      <c r="A318" s="38"/>
      <c r="B318" s="547"/>
      <c r="C318" s="44"/>
      <c r="D318" s="46"/>
      <c r="E318" s="46"/>
      <c r="F318" s="47"/>
      <c r="G318" s="48"/>
      <c r="H318" s="48"/>
      <c r="I318" s="414"/>
      <c r="J318" s="414"/>
      <c r="K318" s="47"/>
      <c r="L318" s="451"/>
      <c r="M318" s="451"/>
      <c r="N318" s="47"/>
      <c r="O318" s="46"/>
      <c r="P318" s="46"/>
      <c r="Q318" s="47"/>
    </row>
    <row r="319" spans="1:17">
      <c r="A319" s="38"/>
      <c r="B319" s="547"/>
      <c r="C319" s="44"/>
      <c r="D319" s="46"/>
      <c r="E319" s="46"/>
      <c r="F319" s="47"/>
      <c r="G319" s="48"/>
      <c r="H319" s="48"/>
      <c r="I319" s="414"/>
      <c r="J319" s="414"/>
      <c r="K319" s="47"/>
      <c r="L319" s="451"/>
      <c r="M319" s="451"/>
      <c r="N319" s="47"/>
      <c r="O319" s="46"/>
      <c r="P319" s="46"/>
      <c r="Q319" s="47"/>
    </row>
    <row r="320" spans="1:17">
      <c r="A320" s="38"/>
      <c r="B320" s="547"/>
      <c r="C320" s="44"/>
      <c r="D320" s="46"/>
      <c r="E320" s="46"/>
      <c r="F320" s="47"/>
      <c r="G320" s="48"/>
      <c r="H320" s="48"/>
      <c r="I320" s="414"/>
      <c r="J320" s="414"/>
      <c r="K320" s="47"/>
      <c r="L320" s="451"/>
      <c r="M320" s="451"/>
      <c r="N320" s="47"/>
      <c r="O320" s="46"/>
      <c r="P320" s="46"/>
      <c r="Q320" s="47"/>
    </row>
    <row r="321" spans="1:17">
      <c r="A321" s="38"/>
      <c r="B321" s="547"/>
      <c r="C321" s="44"/>
      <c r="D321" s="46"/>
      <c r="E321" s="46"/>
      <c r="F321" s="47"/>
      <c r="G321" s="48"/>
      <c r="H321" s="48"/>
      <c r="I321" s="414"/>
      <c r="J321" s="414"/>
      <c r="K321" s="47"/>
      <c r="L321" s="451"/>
      <c r="M321" s="451"/>
      <c r="N321" s="47"/>
      <c r="O321" s="46"/>
      <c r="P321" s="46"/>
      <c r="Q321" s="47"/>
    </row>
    <row r="322" spans="1:17">
      <c r="A322" s="38"/>
      <c r="B322" s="547"/>
      <c r="C322" s="44"/>
      <c r="D322" s="46"/>
      <c r="E322" s="46"/>
      <c r="F322" s="47"/>
      <c r="G322" s="48"/>
      <c r="H322" s="48"/>
      <c r="I322" s="414"/>
      <c r="J322" s="414"/>
      <c r="K322" s="47"/>
      <c r="L322" s="451"/>
      <c r="M322" s="451"/>
      <c r="N322" s="47"/>
      <c r="O322" s="46"/>
      <c r="P322" s="46"/>
      <c r="Q322" s="47"/>
    </row>
    <row r="323" spans="1:17">
      <c r="A323" s="38"/>
      <c r="B323" s="547"/>
      <c r="C323" s="44"/>
      <c r="D323" s="46"/>
      <c r="E323" s="46"/>
      <c r="F323" s="47"/>
      <c r="G323" s="48"/>
      <c r="H323" s="48"/>
      <c r="I323" s="414"/>
      <c r="J323" s="414"/>
      <c r="K323" s="47"/>
      <c r="L323" s="451"/>
      <c r="M323" s="451"/>
      <c r="N323" s="47"/>
      <c r="O323" s="46"/>
      <c r="P323" s="46"/>
      <c r="Q323" s="47"/>
    </row>
    <row r="324" spans="1:17">
      <c r="A324" s="38"/>
      <c r="B324" s="547"/>
      <c r="C324" s="44"/>
      <c r="D324" s="46"/>
      <c r="E324" s="46"/>
      <c r="F324" s="47"/>
      <c r="G324" s="48"/>
      <c r="H324" s="48"/>
      <c r="I324" s="414"/>
      <c r="J324" s="414"/>
      <c r="K324" s="47"/>
      <c r="L324" s="451"/>
      <c r="M324" s="451"/>
      <c r="N324" s="47"/>
      <c r="O324" s="46"/>
      <c r="P324" s="46"/>
      <c r="Q324" s="47"/>
    </row>
    <row r="325" spans="1:17">
      <c r="A325" s="38"/>
      <c r="B325" s="547"/>
      <c r="C325" s="44"/>
      <c r="D325" s="46"/>
      <c r="E325" s="46"/>
      <c r="F325" s="47"/>
      <c r="G325" s="48"/>
      <c r="H325" s="48"/>
      <c r="I325" s="414"/>
      <c r="J325" s="414"/>
      <c r="K325" s="47"/>
      <c r="L325" s="451"/>
      <c r="M325" s="451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5"/>
      <c r="J326" s="415"/>
      <c r="K326" s="49"/>
      <c r="L326" s="452"/>
      <c r="M326" s="452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5"/>
      <c r="J327" s="415"/>
      <c r="K327" s="49"/>
      <c r="L327" s="452"/>
      <c r="M327" s="452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5"/>
      <c r="J328" s="415"/>
      <c r="K328" s="49"/>
      <c r="L328" s="452"/>
      <c r="M328" s="452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5"/>
      <c r="J329" s="415"/>
      <c r="K329" s="49"/>
      <c r="L329" s="452"/>
      <c r="M329" s="452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5"/>
      <c r="J330" s="415"/>
      <c r="K330" s="49"/>
      <c r="L330" s="452"/>
      <c r="M330" s="452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5"/>
      <c r="J331" s="415"/>
      <c r="K331" s="49"/>
      <c r="L331" s="452"/>
      <c r="M331" s="452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07" priority="66" operator="lessThan">
      <formula>0</formula>
    </cfRule>
  </conditionalFormatting>
  <conditionalFormatting sqref="C25">
    <cfRule type="cellIs" dxfId="106" priority="64" operator="lessThan">
      <formula>0</formula>
    </cfRule>
  </conditionalFormatting>
  <conditionalFormatting sqref="C65">
    <cfRule type="cellIs" dxfId="105" priority="65" operator="lessThan">
      <formula>0</formula>
    </cfRule>
  </conditionalFormatting>
  <conditionalFormatting sqref="C75">
    <cfRule type="cellIs" dxfId="104" priority="63" operator="lessThan">
      <formula>0</formula>
    </cfRule>
  </conditionalFormatting>
  <conditionalFormatting sqref="C93">
    <cfRule type="cellIs" dxfId="103" priority="61" operator="lessThan">
      <formula>0</formula>
    </cfRule>
  </conditionalFormatting>
  <conditionalFormatting sqref="C133">
    <cfRule type="cellIs" dxfId="102" priority="62" operator="lessThan">
      <formula>0</formula>
    </cfRule>
  </conditionalFormatting>
  <conditionalFormatting sqref="C143">
    <cfRule type="cellIs" dxfId="101" priority="60" operator="lessThan">
      <formula>0</formula>
    </cfRule>
  </conditionalFormatting>
  <conditionalFormatting sqref="C161">
    <cfRule type="cellIs" dxfId="100" priority="58" operator="lessThan">
      <formula>0</formula>
    </cfRule>
  </conditionalFormatting>
  <conditionalFormatting sqref="C201">
    <cfRule type="cellIs" dxfId="99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{BBBB67BE-ADE1-47B6-9FDB-276B50F9A92C}</x14:id>
        </ext>
      </extLst>
    </cfRule>
  </conditionalFormatting>
  <conditionalFormatting sqref="D254">
    <cfRule type="cellIs" dxfId="98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{55863999-0857-421D-9AB8-5A487ABC9EA7}</x14:id>
        </ext>
      </extLst>
    </cfRule>
  </conditionalFormatting>
  <conditionalFormatting sqref="D7:Q69">
    <cfRule type="cellIs" dxfId="97" priority="1" operator="lessThan">
      <formula>0</formula>
    </cfRule>
  </conditionalFormatting>
  <conditionalFormatting sqref="D75:Q137">
    <cfRule type="cellIs" dxfId="96" priority="3" operator="lessThan">
      <formula>0</formula>
    </cfRule>
  </conditionalFormatting>
  <conditionalFormatting sqref="D143:Q325">
    <cfRule type="cellIs" dxfId="95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BBB67BE-ADE1-47B6-9FDB-276B50F9A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55863999-0857-421D-9AB8-5A487ABC9E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D619-F415-4487-ADB0-B7DFC24ED8B7}">
  <sheetPr>
    <tabColor rgb="FFC00000"/>
    <pageSetUpPr fitToPage="1"/>
  </sheetPr>
  <dimension ref="A1:T331"/>
  <sheetViews>
    <sheetView showGridLines="0" zoomScale="70" zoomScaleNormal="70" workbookViewId="0">
      <selection activeCell="M14" sqref="M14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" style="9" bestFit="1" customWidth="1"/>
    <col min="6" max="6" width="11.77734375" style="10" bestFit="1" customWidth="1"/>
    <col min="7" max="7" width="10.6640625" style="10" bestFit="1" customWidth="1"/>
    <col min="8" max="8" width="9" style="10" bestFit="1" customWidth="1"/>
    <col min="9" max="9" width="8.33203125" style="395" bestFit="1" customWidth="1"/>
    <col min="10" max="10" width="9" style="395" bestFit="1" customWidth="1"/>
    <col min="11" max="11" width="11.33203125" style="10" bestFit="1" customWidth="1"/>
    <col min="12" max="12" width="20.77734375" style="433" bestFit="1" customWidth="1"/>
    <col min="13" max="13" width="19" style="433" bestFit="1" customWidth="1"/>
    <col min="14" max="14" width="11.77734375" style="10" bestFit="1" customWidth="1"/>
    <col min="15" max="15" width="14.5546875" style="9" bestFit="1" customWidth="1"/>
    <col min="16" max="16" width="13.44140625" style="9" bestFit="1" customWidth="1"/>
    <col min="17" max="17" width="11.33203125" style="10" bestFit="1" customWidth="1"/>
    <col min="18" max="16384" width="9.21875" style="9"/>
  </cols>
  <sheetData>
    <row r="1" spans="1:17">
      <c r="A1" s="453"/>
      <c r="B1" s="8"/>
    </row>
    <row r="2" spans="1:17" ht="23.4">
      <c r="B2" s="540" t="s">
        <v>250</v>
      </c>
      <c r="C2" s="540"/>
      <c r="D2" s="540"/>
      <c r="E2" s="540"/>
      <c r="F2" s="540"/>
      <c r="G2" s="540"/>
      <c r="H2" s="540"/>
      <c r="I2" s="549"/>
      <c r="J2" s="549"/>
      <c r="K2" s="540"/>
      <c r="L2" s="549"/>
      <c r="M2" s="549"/>
      <c r="N2" s="540"/>
      <c r="O2" s="540"/>
      <c r="P2" s="540"/>
      <c r="Q2" s="540"/>
    </row>
    <row r="3" spans="1:17">
      <c r="B3" s="534" t="s">
        <v>256</v>
      </c>
      <c r="C3" s="534"/>
      <c r="D3" s="534"/>
      <c r="E3" s="534"/>
      <c r="F3" s="534"/>
      <c r="G3" s="534"/>
      <c r="H3" s="534"/>
      <c r="I3" s="550"/>
      <c r="J3" s="550"/>
      <c r="K3" s="534"/>
      <c r="L3" s="550"/>
      <c r="M3" s="550"/>
      <c r="N3" s="534"/>
      <c r="O3" s="534"/>
      <c r="P3" s="534"/>
      <c r="Q3" s="534"/>
    </row>
    <row r="4" spans="1:17" ht="15" thickBot="1">
      <c r="B4" s="534" t="str">
        <f>'HOME PAGE'!H5</f>
        <v>4 WEEKS ENDING 5-17-2026</v>
      </c>
      <c r="C4" s="534"/>
      <c r="D4" s="534"/>
      <c r="E4" s="534"/>
      <c r="F4" s="534"/>
      <c r="G4" s="534"/>
      <c r="H4" s="534"/>
      <c r="I4" s="550"/>
      <c r="J4" s="550"/>
      <c r="K4" s="534"/>
      <c r="L4" s="550"/>
      <c r="M4" s="550"/>
      <c r="N4" s="534"/>
      <c r="O4" s="534"/>
      <c r="P4" s="534"/>
      <c r="Q4" s="534"/>
    </row>
    <row r="5" spans="1:17">
      <c r="D5" s="535" t="s">
        <v>263</v>
      </c>
      <c r="E5" s="536"/>
      <c r="F5" s="537"/>
      <c r="G5" s="538" t="s">
        <v>264</v>
      </c>
      <c r="H5" s="539"/>
      <c r="I5" s="551" t="s">
        <v>265</v>
      </c>
      <c r="J5" s="552"/>
      <c r="K5" s="537"/>
      <c r="L5" s="553" t="s">
        <v>266</v>
      </c>
      <c r="M5" s="552"/>
      <c r="N5" s="539"/>
      <c r="O5" s="535" t="s">
        <v>267</v>
      </c>
      <c r="P5" s="536"/>
      <c r="Q5" s="537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2" t="s">
        <v>268</v>
      </c>
      <c r="J6" s="396" t="s">
        <v>269</v>
      </c>
      <c r="K6" s="236" t="s">
        <v>270</v>
      </c>
      <c r="L6" s="416" t="s">
        <v>268</v>
      </c>
      <c r="M6" s="396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SubSegments!D153</f>
        <v>148771270.14611173</v>
      </c>
      <c r="E7" s="155">
        <f>SubSegments!E153</f>
        <v>9114677.7818742692</v>
      </c>
      <c r="F7" s="165">
        <f>SubSegments!F153</f>
        <v>6.5264930409459923E-2</v>
      </c>
      <c r="G7" s="180">
        <f>SubSegments!G153</f>
        <v>100.00000000000003</v>
      </c>
      <c r="H7" s="190">
        <f>SubSegments!H153</f>
        <v>-4.2632564145606011E-14</v>
      </c>
      <c r="I7" s="417">
        <f>SubSegments!I153</f>
        <v>2.061827630410427</v>
      </c>
      <c r="J7" s="397">
        <f>SubSegments!J153</f>
        <v>-1.6550925124951377E-2</v>
      </c>
      <c r="K7" s="175">
        <f>SubSegments!K153</f>
        <v>-7.9633833215181308E-3</v>
      </c>
      <c r="L7" s="434">
        <f>SubSegments!L153</f>
        <v>306740715.39850706</v>
      </c>
      <c r="M7" s="397">
        <f>SubSegments!M153</f>
        <v>16481448.689530075</v>
      </c>
      <c r="N7" s="166">
        <f>SubSegments!N153</f>
        <v>5.678181742963917E-2</v>
      </c>
      <c r="O7" s="168">
        <f>SubSegments!O153</f>
        <v>68233920.211367846</v>
      </c>
      <c r="P7" s="155">
        <f>SubSegments!P153</f>
        <v>5068780.1978786215</v>
      </c>
      <c r="Q7" s="166">
        <f>SubSegments!Q153</f>
        <v>8.0246480840478765E-2</v>
      </c>
    </row>
    <row r="8" spans="1:17">
      <c r="B8" s="528" t="s">
        <v>272</v>
      </c>
      <c r="C8" s="18" t="s">
        <v>26</v>
      </c>
      <c r="D8" s="241">
        <f>SubSegments!D154</f>
        <v>119575.81776616719</v>
      </c>
      <c r="E8" s="242">
        <f>SubSegments!E154</f>
        <v>5850.1123798266053</v>
      </c>
      <c r="F8" s="243">
        <f>SubSegments!F154</f>
        <v>5.1440546004555734E-2</v>
      </c>
      <c r="G8" s="244">
        <f>SubSegments!G154</f>
        <v>8.0375611264681041E-2</v>
      </c>
      <c r="H8" s="245">
        <f>SubSegments!H154</f>
        <v>-1.0567819085200991E-3</v>
      </c>
      <c r="I8" s="418">
        <f>SubSegments!I154</f>
        <v>3.3989406182601298</v>
      </c>
      <c r="J8" s="398">
        <f>SubSegments!J154</f>
        <v>-5.6278536879810659E-2</v>
      </c>
      <c r="K8" s="246">
        <f>SubSegments!K154</f>
        <v>-1.6287978953836088E-2</v>
      </c>
      <c r="L8" s="435">
        <f>SubSegments!L154</f>
        <v>406431.10396709695</v>
      </c>
      <c r="M8" s="398">
        <f>SubSegments!M154</f>
        <v>13483.868284411437</v>
      </c>
      <c r="N8" s="247">
        <f>SubSegments!N154</f>
        <v>3.4314704520023623E-2</v>
      </c>
      <c r="O8" s="248">
        <f>SubSegments!O154</f>
        <v>109247.57789921761</v>
      </c>
      <c r="P8" s="242">
        <f>SubSegments!P154</f>
        <v>8238.0626211166382</v>
      </c>
      <c r="Q8" s="247">
        <f>SubSegments!Q154</f>
        <v>8.1557292879145857E-2</v>
      </c>
    </row>
    <row r="9" spans="1:17">
      <c r="B9" s="529"/>
      <c r="C9" s="18" t="s">
        <v>273</v>
      </c>
      <c r="D9" s="249">
        <f>SubSegments!D155</f>
        <v>5696838.91858574</v>
      </c>
      <c r="E9" s="250">
        <f>SubSegments!E155</f>
        <v>137862.02132245805</v>
      </c>
      <c r="F9" s="251">
        <f>SubSegments!F155</f>
        <v>2.4799891035763858E-2</v>
      </c>
      <c r="G9" s="252">
        <f>SubSegments!G155</f>
        <v>3.8292601205802335</v>
      </c>
      <c r="H9" s="253">
        <f>SubSegments!H155</f>
        <v>-0.15120138371091674</v>
      </c>
      <c r="I9" s="419">
        <f>SubSegments!I155</f>
        <v>2.4279750069259238</v>
      </c>
      <c r="J9" s="399">
        <f>SubSegments!J155</f>
        <v>3.2276982339054072E-2</v>
      </c>
      <c r="K9" s="254">
        <f>SubSegments!K155</f>
        <v>1.3472892663348141E-2</v>
      </c>
      <c r="L9" s="436">
        <f>SubSegments!L155</f>
        <v>13831782.512809085</v>
      </c>
      <c r="M9" s="399">
        <f>SubSegments!M155</f>
        <v>514152.54131139256</v>
      </c>
      <c r="N9" s="255">
        <f>SubSegments!N155</f>
        <v>3.8606909969099504E-2</v>
      </c>
      <c r="O9" s="256">
        <f>SubSegments!O155</f>
        <v>2968511.1496804357</v>
      </c>
      <c r="P9" s="250">
        <f>SubSegments!P155</f>
        <v>53699.69943372719</v>
      </c>
      <c r="Q9" s="255">
        <f>SubSegments!Q155</f>
        <v>1.8423043943093496E-2</v>
      </c>
    </row>
    <row r="10" spans="1:17">
      <c r="B10" s="529"/>
      <c r="C10" s="18" t="s">
        <v>274</v>
      </c>
      <c r="D10" s="249">
        <f>SubSegments!D156</f>
        <v>48818.758070707379</v>
      </c>
      <c r="E10" s="250">
        <f>SubSegments!E156</f>
        <v>-23896.039085946992</v>
      </c>
      <c r="F10" s="251">
        <f>SubSegments!F156</f>
        <v>-0.32862690979479942</v>
      </c>
      <c r="G10" s="252">
        <f>SubSegments!G156</f>
        <v>3.2814640906649088E-2</v>
      </c>
      <c r="H10" s="253">
        <f>SubSegments!H156</f>
        <v>-1.9252215319519907E-2</v>
      </c>
      <c r="I10" s="419">
        <f>SubSegments!I156</f>
        <v>2.4918508275485483</v>
      </c>
      <c r="J10" s="399">
        <f>SubSegments!J156</f>
        <v>-7.0213505202827875E-2</v>
      </c>
      <c r="K10" s="254">
        <f>SubSegments!K156</f>
        <v>-2.7405051584878149E-2</v>
      </c>
      <c r="L10" s="436">
        <f>SubSegments!L156</f>
        <v>121649.06269838456</v>
      </c>
      <c r="M10" s="399">
        <f>SubSegments!M156</f>
        <v>-64650.92555993078</v>
      </c>
      <c r="N10" s="255">
        <f>SubSegments!N156</f>
        <v>-0.34702592396457194</v>
      </c>
      <c r="O10" s="256">
        <f>SubSegments!O156</f>
        <v>24408.691535353661</v>
      </c>
      <c r="P10" s="250">
        <f>SubSegments!P156</f>
        <v>-12687.698256492615</v>
      </c>
      <c r="Q10" s="255">
        <f>SubSegments!Q156</f>
        <v>-0.34201975792483585</v>
      </c>
    </row>
    <row r="11" spans="1:17">
      <c r="B11" s="529"/>
      <c r="C11" s="18" t="s">
        <v>244</v>
      </c>
      <c r="D11" s="249">
        <f>SubSegments!D157</f>
        <v>71572909.5166215</v>
      </c>
      <c r="E11" s="250">
        <f>SubSegments!E157</f>
        <v>73254.115019381046</v>
      </c>
      <c r="F11" s="251">
        <f>SubSegments!F157</f>
        <v>1.0245380150145397E-3</v>
      </c>
      <c r="G11" s="252">
        <f>SubSegments!G157</f>
        <v>48.109362410046046</v>
      </c>
      <c r="H11" s="253">
        <f>SubSegments!H157</f>
        <v>-3.0874011592127317</v>
      </c>
      <c r="I11" s="419">
        <f>SubSegments!I157</f>
        <v>1.8626627521786414</v>
      </c>
      <c r="J11" s="399">
        <f>SubSegments!J157</f>
        <v>3.4643303118460311E-2</v>
      </c>
      <c r="K11" s="254">
        <f>SubSegments!K157</f>
        <v>1.8951277097336728E-2</v>
      </c>
      <c r="L11" s="436">
        <f>SubSegments!L157</f>
        <v>133316192.62166308</v>
      </c>
      <c r="M11" s="399">
        <f>SubSegments!M157</f>
        <v>2613431.946433574</v>
      </c>
      <c r="N11" s="255">
        <f>SubSegments!N157</f>
        <v>1.9995231416170583E-2</v>
      </c>
      <c r="O11" s="256">
        <f>SubSegments!O157</f>
        <v>28389675.470000792</v>
      </c>
      <c r="P11" s="250">
        <f>SubSegments!P157</f>
        <v>415428.39694526792</v>
      </c>
      <c r="Q11" s="255">
        <f>SubSegments!Q157</f>
        <v>1.4850387067089424E-2</v>
      </c>
    </row>
    <row r="12" spans="1:17">
      <c r="B12" s="529"/>
      <c r="C12" s="18" t="s">
        <v>275</v>
      </c>
      <c r="D12" s="249">
        <f>SubSegments!D158</f>
        <v>15958646.457460865</v>
      </c>
      <c r="E12" s="250">
        <f>SubSegments!E158</f>
        <v>4936958.802492585</v>
      </c>
      <c r="F12" s="251">
        <f>SubSegments!F158</f>
        <v>0.44793129301456269</v>
      </c>
      <c r="G12" s="252">
        <f>SubSegments!G158</f>
        <v>10.726967943331744</v>
      </c>
      <c r="H12" s="253">
        <f>SubSegments!H158</f>
        <v>2.8349755437014448</v>
      </c>
      <c r="I12" s="419">
        <f>SubSegments!I158</f>
        <v>2.7745701043924145</v>
      </c>
      <c r="J12" s="399">
        <f>SubSegments!J158</f>
        <v>0.12440513609895953</v>
      </c>
      <c r="K12" s="254">
        <f>SubSegments!K158</f>
        <v>4.6942412109186121E-2</v>
      </c>
      <c r="L12" s="436">
        <f>SubSegments!L158</f>
        <v>44278383.36743883</v>
      </c>
      <c r="M12" s="399">
        <f>SubSegments!M158</f>
        <v>15069092.852769453</v>
      </c>
      <c r="N12" s="255">
        <f>SubSegments!N158</f>
        <v>0.51590068047703908</v>
      </c>
      <c r="O12" s="256">
        <f>SubSegments!O158</f>
        <v>7950327.4557172675</v>
      </c>
      <c r="P12" s="250">
        <f>SubSegments!P158</f>
        <v>2473627.4446452484</v>
      </c>
      <c r="Q12" s="255">
        <f>SubSegments!Q158</f>
        <v>0.45166385590673536</v>
      </c>
    </row>
    <row r="13" spans="1:17">
      <c r="B13" s="529"/>
      <c r="C13" s="18" t="s">
        <v>276</v>
      </c>
      <c r="D13" s="249">
        <f>SubSegments!D159</f>
        <v>28761113.527661905</v>
      </c>
      <c r="E13" s="250">
        <f>SubSegments!E159</f>
        <v>1171162.763106674</v>
      </c>
      <c r="F13" s="251">
        <f>SubSegments!F159</f>
        <v>4.2448889202486906E-2</v>
      </c>
      <c r="G13" s="252">
        <f>SubSegments!G159</f>
        <v>19.33243797637471</v>
      </c>
      <c r="H13" s="253">
        <f>SubSegments!H159</f>
        <v>-0.42312837211392917</v>
      </c>
      <c r="I13" s="419">
        <f>SubSegments!I159</f>
        <v>1.4160809119031246</v>
      </c>
      <c r="J13" s="399">
        <f>SubSegments!J159</f>
        <v>-7.9237534470615101E-2</v>
      </c>
      <c r="K13" s="254">
        <f>SubSegments!K159</f>
        <v>-5.2990407938036284E-2</v>
      </c>
      <c r="L13" s="436">
        <f>SubSegments!L159</f>
        <v>40728063.871600762</v>
      </c>
      <c r="M13" s="399">
        <f>SubSegments!M159</f>
        <v>-527698.44118193537</v>
      </c>
      <c r="N13" s="255">
        <f>SubSegments!N159</f>
        <v>-1.2790902690905633E-2</v>
      </c>
      <c r="O13" s="256">
        <f>SubSegments!O159</f>
        <v>11836367.036298335</v>
      </c>
      <c r="P13" s="250">
        <f>SubSegments!P159</f>
        <v>559813.04596734978</v>
      </c>
      <c r="Q13" s="255">
        <f>SubSegments!Q159</f>
        <v>4.9643982234941472E-2</v>
      </c>
    </row>
    <row r="14" spans="1:17">
      <c r="B14" s="529"/>
      <c r="C14" s="18" t="s">
        <v>277</v>
      </c>
      <c r="D14" s="249">
        <f>SubSegments!D160</f>
        <v>288337.42184436315</v>
      </c>
      <c r="E14" s="250">
        <f>SubSegments!E160</f>
        <v>-17666.40509206045</v>
      </c>
      <c r="F14" s="251">
        <f>SubSegments!F160</f>
        <v>-5.7732627950861808E-2</v>
      </c>
      <c r="G14" s="252">
        <f>SubSegments!G160</f>
        <v>0.19381256983366504</v>
      </c>
      <c r="H14" s="253">
        <f>SubSegments!H160</f>
        <v>-2.529905372531252E-2</v>
      </c>
      <c r="I14" s="419">
        <f>SubSegments!I160</f>
        <v>2.1139765353378976</v>
      </c>
      <c r="J14" s="399">
        <f>SubSegments!J160</f>
        <v>-6.2314123087522599E-2</v>
      </c>
      <c r="K14" s="254">
        <f>SubSegments!K160</f>
        <v>-2.8633180428485516E-2</v>
      </c>
      <c r="L14" s="436">
        <f>SubSegments!L160</f>
        <v>609538.54403880867</v>
      </c>
      <c r="M14" s="399">
        <f>SubSegments!M160</f>
        <v>-56414.725965359015</v>
      </c>
      <c r="N14" s="255">
        <f>SubSegments!N160</f>
        <v>-8.4712739626619682E-2</v>
      </c>
      <c r="O14" s="256">
        <f>SubSegments!O160</f>
        <v>124456.42184436321</v>
      </c>
      <c r="P14" s="250">
        <f>SubSegments!P160</f>
        <v>-14343.103058695793</v>
      </c>
      <c r="Q14" s="255">
        <f>SubSegments!Q160</f>
        <v>-0.10333683107858883</v>
      </c>
    </row>
    <row r="15" spans="1:17">
      <c r="B15" s="529"/>
      <c r="C15" s="18" t="s">
        <v>278</v>
      </c>
      <c r="D15" s="249">
        <f>SubSegments!D161</f>
        <v>17557.85610020161</v>
      </c>
      <c r="E15" s="250">
        <f>SubSegments!E161</f>
        <v>-16509.834200322624</v>
      </c>
      <c r="F15" s="251">
        <f>SubSegments!F161</f>
        <v>-0.48461853605815391</v>
      </c>
      <c r="G15" s="252">
        <f>SubSegments!G161</f>
        <v>1.180191315363352E-2</v>
      </c>
      <c r="H15" s="253">
        <f>SubSegments!H161</f>
        <v>-1.2591987430502553E-2</v>
      </c>
      <c r="I15" s="419">
        <f>SubSegments!I161</f>
        <v>3.440796455354791</v>
      </c>
      <c r="J15" s="399">
        <f>SubSegments!J161</f>
        <v>-3.2288569366856574</v>
      </c>
      <c r="K15" s="254">
        <f>SubSegments!K161</f>
        <v>-0.48411165421863889</v>
      </c>
      <c r="L15" s="436">
        <f>SubSegments!L161</f>
        <v>60413.00903320319</v>
      </c>
      <c r="M15" s="399">
        <f>SubSegments!M161</f>
        <v>-166806.67713867177</v>
      </c>
      <c r="N15" s="255">
        <f>SubSegments!N161</f>
        <v>-0.73412070912066485</v>
      </c>
      <c r="O15" s="256">
        <f>SubSegments!O161</f>
        <v>18925</v>
      </c>
      <c r="P15" s="250">
        <f>SubSegments!P161</f>
        <v>-40930.000000000015</v>
      </c>
      <c r="Q15" s="255">
        <f>SubSegments!Q161</f>
        <v>-0.68381922980536303</v>
      </c>
    </row>
    <row r="16" spans="1:17">
      <c r="B16" s="529"/>
      <c r="C16" s="18" t="s">
        <v>279</v>
      </c>
      <c r="D16" s="249">
        <f>SubSegments!D162</f>
        <v>142050.50786661333</v>
      </c>
      <c r="E16" s="250">
        <f>SubSegments!E162</f>
        <v>33000.858781950752</v>
      </c>
      <c r="F16" s="251">
        <f>SubSegments!F162</f>
        <v>0.30262232899374086</v>
      </c>
      <c r="G16" s="252">
        <f>SubSegments!G162</f>
        <v>9.5482486455282858E-2</v>
      </c>
      <c r="H16" s="253">
        <f>SubSegments!H162</f>
        <v>1.7398346466924147E-2</v>
      </c>
      <c r="I16" s="419">
        <f>SubSegments!I162</f>
        <v>3.7489830169016454</v>
      </c>
      <c r="J16" s="399">
        <f>SubSegments!J162</f>
        <v>0.4253321694786778</v>
      </c>
      <c r="K16" s="254">
        <f>SubSegments!K162</f>
        <v>0.12797137515466289</v>
      </c>
      <c r="L16" s="436">
        <f>SubSegments!L162</f>
        <v>532544.94153418695</v>
      </c>
      <c r="M16" s="399">
        <f>SubSegments!M162</f>
        <v>170101.98294277093</v>
      </c>
      <c r="N16" s="255">
        <f>SubSegments!N162</f>
        <v>0.46932069974223961</v>
      </c>
      <c r="O16" s="256">
        <f>SubSegments!O162</f>
        <v>127360.663316369</v>
      </c>
      <c r="P16" s="250">
        <f>SubSegments!P162</f>
        <v>28233.370929479541</v>
      </c>
      <c r="Q16" s="255">
        <f>SubSegments!Q162</f>
        <v>0.28481934944097875</v>
      </c>
    </row>
    <row r="17" spans="2:17">
      <c r="B17" s="529"/>
      <c r="C17" s="18" t="s">
        <v>280</v>
      </c>
      <c r="D17" s="249">
        <f>SubSegments!D163</f>
        <v>3415205.8645664435</v>
      </c>
      <c r="E17" s="250">
        <f>SubSegments!E163</f>
        <v>51229.520839288365</v>
      </c>
      <c r="F17" s="251">
        <f>SubSegments!F163</f>
        <v>1.5228858827980951E-2</v>
      </c>
      <c r="G17" s="252">
        <f>SubSegments!G163</f>
        <v>2.2956084607009752</v>
      </c>
      <c r="H17" s="253">
        <f>SubSegments!H163</f>
        <v>-0.11314023263216333</v>
      </c>
      <c r="I17" s="419">
        <f>SubSegments!I163</f>
        <v>4.553258500514298</v>
      </c>
      <c r="J17" s="399">
        <f>SubSegments!J163</f>
        <v>-0.41964165934433595</v>
      </c>
      <c r="K17" s="254">
        <f>SubSegments!K163</f>
        <v>-8.4385699663084568E-2</v>
      </c>
      <c r="L17" s="436">
        <f>SubSegments!L163</f>
        <v>15550315.133843441</v>
      </c>
      <c r="M17" s="399">
        <f>SubSegments!M163</f>
        <v>-1178403.3636379931</v>
      </c>
      <c r="N17" s="255">
        <f>SubSegments!N163</f>
        <v>-7.0441938742373228E-2</v>
      </c>
      <c r="O17" s="256">
        <f>SubSegments!O163</f>
        <v>4440978.0598293534</v>
      </c>
      <c r="P17" s="250">
        <f>SubSegments!P163</f>
        <v>-207718.48077256326</v>
      </c>
      <c r="Q17" s="255">
        <f>SubSegments!Q163</f>
        <v>-4.4683166336701281E-2</v>
      </c>
    </row>
    <row r="18" spans="2:17" ht="15" thickBot="1">
      <c r="B18" s="529"/>
      <c r="C18" s="296" t="s">
        <v>281</v>
      </c>
      <c r="D18" s="258">
        <f>SubSegments!D164</f>
        <v>22672192.090651747</v>
      </c>
      <c r="E18" s="259">
        <f>SubSegments!E164</f>
        <v>2685408.4573947117</v>
      </c>
      <c r="F18" s="260">
        <f>SubSegments!F164</f>
        <v>0.13435920989940187</v>
      </c>
      <c r="G18" s="261">
        <f>SubSegments!G164</f>
        <v>15.239630654752673</v>
      </c>
      <c r="H18" s="262">
        <f>SubSegments!H164</f>
        <v>0.92825208328527964</v>
      </c>
      <c r="I18" s="420">
        <f>SubSegments!I164</f>
        <v>2.5097816292147028</v>
      </c>
      <c r="J18" s="400">
        <f>SubSegments!J164</f>
        <v>-0.35262197950865692</v>
      </c>
      <c r="K18" s="263">
        <f>SubSegments!K164</f>
        <v>-0.12319086603790559</v>
      </c>
      <c r="L18" s="437">
        <f>SubSegments!L164</f>
        <v>56902251.20314464</v>
      </c>
      <c r="M18" s="400">
        <f>SubSegments!M164</f>
        <v>-307990.39546328038</v>
      </c>
      <c r="N18" s="264">
        <f>SubSegments!N164</f>
        <v>-5.3834835661797772E-3</v>
      </c>
      <c r="O18" s="265">
        <f>SubSegments!O164</f>
        <v>12155177.860771181</v>
      </c>
      <c r="P18" s="259">
        <f>SubSegments!P164</f>
        <v>1716934.6349489633</v>
      </c>
      <c r="Q18" s="264">
        <f>SubSegments!Q164</f>
        <v>0.16448501896388038</v>
      </c>
    </row>
    <row r="19" spans="2:17" s="151" customFormat="1">
      <c r="B19" s="529"/>
      <c r="C19" s="199" t="s">
        <v>282</v>
      </c>
      <c r="D19" s="200">
        <f>'RFG vs SS'!E46</f>
        <v>67663508.603287861</v>
      </c>
      <c r="E19" s="200">
        <f>'RFG vs SS'!F46</f>
        <v>470047.77432218194</v>
      </c>
      <c r="F19" s="205">
        <f>'RFG vs SS'!G46</f>
        <v>6.9954392663095916E-3</v>
      </c>
      <c r="G19" s="206">
        <f>'RFG vs SS'!H46</f>
        <v>45.481569483700689</v>
      </c>
      <c r="H19" s="207">
        <f>'RFG vs SS'!I46</f>
        <v>-2.6317774707480481</v>
      </c>
      <c r="I19" s="421">
        <f>'RFG vs SS'!J46</f>
        <v>1.7468590422507726</v>
      </c>
      <c r="J19" s="401">
        <f>'RFG vs SS'!K46</f>
        <v>3.0439449454203515E-2</v>
      </c>
      <c r="K19" s="208">
        <f>'RFG vs SS'!L46</f>
        <v>1.773427056061997E-2</v>
      </c>
      <c r="L19" s="438">
        <f>'RFG vs SS'!M46</f>
        <v>118198611.83406635</v>
      </c>
      <c r="M19" s="401">
        <f>'RFG vs SS'!N46</f>
        <v>2866439.1594208628</v>
      </c>
      <c r="N19" s="209">
        <f>'RFG vs SS'!O46</f>
        <v>2.4853768839568718E-2</v>
      </c>
      <c r="O19" s="210">
        <f>'RFG vs SS'!P46</f>
        <v>26478740.111967806</v>
      </c>
      <c r="P19" s="211">
        <f>'RFG vs SS'!Q46</f>
        <v>662571.10414525867</v>
      </c>
      <c r="Q19" s="209">
        <f>'RFG vs SS'!R46</f>
        <v>2.5664966166920166E-2</v>
      </c>
    </row>
    <row r="20" spans="2:17" s="151" customFormat="1" ht="15" thickBot="1">
      <c r="B20" s="530"/>
      <c r="C20" s="152" t="s">
        <v>283</v>
      </c>
      <c r="D20" s="201">
        <f>'RFG vs SS'!E47</f>
        <v>3909400.913333646</v>
      </c>
      <c r="E20" s="201">
        <f>'RFG vs SS'!F47</f>
        <v>-396793.65930272639</v>
      </c>
      <c r="F20" s="212">
        <f>'RFG vs SS'!G47</f>
        <v>-9.2144851471446229E-2</v>
      </c>
      <c r="G20" s="213">
        <f>'RFG vs SS'!H47</f>
        <v>2.6277929263453439</v>
      </c>
      <c r="H20" s="214">
        <f>'RFG vs SS'!I47</f>
        <v>-0.45562368846465873</v>
      </c>
      <c r="I20" s="422">
        <f>'RFG vs SS'!J47</f>
        <v>3.8669814436364454</v>
      </c>
      <c r="J20" s="402">
        <f>'RFG vs SS'!K47</f>
        <v>0.29756818529091333</v>
      </c>
      <c r="K20" s="215">
        <f>'RFG vs SS'!L47</f>
        <v>8.3366134362609479E-2</v>
      </c>
      <c r="L20" s="439">
        <f>'RFG vs SS'!M47</f>
        <v>15117580.78759658</v>
      </c>
      <c r="M20" s="402">
        <f>'RFG vs SS'!N47</f>
        <v>-253007.21298726089</v>
      </c>
      <c r="N20" s="216">
        <f>'RFG vs SS'!O47</f>
        <v>-1.6460477177428125E-2</v>
      </c>
      <c r="O20" s="217">
        <f>'RFG vs SS'!P47</f>
        <v>1910935.3580330014</v>
      </c>
      <c r="P20" s="218">
        <f>'RFG vs SS'!Q47</f>
        <v>-247142.70719998237</v>
      </c>
      <c r="Q20" s="216">
        <f>'RFG vs SS'!R47</f>
        <v>-0.11451981797206261</v>
      </c>
    </row>
    <row r="21" spans="2:17">
      <c r="B21" s="531" t="s">
        <v>284</v>
      </c>
      <c r="C21" s="13" t="s">
        <v>31</v>
      </c>
      <c r="D21" s="153">
        <f>'Fat Content'!D57</f>
        <v>779115.00536704087</v>
      </c>
      <c r="E21" s="32">
        <f>'Fat Content'!E57</f>
        <v>-99643.291604995495</v>
      </c>
      <c r="F21" s="179">
        <f>'Fat Content'!F57</f>
        <v>-0.11339101087106586</v>
      </c>
      <c r="G21" s="183">
        <f>'Fat Content'!G57</f>
        <v>0.52369990832359936</v>
      </c>
      <c r="H21" s="193">
        <f>'Fat Content'!H57</f>
        <v>-0.10552803007557965</v>
      </c>
      <c r="I21" s="423">
        <f>'Fat Content'!I57</f>
        <v>2.2431229611166303</v>
      </c>
      <c r="J21" s="403">
        <f>'Fat Content'!J57</f>
        <v>-0.16565291954183303</v>
      </c>
      <c r="K21" s="172">
        <f>'Fat Content'!K57</f>
        <v>-6.8770582133423769E-2</v>
      </c>
      <c r="L21" s="440">
        <f>'Fat Content'!L57</f>
        <v>1747650.757889316</v>
      </c>
      <c r="M21" s="403">
        <f>'Fat Content'!M57</f>
        <v>-369081.03278543241</v>
      </c>
      <c r="N21" s="173">
        <f>'Fat Content'!N57</f>
        <v>-0.1743636271781891</v>
      </c>
      <c r="O21" s="31">
        <f>'Fat Content'!O57</f>
        <v>402650.00960361958</v>
      </c>
      <c r="P21" s="32">
        <f>'Fat Content'!P57</f>
        <v>-48374.331284165382</v>
      </c>
      <c r="Q21" s="173">
        <f>'Fat Content'!Q57</f>
        <v>-0.10725436944034232</v>
      </c>
    </row>
    <row r="22" spans="2:17">
      <c r="B22" s="532"/>
      <c r="C22" s="18" t="s">
        <v>217</v>
      </c>
      <c r="D22" s="27">
        <f>'Fat Content'!D58</f>
        <v>8478320.8462251015</v>
      </c>
      <c r="E22" s="266">
        <f>'Fat Content'!E58</f>
        <v>-835452.46996417455</v>
      </c>
      <c r="F22" s="267">
        <f>'Fat Content'!F58</f>
        <v>-8.9700751951089938E-2</v>
      </c>
      <c r="G22" s="268">
        <f>'Fat Content'!G58</f>
        <v>5.6988965933397964</v>
      </c>
      <c r="H22" s="189">
        <f>'Fat Content'!H58</f>
        <v>-0.97015723256058539</v>
      </c>
      <c r="I22" s="424">
        <f>'Fat Content'!I58</f>
        <v>1.4239077290431565</v>
      </c>
      <c r="J22" s="404">
        <f>'Fat Content'!J58</f>
        <v>-1.7791520578078979E-2</v>
      </c>
      <c r="K22" s="269">
        <f>'Fat Content'!K58</f>
        <v>-1.2340660219357943E-2</v>
      </c>
      <c r="L22" s="441">
        <f>'Fat Content'!L58</f>
        <v>12072346.582247637</v>
      </c>
      <c r="M22" s="404">
        <f>'Fat Content'!M58</f>
        <v>-1355313.4188447278</v>
      </c>
      <c r="N22" s="162">
        <f>'Fat Content'!N58</f>
        <v>-0.10093444566919854</v>
      </c>
      <c r="O22" s="270">
        <f>'Fat Content'!O58</f>
        <v>3525859.7859794497</v>
      </c>
      <c r="P22" s="266">
        <f>'Fat Content'!P58</f>
        <v>-385176.68560815696</v>
      </c>
      <c r="Q22" s="162">
        <f>'Fat Content'!Q58</f>
        <v>-9.8484554773738076E-2</v>
      </c>
    </row>
    <row r="23" spans="2:17">
      <c r="B23" s="532"/>
      <c r="C23" s="18" t="s">
        <v>218</v>
      </c>
      <c r="D23" s="27">
        <f>'Fat Content'!D59</f>
        <v>123488.8125</v>
      </c>
      <c r="E23" s="266">
        <f>'Fat Content'!E59</f>
        <v>-58383.029545851052</v>
      </c>
      <c r="F23" s="267">
        <f>'Fat Content'!F59</f>
        <v>-0.32101192185171973</v>
      </c>
      <c r="G23" s="268">
        <f>'Fat Content'!G59</f>
        <v>8.3005819859384697E-2</v>
      </c>
      <c r="H23" s="189">
        <f>'Fat Content'!H59</f>
        <v>-4.7222076272802407E-2</v>
      </c>
      <c r="I23" s="424">
        <f>'Fat Content'!I59</f>
        <v>1.9489543637809295</v>
      </c>
      <c r="J23" s="404">
        <f>'Fat Content'!J59</f>
        <v>-0.80550277184314467</v>
      </c>
      <c r="K23" s="269">
        <f>'Fat Content'!K59</f>
        <v>-0.2924361252260485</v>
      </c>
      <c r="L23" s="441">
        <f>'Fat Content'!L59</f>
        <v>240674.06</v>
      </c>
      <c r="M23" s="404">
        <f>'Fat Content'!M59</f>
        <v>-260284.13309228892</v>
      </c>
      <c r="N23" s="162">
        <f>'Fat Content'!N59</f>
        <v>-0.51957256450008416</v>
      </c>
      <c r="O23" s="270">
        <f>'Fat Content'!O59</f>
        <v>61788.000000000015</v>
      </c>
      <c r="P23" s="266">
        <f>'Fat Content'!P59</f>
        <v>-39840.267133355126</v>
      </c>
      <c r="Q23" s="162">
        <f>'Fat Content'!Q59</f>
        <v>-0.3920195459111519</v>
      </c>
    </row>
    <row r="24" spans="2:17" ht="15" thickBot="1">
      <c r="B24" s="533"/>
      <c r="C24" s="21" t="s">
        <v>219</v>
      </c>
      <c r="D24" s="271">
        <f>'Fat Content'!D60</f>
        <v>139390345.48201966</v>
      </c>
      <c r="E24" s="272">
        <f>'Fat Content'!E60</f>
        <v>10108156.57298933</v>
      </c>
      <c r="F24" s="273">
        <f>'Fat Content'!F60</f>
        <v>7.81867684813254E-2</v>
      </c>
      <c r="G24" s="274">
        <f>'Fat Content'!G60</f>
        <v>93.69439767847733</v>
      </c>
      <c r="H24" s="275">
        <f>'Fat Content'!H60</f>
        <v>1.1229073389090161</v>
      </c>
      <c r="I24" s="425">
        <f>'Fat Content'!I60</f>
        <v>2.0997153209303434</v>
      </c>
      <c r="J24" s="405">
        <f>'Fat Content'!J60</f>
        <v>-2.1334137143644405E-2</v>
      </c>
      <c r="K24" s="276">
        <f>'Fat Content'!K60</f>
        <v>-1.0058293106949424E-2</v>
      </c>
      <c r="L24" s="442">
        <f>'Fat Content'!L60</f>
        <v>292680043.99837035</v>
      </c>
      <c r="M24" s="405">
        <f>'Fat Content'!M60</f>
        <v>18466127.274252653</v>
      </c>
      <c r="N24" s="277">
        <f>'Fat Content'!N60</f>
        <v>6.7342049939905613E-2</v>
      </c>
      <c r="O24" s="278">
        <f>'Fat Content'!O60</f>
        <v>64243622.415784806</v>
      </c>
      <c r="P24" s="272">
        <f>'Fat Content'!P60</f>
        <v>5542171.4819043726</v>
      </c>
      <c r="Q24" s="277">
        <f>'Fat Content'!Q60</f>
        <v>9.4412853408800915E-2</v>
      </c>
    </row>
    <row r="25" spans="2:17" ht="15" thickBot="1">
      <c r="B25" s="531" t="s">
        <v>198</v>
      </c>
      <c r="C25" s="149" t="s">
        <v>198</v>
      </c>
      <c r="D25" s="154">
        <f>Flavors!D237</f>
        <v>87853658.340413585</v>
      </c>
      <c r="E25" s="155">
        <f>Flavors!E237</f>
        <v>5650468.2444564998</v>
      </c>
      <c r="F25" s="165">
        <f>Flavors!F237</f>
        <v>6.873782194900975E-2</v>
      </c>
      <c r="G25" s="180">
        <f>Flavors!G237</f>
        <v>59.052838800213557</v>
      </c>
      <c r="H25" s="190">
        <f>Flavors!H237</f>
        <v>0.19189374610286336</v>
      </c>
      <c r="I25" s="417">
        <f>Flavors!I237</f>
        <v>2.0367382238800005</v>
      </c>
      <c r="J25" s="397">
        <f>Flavors!J237</f>
        <v>8.3696356449656228E-2</v>
      </c>
      <c r="K25" s="175">
        <f>Flavors!K237</f>
        <v>4.2854358549812954E-2</v>
      </c>
      <c r="L25" s="434">
        <f>Flavors!L237</f>
        <v>178934904.04961434</v>
      </c>
      <c r="M25" s="397">
        <f>Flavors!M237</f>
        <v>18388632.155874729</v>
      </c>
      <c r="N25" s="166">
        <f>Flavors!N237</f>
        <v>0.11453789576655864</v>
      </c>
      <c r="O25" s="168">
        <f>Flavors!O237</f>
        <v>37167883.251039147</v>
      </c>
      <c r="P25" s="155">
        <f>Flavors!P237</f>
        <v>3057253.9721544906</v>
      </c>
      <c r="Q25" s="166">
        <f>Flavors!Q237</f>
        <v>8.9627603969388167E-2</v>
      </c>
    </row>
    <row r="26" spans="2:17">
      <c r="B26" s="532"/>
      <c r="C26" s="195" t="s">
        <v>31</v>
      </c>
      <c r="D26" s="279">
        <f>Flavors!D238</f>
        <v>9405908.3768806495</v>
      </c>
      <c r="E26" s="280">
        <f>Flavors!E238</f>
        <v>3308740.8134116894</v>
      </c>
      <c r="F26" s="281">
        <f>Flavors!F238</f>
        <v>0.54266850614963158</v>
      </c>
      <c r="G26" s="282">
        <f>Flavors!G238</f>
        <v>6.3223956934984074</v>
      </c>
      <c r="H26" s="283">
        <f>Flavors!H238</f>
        <v>1.9565670131257811</v>
      </c>
      <c r="I26" s="426">
        <f>Flavors!I238</f>
        <v>2.6021639823877911</v>
      </c>
      <c r="J26" s="406">
        <f>Flavors!J238</f>
        <v>-1.8798534295039637E-2</v>
      </c>
      <c r="K26" s="284">
        <f>Flavors!K238</f>
        <v>-7.1723781532105346E-3</v>
      </c>
      <c r="L26" s="443">
        <f>Flavors!L238</f>
        <v>24475715.999958437</v>
      </c>
      <c r="M26" s="406">
        <f>Flavors!M238</f>
        <v>8495268.3581719082</v>
      </c>
      <c r="N26" s="285">
        <f>Flavors!N238</f>
        <v>0.53160390425847814</v>
      </c>
      <c r="O26" s="286">
        <f>Flavors!O238</f>
        <v>5459053.0278979521</v>
      </c>
      <c r="P26" s="280">
        <f>Flavors!P238</f>
        <v>1878001.9379242416</v>
      </c>
      <c r="Q26" s="285">
        <f>Flavors!Q238</f>
        <v>0.52442757468116119</v>
      </c>
    </row>
    <row r="27" spans="2:17">
      <c r="B27" s="532"/>
      <c r="C27" s="18" t="s">
        <v>199</v>
      </c>
      <c r="D27" s="249">
        <f>Flavors!D239</f>
        <v>1545007.3735193014</v>
      </c>
      <c r="E27" s="250">
        <f>Flavors!E239</f>
        <v>594819.73633061745</v>
      </c>
      <c r="F27" s="251">
        <f>Flavors!F239</f>
        <v>0.62600239473806252</v>
      </c>
      <c r="G27" s="252">
        <f>Flavors!G239</f>
        <v>1.0385119196750243</v>
      </c>
      <c r="H27" s="253">
        <f>Flavors!H239</f>
        <v>0.35813756633944638</v>
      </c>
      <c r="I27" s="419">
        <f>Flavors!I239</f>
        <v>1.9529857636495869</v>
      </c>
      <c r="J27" s="399">
        <f>Flavors!J239</f>
        <v>-8.993101745851928E-2</v>
      </c>
      <c r="K27" s="254">
        <f>Flavors!K239</f>
        <v>-4.4020891252231756E-2</v>
      </c>
      <c r="L27" s="436">
        <f>Flavors!L239</f>
        <v>3017377.4052168354</v>
      </c>
      <c r="M27" s="399">
        <f>Flavors!M239</f>
        <v>1076223.1360026121</v>
      </c>
      <c r="N27" s="255">
        <f>Flavors!N239</f>
        <v>0.55442432014342979</v>
      </c>
      <c r="O27" s="256">
        <f>Flavors!O239</f>
        <v>772505.543009758</v>
      </c>
      <c r="P27" s="250">
        <f>Flavors!P239</f>
        <v>292562.30894886039</v>
      </c>
      <c r="Q27" s="255">
        <f>Flavors!Q239</f>
        <v>0.60957690032096301</v>
      </c>
    </row>
    <row r="28" spans="2:17">
      <c r="B28" s="532"/>
      <c r="C28" s="18" t="s">
        <v>200</v>
      </c>
      <c r="D28" s="249">
        <f>Flavors!D240</f>
        <v>11257928.496431729</v>
      </c>
      <c r="E28" s="250">
        <f>Flavors!E240</f>
        <v>636051.5127073545</v>
      </c>
      <c r="F28" s="251">
        <f>Flavors!F240</f>
        <v>5.9881272743222282E-2</v>
      </c>
      <c r="G28" s="252">
        <f>Flavors!G240</f>
        <v>7.5672732278047077</v>
      </c>
      <c r="H28" s="253">
        <f>Flavors!H240</f>
        <v>-3.8437898256233893E-2</v>
      </c>
      <c r="I28" s="419">
        <f>Flavors!I240</f>
        <v>2.2469193040508291</v>
      </c>
      <c r="J28" s="399">
        <f>Flavors!J240</f>
        <v>5.0054674248098951E-2</v>
      </c>
      <c r="K28" s="254">
        <f>Flavors!K240</f>
        <v>2.2784596542297496E-2</v>
      </c>
      <c r="L28" s="436">
        <f>Flavors!L240</f>
        <v>25295656.862256374</v>
      </c>
      <c r="M28" s="399">
        <f>Flavors!M240</f>
        <v>1960831.0145965889</v>
      </c>
      <c r="N28" s="255">
        <f>Flavors!N240</f>
        <v>8.4030239925413364E-2</v>
      </c>
      <c r="O28" s="256">
        <f>Flavors!O240</f>
        <v>4818488.7074422231</v>
      </c>
      <c r="P28" s="250">
        <f>Flavors!P240</f>
        <v>211033.39005575143</v>
      </c>
      <c r="Q28" s="255">
        <f>Flavors!Q240</f>
        <v>4.5802590696735784E-2</v>
      </c>
    </row>
    <row r="29" spans="2:17">
      <c r="B29" s="532"/>
      <c r="C29" s="18" t="s">
        <v>201</v>
      </c>
      <c r="D29" s="249">
        <f>Flavors!D241</f>
        <v>1265513.778642334</v>
      </c>
      <c r="E29" s="250">
        <f>Flavors!E241</f>
        <v>-543346.18281079293</v>
      </c>
      <c r="F29" s="251">
        <f>Flavors!F241</f>
        <v>-0.30038045751994091</v>
      </c>
      <c r="G29" s="252">
        <f>Flavors!G241</f>
        <v>0.8506439297046019</v>
      </c>
      <c r="H29" s="253">
        <f>Flavors!H241</f>
        <v>-0.44457595990537258</v>
      </c>
      <c r="I29" s="419">
        <f>Flavors!I241</f>
        <v>1.9371137858964775</v>
      </c>
      <c r="J29" s="399">
        <f>Flavors!J241</f>
        <v>3.0797507300062144E-2</v>
      </c>
      <c r="K29" s="254">
        <f>Flavors!K241</f>
        <v>1.6155507690852729E-2</v>
      </c>
      <c r="L29" s="436">
        <f>Flavors!L241</f>
        <v>2451444.1868500086</v>
      </c>
      <c r="M29" s="399">
        <f>Flavors!M241</f>
        <v>-996815.00336937187</v>
      </c>
      <c r="N29" s="255">
        <f>Flavors!N241</f>
        <v>-0.28907774862073343</v>
      </c>
      <c r="O29" s="256">
        <f>Flavors!O241</f>
        <v>676414.46590083838</v>
      </c>
      <c r="P29" s="250">
        <f>Flavors!P241</f>
        <v>-195398.10148269916</v>
      </c>
      <c r="Q29" s="255">
        <f>Flavors!Q241</f>
        <v>-0.22412856707161627</v>
      </c>
    </row>
    <row r="30" spans="2:17">
      <c r="B30" s="532"/>
      <c r="C30" s="18" t="s">
        <v>202</v>
      </c>
      <c r="D30" s="249">
        <f>Flavors!D242</f>
        <v>226081.06093222217</v>
      </c>
      <c r="E30" s="250">
        <f>Flavors!E242</f>
        <v>-408734.1622701711</v>
      </c>
      <c r="F30" s="251">
        <f>Flavors!F242</f>
        <v>-0.64386320196965019</v>
      </c>
      <c r="G30" s="252">
        <f>Flavors!G242</f>
        <v>0.15196553790942477</v>
      </c>
      <c r="H30" s="253">
        <f>Flavors!H242</f>
        <v>-0.30258888910017623</v>
      </c>
      <c r="I30" s="419">
        <f>Flavors!I242</f>
        <v>2.9691432025886173</v>
      </c>
      <c r="J30" s="399">
        <f>Flavors!J242</f>
        <v>0.82147957708233177</v>
      </c>
      <c r="K30" s="254">
        <f>Flavors!K242</f>
        <v>0.38249918065669058</v>
      </c>
      <c r="L30" s="436">
        <f>Flavors!L242</f>
        <v>671267.04530093051</v>
      </c>
      <c r="M30" s="399">
        <f>Flavors!M242</f>
        <v>-692102.51848850329</v>
      </c>
      <c r="N30" s="255">
        <f>Flavors!N242</f>
        <v>-0.507641168521344</v>
      </c>
      <c r="O30" s="256">
        <f>Flavors!O242</f>
        <v>135919.80062526464</v>
      </c>
      <c r="P30" s="250">
        <f>Flavors!P242</f>
        <v>-218001.88237345219</v>
      </c>
      <c r="Q30" s="255">
        <f>Flavors!Q242</f>
        <v>-0.61596079823750882</v>
      </c>
    </row>
    <row r="31" spans="2:17">
      <c r="B31" s="532"/>
      <c r="C31" s="18" t="s">
        <v>203</v>
      </c>
      <c r="D31" s="249">
        <f>Flavors!D243</f>
        <v>1319206.8601999269</v>
      </c>
      <c r="E31" s="250">
        <f>Flavors!E243</f>
        <v>83847.746870039031</v>
      </c>
      <c r="F31" s="251">
        <f>Flavors!F243</f>
        <v>6.7873176281534012E-2</v>
      </c>
      <c r="G31" s="252">
        <f>Flavors!G243</f>
        <v>0.88673495823777215</v>
      </c>
      <c r="H31" s="253">
        <f>Flavors!H243</f>
        <v>2.1658216029925015E-3</v>
      </c>
      <c r="I31" s="419">
        <f>Flavors!I243</f>
        <v>1.9826038569069455</v>
      </c>
      <c r="J31" s="399">
        <f>Flavors!J243</f>
        <v>8.1645589881202962E-3</v>
      </c>
      <c r="K31" s="254">
        <f>Flavors!K243</f>
        <v>4.1351278799638055E-3</v>
      </c>
      <c r="L31" s="436">
        <f>Flavors!L243</f>
        <v>2615464.6090904768</v>
      </c>
      <c r="M31" s="399">
        <f>Flavors!M243</f>
        <v>176323.02868979052</v>
      </c>
      <c r="N31" s="255">
        <f>Flavors!N243</f>
        <v>7.2288968425041289E-2</v>
      </c>
      <c r="O31" s="256">
        <f>Flavors!O243</f>
        <v>659603.93009996403</v>
      </c>
      <c r="P31" s="250">
        <f>Flavors!P243</f>
        <v>41923.123435020214</v>
      </c>
      <c r="Q31" s="255">
        <f>Flavors!Q243</f>
        <v>6.787182470728946E-2</v>
      </c>
    </row>
    <row r="32" spans="2:17">
      <c r="B32" s="532"/>
      <c r="C32" s="18" t="s">
        <v>204</v>
      </c>
      <c r="D32" s="249">
        <f>Flavors!D244</f>
        <v>10103640.671944074</v>
      </c>
      <c r="E32" s="250">
        <f>Flavors!E244</f>
        <v>-392576.33793039061</v>
      </c>
      <c r="F32" s="251">
        <f>Flavors!F244</f>
        <v>-3.7401697922315139E-2</v>
      </c>
      <c r="G32" s="252">
        <f>Flavors!G244</f>
        <v>6.7913923582295519</v>
      </c>
      <c r="H32" s="253">
        <f>Flavors!H244</f>
        <v>-0.72434093597782656</v>
      </c>
      <c r="I32" s="419">
        <f>Flavors!I244</f>
        <v>1.8046294961798284</v>
      </c>
      <c r="J32" s="399">
        <f>Flavors!J244</f>
        <v>3.7360124001085238E-2</v>
      </c>
      <c r="K32" s="254">
        <f>Flavors!K244</f>
        <v>2.1140027994162851E-2</v>
      </c>
      <c r="L32" s="436">
        <f>Flavors!L244</f>
        <v>18233327.975392457</v>
      </c>
      <c r="M32" s="399">
        <f>Flavors!M244</f>
        <v>-316314.86990023404</v>
      </c>
      <c r="N32" s="255">
        <f>Flavors!N244</f>
        <v>-1.7052342869259322E-2</v>
      </c>
      <c r="O32" s="256">
        <f>Flavors!O244</f>
        <v>3897532.1601830134</v>
      </c>
      <c r="P32" s="250">
        <f>Flavors!P244</f>
        <v>-184451.36704323627</v>
      </c>
      <c r="Q32" s="255">
        <f>Flavors!Q244</f>
        <v>-4.5186700488370882E-2</v>
      </c>
    </row>
    <row r="33" spans="2:17">
      <c r="B33" s="532"/>
      <c r="C33" s="18" t="s">
        <v>205</v>
      </c>
      <c r="D33" s="249">
        <f>Flavors!D245</f>
        <v>242355.66360401642</v>
      </c>
      <c r="E33" s="250">
        <f>Flavors!E245</f>
        <v>63709.606698681368</v>
      </c>
      <c r="F33" s="251">
        <f>Flavors!F245</f>
        <v>0.35662475736837135</v>
      </c>
      <c r="G33" s="252">
        <f>Flavors!G245</f>
        <v>0.16290488302344483</v>
      </c>
      <c r="H33" s="253">
        <f>Flavors!H245</f>
        <v>3.4986784864920684E-2</v>
      </c>
      <c r="I33" s="419">
        <f>Flavors!I245</f>
        <v>1.9937476371976923</v>
      </c>
      <c r="J33" s="399">
        <f>Flavors!J245</f>
        <v>-0.11144638726359135</v>
      </c>
      <c r="K33" s="254">
        <f>Flavors!K245</f>
        <v>-5.2938772373776963E-2</v>
      </c>
      <c r="L33" s="436">
        <f>Flavors!L245</f>
        <v>483196.03167198651</v>
      </c>
      <c r="M33" s="399">
        <f>Flavors!M245</f>
        <v>107111.42018130474</v>
      </c>
      <c r="N33" s="255">
        <f>Flavors!N245</f>
        <v>0.28480670814141684</v>
      </c>
      <c r="O33" s="256">
        <f>Flavors!O245</f>
        <v>119289.06132036448</v>
      </c>
      <c r="P33" s="250">
        <f>Flavors!P245</f>
        <v>32945.252526640892</v>
      </c>
      <c r="Q33" s="255">
        <f>Flavors!Q245</f>
        <v>0.38155894425907833</v>
      </c>
    </row>
    <row r="34" spans="2:17">
      <c r="B34" s="532"/>
      <c r="C34" s="18" t="s">
        <v>206</v>
      </c>
      <c r="D34" s="249">
        <f>Flavors!D246</f>
        <v>0</v>
      </c>
      <c r="E34" s="250">
        <f>Flavors!E246</f>
        <v>-7500.7945647239685</v>
      </c>
      <c r="F34" s="251">
        <f>Flavors!F246</f>
        <v>-1</v>
      </c>
      <c r="G34" s="252">
        <f>Flavors!G246</f>
        <v>0</v>
      </c>
      <c r="H34" s="253">
        <f>Flavors!H246</f>
        <v>-5.3708847092310552E-3</v>
      </c>
      <c r="I34" s="419">
        <f>Flavors!I246</f>
        <v>0</v>
      </c>
      <c r="J34" s="399">
        <f>Flavors!J246</f>
        <v>-1.6675837597137615</v>
      </c>
      <c r="K34" s="254">
        <f>Flavors!K246</f>
        <v>-1</v>
      </c>
      <c r="L34" s="436">
        <f>Flavors!L246</f>
        <v>0</v>
      </c>
      <c r="M34" s="399">
        <f>Flavors!M246</f>
        <v>-12508.203201082943</v>
      </c>
      <c r="N34" s="255">
        <f>Flavors!N246</f>
        <v>-1</v>
      </c>
      <c r="O34" s="256">
        <f>Flavors!O246</f>
        <v>0</v>
      </c>
      <c r="P34" s="250">
        <f>Flavors!P246</f>
        <v>-3750.3972823619843</v>
      </c>
      <c r="Q34" s="255">
        <f>Flavors!Q246</f>
        <v>-1</v>
      </c>
    </row>
    <row r="35" spans="2:17">
      <c r="B35" s="532"/>
      <c r="C35" s="18" t="s">
        <v>207</v>
      </c>
      <c r="D35" s="249">
        <f>Flavors!D247</f>
        <v>0</v>
      </c>
      <c r="E35" s="250">
        <f>Flavors!E247</f>
        <v>-46061.25</v>
      </c>
      <c r="F35" s="251">
        <f>Flavors!F247</f>
        <v>-1</v>
      </c>
      <c r="G35" s="252">
        <f>Flavors!G247</f>
        <v>0</v>
      </c>
      <c r="H35" s="253">
        <f>Flavors!H247</f>
        <v>-3.2981794285706176E-2</v>
      </c>
      <c r="I35" s="419">
        <f>Flavors!I247</f>
        <v>0</v>
      </c>
      <c r="J35" s="399">
        <f>Flavors!J247</f>
        <v>-4.4674925235420231</v>
      </c>
      <c r="K35" s="254">
        <f>Flavors!K247</f>
        <v>-1</v>
      </c>
      <c r="L35" s="436">
        <f>Flavors!L247</f>
        <v>0</v>
      </c>
      <c r="M35" s="399">
        <f>Flavors!M247</f>
        <v>-205778.29</v>
      </c>
      <c r="N35" s="255">
        <f>Flavors!N247</f>
        <v>-1</v>
      </c>
      <c r="O35" s="256">
        <f>Flavors!O247</f>
        <v>0</v>
      </c>
      <c r="P35" s="250">
        <f>Flavors!P247</f>
        <v>-24566</v>
      </c>
      <c r="Q35" s="255">
        <f>Flavors!Q247</f>
        <v>-1</v>
      </c>
    </row>
    <row r="36" spans="2:17">
      <c r="B36" s="532"/>
      <c r="C36" s="18" t="s">
        <v>208</v>
      </c>
      <c r="D36" s="249">
        <f>Flavors!D248</f>
        <v>737452.89990874962</v>
      </c>
      <c r="E36" s="250">
        <f>Flavors!E248</f>
        <v>-109776.89927568473</v>
      </c>
      <c r="F36" s="251">
        <f>Flavors!F248</f>
        <v>-0.12957157477387937</v>
      </c>
      <c r="G36" s="252">
        <f>Flavors!G248</f>
        <v>0.49569577458368136</v>
      </c>
      <c r="H36" s="253">
        <f>Flavors!H248</f>
        <v>-0.11095643197652211</v>
      </c>
      <c r="I36" s="419">
        <f>Flavors!I248</f>
        <v>1.9856871868332764</v>
      </c>
      <c r="J36" s="399">
        <f>Flavors!J248</f>
        <v>-9.9891907281992598E-2</v>
      </c>
      <c r="K36" s="254">
        <f>Flavors!K248</f>
        <v>-4.7896484752772278E-2</v>
      </c>
      <c r="L36" s="436">
        <f>Flavors!L248</f>
        <v>1464350.7742418468</v>
      </c>
      <c r="M36" s="399">
        <f>Flavors!M248</f>
        <v>-302613.9828486871</v>
      </c>
      <c r="N36" s="255">
        <f>Flavors!N248</f>
        <v>-0.17126203657110184</v>
      </c>
      <c r="O36" s="256">
        <f>Flavors!O248</f>
        <v>369235.0384050014</v>
      </c>
      <c r="P36" s="250">
        <f>Flavors!P248</f>
        <v>-64138.740446622367</v>
      </c>
      <c r="Q36" s="255">
        <f>Flavors!Q248</f>
        <v>-0.14799866437831222</v>
      </c>
    </row>
    <row r="37" spans="2:17">
      <c r="B37" s="532"/>
      <c r="C37" s="18" t="s">
        <v>209</v>
      </c>
      <c r="D37" s="249">
        <f>Flavors!D249</f>
        <v>59652098.027055949</v>
      </c>
      <c r="E37" s="250">
        <f>Flavors!E249</f>
        <v>4007555.7202285677</v>
      </c>
      <c r="F37" s="251">
        <f>Flavors!F249</f>
        <v>7.2020643069191981E-2</v>
      </c>
      <c r="G37" s="252">
        <f>Flavors!G249</f>
        <v>40.096517270081939</v>
      </c>
      <c r="H37" s="253">
        <f>Flavors!H249</f>
        <v>0.25268221380242295</v>
      </c>
      <c r="I37" s="419">
        <f>Flavors!I249</f>
        <v>2.1014242802522518</v>
      </c>
      <c r="J37" s="399">
        <f>Flavors!J249</f>
        <v>-0.16770635485633845</v>
      </c>
      <c r="K37" s="254">
        <f>Flavors!K249</f>
        <v>-7.3907756680704623E-2</v>
      </c>
      <c r="L37" s="436">
        <f>Flavors!L249</f>
        <v>125354367.16204283</v>
      </c>
      <c r="M37" s="399">
        <f>Flavors!M249</f>
        <v>-910368.46297521889</v>
      </c>
      <c r="N37" s="255">
        <f>Flavors!N249</f>
        <v>-7.2099977754583669E-3</v>
      </c>
      <c r="O37" s="256">
        <f>Flavors!O249</f>
        <v>30389622.494427852</v>
      </c>
      <c r="P37" s="250">
        <f>Flavors!P249</f>
        <v>2206924.327206783</v>
      </c>
      <c r="Q37" s="255">
        <f>Flavors!Q249</f>
        <v>7.8307772879377041E-2</v>
      </c>
    </row>
    <row r="38" spans="2:17">
      <c r="B38" s="532"/>
      <c r="C38" s="18" t="s">
        <v>210</v>
      </c>
      <c r="D38" s="249">
        <f>Flavors!D250</f>
        <v>1552.2344199583167</v>
      </c>
      <c r="E38" s="250">
        <f>Flavors!E250</f>
        <v>-1054.6927073870283</v>
      </c>
      <c r="F38" s="251">
        <f>Flavors!F250</f>
        <v>-0.40457314526510391</v>
      </c>
      <c r="G38" s="252">
        <f>Flavors!G250</f>
        <v>1.0433697436567095E-3</v>
      </c>
      <c r="H38" s="253">
        <f>Flavors!H250</f>
        <v>-8.2329983721508892E-4</v>
      </c>
      <c r="I38" s="419">
        <f>Flavors!I250</f>
        <v>1.9407160626195432</v>
      </c>
      <c r="J38" s="399">
        <f>Flavors!J250</f>
        <v>6.3463025596657507E-2</v>
      </c>
      <c r="K38" s="254">
        <f>Flavors!K250</f>
        <v>3.3806324637675272E-2</v>
      </c>
      <c r="L38" s="436">
        <f>Flavors!L250</f>
        <v>3012.4462717640349</v>
      </c>
      <c r="M38" s="399">
        <f>Flavors!M250</f>
        <v>-1881.415595342361</v>
      </c>
      <c r="N38" s="255">
        <f>Flavors!N250</f>
        <v>-0.38444395171594609</v>
      </c>
      <c r="O38" s="256">
        <f>Flavors!O250</f>
        <v>933.4694139957428</v>
      </c>
      <c r="P38" s="250">
        <f>Flavors!P250</f>
        <v>-558.05386802039357</v>
      </c>
      <c r="Q38" s="255">
        <f>Flavors!Q250</f>
        <v>-0.37415028967302177</v>
      </c>
    </row>
    <row r="39" spans="2:17">
      <c r="B39" s="532"/>
      <c r="C39" s="18" t="s">
        <v>211</v>
      </c>
      <c r="D39" s="249">
        <f>Flavors!D251</f>
        <v>0</v>
      </c>
      <c r="E39" s="250">
        <f>Flavors!E251</f>
        <v>0</v>
      </c>
      <c r="F39" s="251">
        <f>Flavors!F251</f>
        <v>0</v>
      </c>
      <c r="G39" s="252">
        <f>Flavors!G251</f>
        <v>0</v>
      </c>
      <c r="H39" s="253">
        <f>Flavors!H251</f>
        <v>0</v>
      </c>
      <c r="I39" s="419">
        <f>Flavors!I251</f>
        <v>0</v>
      </c>
      <c r="J39" s="399">
        <f>Flavors!J251</f>
        <v>0</v>
      </c>
      <c r="K39" s="254">
        <f>Flavors!K251</f>
        <v>0</v>
      </c>
      <c r="L39" s="436">
        <f>Flavors!L251</f>
        <v>0</v>
      </c>
      <c r="M39" s="399">
        <f>Flavors!M251</f>
        <v>0</v>
      </c>
      <c r="N39" s="255">
        <f>Flavors!N251</f>
        <v>0</v>
      </c>
      <c r="O39" s="256">
        <f>Flavors!O251</f>
        <v>0</v>
      </c>
      <c r="P39" s="250">
        <f>Flavors!P251</f>
        <v>0</v>
      </c>
      <c r="Q39" s="255">
        <f>Flavors!Q251</f>
        <v>0</v>
      </c>
    </row>
    <row r="40" spans="2:17">
      <c r="B40" s="532"/>
      <c r="C40" s="18" t="s">
        <v>212</v>
      </c>
      <c r="D40" s="249">
        <f>Flavors!D252</f>
        <v>15304871.821698025</v>
      </c>
      <c r="E40" s="250">
        <f>Flavors!E252</f>
        <v>1628964.3858161662</v>
      </c>
      <c r="F40" s="251">
        <f>Flavors!F252</f>
        <v>0.11911197801340824</v>
      </c>
      <c r="G40" s="252">
        <f>Flavors!G252</f>
        <v>10.287518421175509</v>
      </c>
      <c r="H40" s="253">
        <f>Flavors!H252</f>
        <v>0.49499290958789821</v>
      </c>
      <c r="I40" s="419">
        <f>Flavors!I252</f>
        <v>2.1755410729432527</v>
      </c>
      <c r="J40" s="399">
        <f>Flavors!J252</f>
        <v>0.12375133057784593</v>
      </c>
      <c r="K40" s="254">
        <f>Flavors!K252</f>
        <v>6.0313846015810156E-2</v>
      </c>
      <c r="L40" s="436">
        <f>Flavors!L252</f>
        <v>33296377.264235877</v>
      </c>
      <c r="M40" s="399">
        <f>Flavors!M252</f>
        <v>5236290.669754684</v>
      </c>
      <c r="N40" s="255">
        <f>Flavors!N252</f>
        <v>0.18660992552975758</v>
      </c>
      <c r="O40" s="256">
        <f>Flavors!O252</f>
        <v>6882490.5738422871</v>
      </c>
      <c r="P40" s="250">
        <f>Flavors!P252</f>
        <v>804442.63233796787</v>
      </c>
      <c r="Q40" s="255">
        <f>Flavors!Q252</f>
        <v>0.13235213675179863</v>
      </c>
    </row>
    <row r="41" spans="2:17">
      <c r="B41" s="532"/>
      <c r="C41" s="18" t="s">
        <v>213</v>
      </c>
      <c r="D41" s="249">
        <f>Flavors!D253</f>
        <v>336670.05507040024</v>
      </c>
      <c r="E41" s="250">
        <f>Flavors!E253</f>
        <v>134253.45963859558</v>
      </c>
      <c r="F41" s="251">
        <f>Flavors!F253</f>
        <v>0.6632532246291355</v>
      </c>
      <c r="G41" s="252">
        <f>Flavors!G253</f>
        <v>0.22630045084628822</v>
      </c>
      <c r="H41" s="253">
        <f>Flavors!H253</f>
        <v>8.1361646307879176E-2</v>
      </c>
      <c r="I41" s="419">
        <f>Flavors!I253</f>
        <v>1.9842070500095008</v>
      </c>
      <c r="J41" s="399">
        <f>Flavors!J253</f>
        <v>2.5570205181755679E-2</v>
      </c>
      <c r="K41" s="254">
        <f>Flavors!K253</f>
        <v>1.3055102710479483E-2</v>
      </c>
      <c r="L41" s="436">
        <f>Flavors!L253</f>
        <v>668023.09679777501</v>
      </c>
      <c r="M41" s="399">
        <f>Flavors!M253</f>
        <v>271562.49498045095</v>
      </c>
      <c r="N41" s="255">
        <f>Flavors!N253</f>
        <v>0.68496716631020493</v>
      </c>
      <c r="O41" s="256">
        <f>Flavors!O253</f>
        <v>168335.02753520012</v>
      </c>
      <c r="P41" s="250">
        <f>Flavors!P253</f>
        <v>67126.729819297791</v>
      </c>
      <c r="Q41" s="255">
        <f>Flavors!Q253</f>
        <v>0.6632532246291355</v>
      </c>
    </row>
    <row r="42" spans="2:17">
      <c r="B42" s="532"/>
      <c r="C42" s="18" t="s">
        <v>214</v>
      </c>
      <c r="D42" s="249">
        <f>Flavors!D254</f>
        <v>36306087.574549012</v>
      </c>
      <c r="E42" s="250">
        <f>Flavors!E254</f>
        <v>-357082.99353147298</v>
      </c>
      <c r="F42" s="251">
        <f>Flavors!F254</f>
        <v>-9.7395557448693455E-3</v>
      </c>
      <c r="G42" s="252">
        <f>Flavors!G254</f>
        <v>24.403964245846634</v>
      </c>
      <c r="H42" s="253">
        <f>Flavors!H254</f>
        <v>-1.8484094856128408</v>
      </c>
      <c r="I42" s="419">
        <f>Flavors!I254</f>
        <v>1.8204583195685189</v>
      </c>
      <c r="J42" s="399">
        <f>Flavors!J254</f>
        <v>5.7593350409289368E-2</v>
      </c>
      <c r="K42" s="254">
        <f>Flavors!K254</f>
        <v>3.267031305112246E-2</v>
      </c>
      <c r="L42" s="436">
        <f>Flavors!L254</f>
        <v>66093719.176070981</v>
      </c>
      <c r="M42" s="399">
        <f>Flavors!M254</f>
        <v>1461500.1232922077</v>
      </c>
      <c r="N42" s="255">
        <f>Flavors!N254</f>
        <v>2.2612562971089455E-2</v>
      </c>
      <c r="O42" s="256">
        <f>Flavors!O254</f>
        <v>13280542.166734163</v>
      </c>
      <c r="P42" s="250">
        <f>Flavors!P254</f>
        <v>-41036.801481939852</v>
      </c>
      <c r="Q42" s="255">
        <f>Flavors!Q254</f>
        <v>-3.0804757889323314E-3</v>
      </c>
    </row>
    <row r="43" spans="2:17" ht="15" thickBot="1">
      <c r="B43" s="532"/>
      <c r="C43" s="21" t="s">
        <v>215</v>
      </c>
      <c r="D43" s="287">
        <f>Flavors!D255</f>
        <v>1066895.2512555937</v>
      </c>
      <c r="E43" s="288">
        <f>Flavors!E255</f>
        <v>522868.11326314462</v>
      </c>
      <c r="F43" s="289">
        <f>Flavors!F255</f>
        <v>0.96110667418654006</v>
      </c>
      <c r="G43" s="290">
        <f>Flavors!G255</f>
        <v>0.71713795963949967</v>
      </c>
      <c r="H43" s="291">
        <f>Flavors!H255</f>
        <v>0.32759162402966613</v>
      </c>
      <c r="I43" s="427">
        <f>Flavors!I255</f>
        <v>2.4533011652533334</v>
      </c>
      <c r="J43" s="407">
        <f>Flavors!J255</f>
        <v>-0.2721036341118972</v>
      </c>
      <c r="K43" s="292">
        <f>Flavors!K255</f>
        <v>-9.9839713416250087E-2</v>
      </c>
      <c r="L43" s="444">
        <f>Flavors!L255</f>
        <v>2617415.3631085958</v>
      </c>
      <c r="M43" s="407">
        <f>Flavors!M255</f>
        <v>1134721.1902390444</v>
      </c>
      <c r="N43" s="293">
        <f>Flavors!N255</f>
        <v>0.76531034585706026</v>
      </c>
      <c r="O43" s="294">
        <f>Flavors!O255</f>
        <v>603954.74452996231</v>
      </c>
      <c r="P43" s="288">
        <f>Flavors!P255</f>
        <v>265721.83960235096</v>
      </c>
      <c r="Q43" s="293">
        <f>Flavors!Q255</f>
        <v>0.78561794470949176</v>
      </c>
    </row>
    <row r="44" spans="2:17">
      <c r="B44" s="531" t="s">
        <v>285</v>
      </c>
      <c r="C44" s="24" t="s">
        <v>286</v>
      </c>
      <c r="D44" s="169">
        <f>'NB vs PL'!D33</f>
        <v>95949532.300545037</v>
      </c>
      <c r="E44" s="23">
        <f>'NB vs PL'!E33</f>
        <v>4746302.1799697429</v>
      </c>
      <c r="F44" s="177">
        <f>'NB vs PL'!F33</f>
        <v>5.2040943875506285E-2</v>
      </c>
      <c r="G44" s="181">
        <f>'NB vs PL'!G33</f>
        <v>64.494665002396502</v>
      </c>
      <c r="H44" s="191">
        <f>'NB vs PL'!H33</f>
        <v>-0.81068763194873839</v>
      </c>
      <c r="I44" s="428">
        <f>'NB vs PL'!I33</f>
        <v>2.187220349939849</v>
      </c>
      <c r="J44" s="408">
        <f>'NB vs PL'!J33</f>
        <v>5.6163011303112853E-2</v>
      </c>
      <c r="K44" s="184">
        <f>'NB vs PL'!K33</f>
        <v>2.6354528470379418E-2</v>
      </c>
      <c r="L44" s="445">
        <f>'NB vs PL'!L33</f>
        <v>209862769.61496297</v>
      </c>
      <c r="M44" s="408">
        <f>'NB vs PL'!M33</f>
        <v>15503456.759135962</v>
      </c>
      <c r="N44" s="186">
        <f>'NB vs PL'!N33</f>
        <v>7.9766986882878144E-2</v>
      </c>
      <c r="O44" s="22">
        <f>'NB vs PL'!O33</f>
        <v>41522259.078490123</v>
      </c>
      <c r="P44" s="23">
        <f>'NB vs PL'!P33</f>
        <v>2560276.4671439901</v>
      </c>
      <c r="Q44" s="186">
        <f>'NB vs PL'!Q33</f>
        <v>6.5712171084394741E-2</v>
      </c>
    </row>
    <row r="45" spans="2:17" ht="15" thickBot="1">
      <c r="B45" s="533"/>
      <c r="C45" s="25" t="s">
        <v>197</v>
      </c>
      <c r="D45" s="170">
        <f>'NB vs PL'!D34</f>
        <v>52821737.845566943</v>
      </c>
      <c r="E45" s="17">
        <f>'NB vs PL'!E34</f>
        <v>4368375.6019045487</v>
      </c>
      <c r="F45" s="178">
        <f>'NB vs PL'!F34</f>
        <v>9.0156294622793148E-2</v>
      </c>
      <c r="G45" s="182">
        <f>'NB vs PL'!G34</f>
        <v>35.505334997603704</v>
      </c>
      <c r="H45" s="192">
        <f>'NB vs PL'!H34</f>
        <v>0.81068763194873128</v>
      </c>
      <c r="I45" s="429">
        <f>'NB vs PL'!I34</f>
        <v>1.8238146263797972</v>
      </c>
      <c r="J45" s="409">
        <f>'NB vs PL'!J34</f>
        <v>-0.15540723589032424</v>
      </c>
      <c r="K45" s="185">
        <f>'NB vs PL'!K34</f>
        <v>-7.8519360993757295E-2</v>
      </c>
      <c r="L45" s="446">
        <f>'NB vs PL'!L34</f>
        <v>96337058.073544264</v>
      </c>
      <c r="M45" s="409">
        <f>'NB vs PL'!M34</f>
        <v>437104.22039398551</v>
      </c>
      <c r="N45" s="187">
        <f>'NB vs PL'!N34</f>
        <v>4.5579189856891347E-3</v>
      </c>
      <c r="O45" s="16">
        <f>'NB vs PL'!O34</f>
        <v>26603694.132877693</v>
      </c>
      <c r="P45" s="17">
        <f>'NB vs PL'!P34</f>
        <v>2400536.7307345793</v>
      </c>
      <c r="Q45" s="187">
        <f>'NB vs PL'!Q34</f>
        <v>9.9182792180743301E-2</v>
      </c>
    </row>
    <row r="46" spans="2:17">
      <c r="B46" s="532" t="s">
        <v>287</v>
      </c>
      <c r="C46" s="13" t="s">
        <v>39</v>
      </c>
      <c r="D46" s="153">
        <f>Size!D93</f>
        <v>4805881.9205563953</v>
      </c>
      <c r="E46" s="32">
        <f>Size!E93</f>
        <v>2268956.7863382469</v>
      </c>
      <c r="F46" s="179">
        <f>Size!F93</f>
        <v>0.89437278055014957</v>
      </c>
      <c r="G46" s="183">
        <f>Size!G93</f>
        <v>3.2303830678036358</v>
      </c>
      <c r="H46" s="193">
        <f>Size!H93</f>
        <v>1.4138378612575602</v>
      </c>
      <c r="I46" s="423">
        <f>Size!I93</f>
        <v>3.547536180069053</v>
      </c>
      <c r="J46" s="403">
        <f>Size!J93</f>
        <v>1.5729546994633914E-3</v>
      </c>
      <c r="K46" s="172">
        <f>Size!K93</f>
        <v>4.4359024600415731E-4</v>
      </c>
      <c r="L46" s="440">
        <f>Size!L93</f>
        <v>17049039.99031356</v>
      </c>
      <c r="M46" s="403">
        <f>Size!M93</f>
        <v>8053196.7588601951</v>
      </c>
      <c r="N46" s="173">
        <f>Size!N93</f>
        <v>0.89521310583789748</v>
      </c>
      <c r="O46" s="31">
        <f>Size!O93</f>
        <v>3224345.9347456694</v>
      </c>
      <c r="P46" s="32">
        <f>Size!P93</f>
        <v>1518195.7040200233</v>
      </c>
      <c r="Q46" s="173">
        <f>Size!Q93</f>
        <v>0.88983705929243795</v>
      </c>
    </row>
    <row r="47" spans="2:17">
      <c r="B47" s="532"/>
      <c r="C47" s="18" t="s">
        <v>234</v>
      </c>
      <c r="D47" s="27">
        <f>Size!D94</f>
        <v>75231694.455851644</v>
      </c>
      <c r="E47" s="266">
        <f>Size!E94</f>
        <v>7034957.172996521</v>
      </c>
      <c r="F47" s="267">
        <f>Size!F94</f>
        <v>0.10315679977207842</v>
      </c>
      <c r="G47" s="268">
        <f>Size!G94</f>
        <v>50.568698097398041</v>
      </c>
      <c r="H47" s="189">
        <f>Size!H94</f>
        <v>1.7369629616934219</v>
      </c>
      <c r="I47" s="424">
        <f>Size!I94</f>
        <v>1.9613205018616751</v>
      </c>
      <c r="J47" s="404">
        <f>Size!J94</f>
        <v>-4.902890644814617E-2</v>
      </c>
      <c r="K47" s="269">
        <f>Size!K94</f>
        <v>-2.4388251239055341E-2</v>
      </c>
      <c r="L47" s="441">
        <f>Size!L94</f>
        <v>147553464.72605515</v>
      </c>
      <c r="M47" s="404">
        <f>Size!M94</f>
        <v>10454194.280807018</v>
      </c>
      <c r="N47" s="162">
        <f>Size!N94</f>
        <v>7.6252734583164672E-2</v>
      </c>
      <c r="O47" s="270">
        <f>Size!O94</f>
        <v>37939719.575102739</v>
      </c>
      <c r="P47" s="266">
        <f>Size!P94</f>
        <v>3554309.1033835113</v>
      </c>
      <c r="Q47" s="162">
        <f>Size!Q94</f>
        <v>0.10336677836976248</v>
      </c>
    </row>
    <row r="48" spans="2:17">
      <c r="B48" s="532"/>
      <c r="C48" s="18" t="s">
        <v>235</v>
      </c>
      <c r="D48" s="27">
        <f>Size!D95</f>
        <v>3891805.1999040497</v>
      </c>
      <c r="E48" s="266">
        <f>Size!E95</f>
        <v>822755.69086143374</v>
      </c>
      <c r="F48" s="267">
        <f>Size!F95</f>
        <v>0.26808159608936732</v>
      </c>
      <c r="G48" s="268">
        <f>Size!G95</f>
        <v>2.6159655665249213</v>
      </c>
      <c r="H48" s="189">
        <f>Size!H95</f>
        <v>0.41839690393128759</v>
      </c>
      <c r="I48" s="424">
        <f>Size!I95</f>
        <v>2.5552134811156466</v>
      </c>
      <c r="J48" s="404">
        <f>Size!J95</f>
        <v>-0.18911299073307442</v>
      </c>
      <c r="K48" s="269">
        <f>Size!K95</f>
        <v>-6.8910529659278505E-2</v>
      </c>
      <c r="L48" s="441">
        <f>Size!L95</f>
        <v>9944393.1126708016</v>
      </c>
      <c r="M48" s="404">
        <f>Size!M95</f>
        <v>1521919.3015908301</v>
      </c>
      <c r="N48" s="162">
        <f>Size!N95</f>
        <v>0.18069742165166577</v>
      </c>
      <c r="O48" s="270">
        <f>Size!O95</f>
        <v>1270506.1298446655</v>
      </c>
      <c r="P48" s="266">
        <f>Size!P95</f>
        <v>256425.38007867336</v>
      </c>
      <c r="Q48" s="162">
        <f>Size!Q95</f>
        <v>0.25286485335398162</v>
      </c>
    </row>
    <row r="49" spans="2:20">
      <c r="B49" s="532"/>
      <c r="C49" s="18" t="s">
        <v>236</v>
      </c>
      <c r="D49" s="27">
        <f>Size!D96</f>
        <v>3555462.704844703</v>
      </c>
      <c r="E49" s="266">
        <f>Size!E96</f>
        <v>-108472.30711918278</v>
      </c>
      <c r="F49" s="267">
        <f>Size!F96</f>
        <v>-2.9605412422705916E-2</v>
      </c>
      <c r="G49" s="268">
        <f>Size!G96</f>
        <v>2.3898852926057588</v>
      </c>
      <c r="H49" s="189">
        <f>Size!H96</f>
        <v>-0.23364643614214087</v>
      </c>
      <c r="I49" s="424">
        <f>Size!I96</f>
        <v>2.0197978897031503</v>
      </c>
      <c r="J49" s="404">
        <f>Size!J96</f>
        <v>0.10122868897981463</v>
      </c>
      <c r="K49" s="269">
        <f>Size!K96</f>
        <v>5.2762594615638342E-2</v>
      </c>
      <c r="L49" s="441">
        <f>Size!L96</f>
        <v>7181316.0681635858</v>
      </c>
      <c r="M49" s="404">
        <f>Size!M96</f>
        <v>151803.20075778849</v>
      </c>
      <c r="N49" s="162">
        <f>Size!N96</f>
        <v>2.1595123818844451E-2</v>
      </c>
      <c r="O49" s="270">
        <f>Size!O96</f>
        <v>994320.91946554184</v>
      </c>
      <c r="P49" s="266">
        <f>Size!P96</f>
        <v>-33270.041338980198</v>
      </c>
      <c r="Q49" s="162">
        <f>Size!Q96</f>
        <v>-3.2376736082742885E-2</v>
      </c>
    </row>
    <row r="50" spans="2:20">
      <c r="B50" s="532"/>
      <c r="C50" s="18" t="s">
        <v>237</v>
      </c>
      <c r="D50" s="27">
        <f>Size!D97</f>
        <v>45459170.844787501</v>
      </c>
      <c r="E50" s="266">
        <f>Size!E97</f>
        <v>-883787.75310245156</v>
      </c>
      <c r="F50" s="267">
        <f>Size!F97</f>
        <v>-1.9070594106235839E-2</v>
      </c>
      <c r="G50" s="268">
        <f>Size!G97</f>
        <v>30.556417781565639</v>
      </c>
      <c r="H50" s="189">
        <f>Size!H97</f>
        <v>-2.6270917208165905</v>
      </c>
      <c r="I50" s="424">
        <f>Size!I97</f>
        <v>1.6510025188686019</v>
      </c>
      <c r="J50" s="404">
        <f>Size!J97</f>
        <v>-9.731232523130906E-3</v>
      </c>
      <c r="K50" s="269">
        <f>Size!K97</f>
        <v>-5.8595982137268606E-3</v>
      </c>
      <c r="L50" s="441">
        <f>Size!L97</f>
        <v>75053205.570422277</v>
      </c>
      <c r="M50" s="404">
        <f>Size!M97</f>
        <v>-1910109.9124432653</v>
      </c>
      <c r="N50" s="162">
        <f>Size!N97</f>
        <v>-2.4818446300803088E-2</v>
      </c>
      <c r="O50" s="270">
        <f>Size!O97</f>
        <v>11406595.90008992</v>
      </c>
      <c r="P50" s="266">
        <f>Size!P97</f>
        <v>-99598.273199854419</v>
      </c>
      <c r="Q50" s="162">
        <f>Size!Q97</f>
        <v>-8.6560570506501316E-3</v>
      </c>
    </row>
    <row r="51" spans="2:20">
      <c r="B51" s="532"/>
      <c r="C51" s="18" t="s">
        <v>238</v>
      </c>
      <c r="D51" s="27">
        <f>Size!D98</f>
        <v>10852046.707145104</v>
      </c>
      <c r="E51" s="266">
        <f>Size!E98</f>
        <v>135183.06685120426</v>
      </c>
      <c r="F51" s="267">
        <f>Size!F98</f>
        <v>1.2614051217646825E-2</v>
      </c>
      <c r="G51" s="268">
        <f>Size!G98</f>
        <v>7.2944505323420747</v>
      </c>
      <c r="H51" s="189">
        <f>Size!H98</f>
        <v>-0.37927503898170301</v>
      </c>
      <c r="I51" s="424">
        <f>Size!I98</f>
        <v>3.7734665174851849</v>
      </c>
      <c r="J51" s="404">
        <f>Size!J98</f>
        <v>-0.20493919256985649</v>
      </c>
      <c r="K51" s="269">
        <f>Size!K98</f>
        <v>-5.1512894235973015E-2</v>
      </c>
      <c r="L51" s="441">
        <f>Size!L98</f>
        <v>40949834.895597406</v>
      </c>
      <c r="M51" s="404">
        <f>Size!M98</f>
        <v>-1686196.6048291028</v>
      </c>
      <c r="N51" s="162">
        <f>Size!N98</f>
        <v>-3.9548629304587947E-2</v>
      </c>
      <c r="O51" s="270">
        <f>Size!O98</f>
        <v>12642263.906177517</v>
      </c>
      <c r="P51" s="266">
        <f>Size!P98</f>
        <v>-100741.23072095774</v>
      </c>
      <c r="Q51" s="162">
        <f>Size!Q98</f>
        <v>-7.9056101475822836E-3</v>
      </c>
    </row>
    <row r="52" spans="2:20" ht="15" thickBot="1">
      <c r="B52" s="532"/>
      <c r="C52" s="21" t="s">
        <v>239</v>
      </c>
      <c r="D52" s="271">
        <f>Size!D99</f>
        <v>4975208.3130226312</v>
      </c>
      <c r="E52" s="272">
        <f>Size!E99</f>
        <v>-154914.87495142501</v>
      </c>
      <c r="F52" s="273">
        <f>Size!F99</f>
        <v>-3.0197106243876115E-2</v>
      </c>
      <c r="G52" s="274">
        <f>Size!G99</f>
        <v>3.344199661760209</v>
      </c>
      <c r="H52" s="275">
        <f>Size!H99</f>
        <v>-0.32918453094171163</v>
      </c>
      <c r="I52" s="425">
        <f>Size!I99</f>
        <v>1.810871117034871</v>
      </c>
      <c r="J52" s="405">
        <f>Size!J99</f>
        <v>3.4535727689875229E-2</v>
      </c>
      <c r="K52" s="276">
        <f>Size!K99</f>
        <v>1.9442121063978746E-2</v>
      </c>
      <c r="L52" s="442">
        <f>Size!L99</f>
        <v>9009461.0352844689</v>
      </c>
      <c r="M52" s="405">
        <f>Size!M99</f>
        <v>-103358.33521321788</v>
      </c>
      <c r="N52" s="277">
        <f>Size!N99</f>
        <v>-1.1342080975272648E-2</v>
      </c>
      <c r="O52" s="278">
        <f>Size!O99</f>
        <v>756167.845941782</v>
      </c>
      <c r="P52" s="272">
        <f>Size!P99</f>
        <v>-26540.444343805313</v>
      </c>
      <c r="Q52" s="277">
        <f>Size!Q99</f>
        <v>-3.3908474808822434E-2</v>
      </c>
    </row>
    <row r="53" spans="2:20">
      <c r="B53" s="531" t="s">
        <v>35</v>
      </c>
      <c r="C53" s="24" t="s">
        <v>288</v>
      </c>
      <c r="D53" s="169">
        <f>Organic!D33</f>
        <v>5057150.0694095399</v>
      </c>
      <c r="E53" s="23">
        <f>Organic!E33</f>
        <v>87564.477663110942</v>
      </c>
      <c r="F53" s="177">
        <f>Organic!F33</f>
        <v>1.7620076371868812E-2</v>
      </c>
      <c r="G53" s="181">
        <f>Organic!G33</f>
        <v>3.3992786809192346</v>
      </c>
      <c r="H53" s="191">
        <f>Organic!H33</f>
        <v>-0.15915383387769477</v>
      </c>
      <c r="I53" s="428">
        <f>Organic!I33</f>
        <v>2.7180176697322405</v>
      </c>
      <c r="J53" s="408">
        <f>Organic!J33</f>
        <v>6.7891570454571504E-2</v>
      </c>
      <c r="K53" s="184">
        <f>Organic!K33</f>
        <v>2.5618241514272229E-2</v>
      </c>
      <c r="L53" s="445">
        <f>Organic!L33</f>
        <v>13745423.247142756</v>
      </c>
      <c r="M53" s="408">
        <f>Organic!M33</f>
        <v>575394.76786128618</v>
      </c>
      <c r="N53" s="186">
        <f>Organic!N33</f>
        <v>4.3689713258135532E-2</v>
      </c>
      <c r="O53" s="22">
        <f>Organic!O33</f>
        <v>2051852.9984164238</v>
      </c>
      <c r="P53" s="23">
        <f>Organic!P33</f>
        <v>85681.527255833149</v>
      </c>
      <c r="Q53" s="186">
        <f>Organic!Q33</f>
        <v>4.3577850921240911E-2</v>
      </c>
    </row>
    <row r="54" spans="2:20" ht="15" thickBot="1">
      <c r="B54" s="533"/>
      <c r="C54" s="25" t="s">
        <v>289</v>
      </c>
      <c r="D54" s="170">
        <f>Organic!D34</f>
        <v>143714120.07670212</v>
      </c>
      <c r="E54" s="17">
        <f>Organic!E34</f>
        <v>9027113.3042111099</v>
      </c>
      <c r="F54" s="178">
        <f>Organic!F34</f>
        <v>6.7022896421326084E-2</v>
      </c>
      <c r="G54" s="182">
        <f>Organic!G34</f>
        <v>96.600721319080677</v>
      </c>
      <c r="H54" s="192">
        <f>Organic!H34</f>
        <v>0.15915383387756776</v>
      </c>
      <c r="I54" s="429">
        <f>Organic!I34</f>
        <v>2.0387369869779617</v>
      </c>
      <c r="J54" s="409">
        <f>Organic!J34</f>
        <v>-1.8545633443959542E-2</v>
      </c>
      <c r="K54" s="185">
        <f>Organic!K34</f>
        <v>-9.0146260216576752E-3</v>
      </c>
      <c r="L54" s="446">
        <f>Organic!L34</f>
        <v>292995292.15136468</v>
      </c>
      <c r="M54" s="409">
        <f>Organic!M34</f>
        <v>15906053.921669304</v>
      </c>
      <c r="N54" s="187">
        <f>Organic!N34</f>
        <v>5.7404084053541811E-2</v>
      </c>
      <c r="O54" s="16">
        <f>Organic!O34</f>
        <v>66182067.212951422</v>
      </c>
      <c r="P54" s="17">
        <f>Organic!P34</f>
        <v>4983098.6706227884</v>
      </c>
      <c r="Q54" s="187">
        <f>Organic!Q34</f>
        <v>8.1424553212464654E-2</v>
      </c>
    </row>
    <row r="55" spans="2:20">
      <c r="B55" s="531" t="s">
        <v>290</v>
      </c>
      <c r="C55" s="13" t="s">
        <v>291</v>
      </c>
      <c r="D55" s="26">
        <f>Form!D33</f>
        <v>27457928.993582137</v>
      </c>
      <c r="E55" s="15">
        <f>Form!E33</f>
        <v>2454472.6192003153</v>
      </c>
      <c r="F55" s="160">
        <f>Form!F33</f>
        <v>9.8165332922336784E-2</v>
      </c>
      <c r="G55" s="196">
        <f>Form!G33</f>
        <v>18.456472789816939</v>
      </c>
      <c r="H55" s="197">
        <f>Form!H33</f>
        <v>0.55294532211926395</v>
      </c>
      <c r="I55" s="430">
        <f>Form!I33</f>
        <v>2.3449729892884834</v>
      </c>
      <c r="J55" s="410">
        <f>Form!J33</f>
        <v>2.2333582496214976E-2</v>
      </c>
      <c r="K55" s="198">
        <f>Form!K33</f>
        <v>9.6156047429933403E-3</v>
      </c>
      <c r="L55" s="447">
        <f>Form!L33</f>
        <v>64388101.83175122</v>
      </c>
      <c r="M55" s="410">
        <f>Form!M33</f>
        <v>6314088.7506006584</v>
      </c>
      <c r="N55" s="161">
        <f>Form!N33</f>
        <v>0.10872485670617553</v>
      </c>
      <c r="O55" s="14">
        <f>Form!O33</f>
        <v>13420372.183260443</v>
      </c>
      <c r="P55" s="15">
        <f>Form!P33</f>
        <v>1278437.8132835217</v>
      </c>
      <c r="Q55" s="161">
        <f>Form!Q33</f>
        <v>0.10529111542924208</v>
      </c>
    </row>
    <row r="56" spans="2:20" ht="15" thickBot="1">
      <c r="B56" s="533"/>
      <c r="C56" s="21" t="s">
        <v>225</v>
      </c>
      <c r="D56" s="30">
        <f>Form!D34</f>
        <v>121313341.15252985</v>
      </c>
      <c r="E56" s="20">
        <f>Form!E34</f>
        <v>6660205.1626738608</v>
      </c>
      <c r="F56" s="158">
        <f>Form!F34</f>
        <v>5.8090039187965403E-2</v>
      </c>
      <c r="G56" s="188">
        <f>Form!G34</f>
        <v>81.543527210183314</v>
      </c>
      <c r="H56" s="194">
        <f>Form!H34</f>
        <v>-0.55294532211928527</v>
      </c>
      <c r="I56" s="431">
        <f>Form!I34</f>
        <v>1.9977408194704747</v>
      </c>
      <c r="J56" s="411">
        <f>Form!J34</f>
        <v>-2.7369541648383455E-2</v>
      </c>
      <c r="K56" s="167">
        <f>Form!K34</f>
        <v>-1.3515086473243855E-2</v>
      </c>
      <c r="L56" s="448">
        <f>Form!L34</f>
        <v>242352613.56675625</v>
      </c>
      <c r="M56" s="411">
        <f>Form!M34</f>
        <v>10167359.938929439</v>
      </c>
      <c r="N56" s="163">
        <f>Form!N34</f>
        <v>4.3789860811862112E-2</v>
      </c>
      <c r="O56" s="19">
        <f>Form!O34</f>
        <v>54813548.028107405</v>
      </c>
      <c r="P56" s="20">
        <f>Form!P34</f>
        <v>3790342.384595044</v>
      </c>
      <c r="Q56" s="163">
        <f>Form!Q34</f>
        <v>7.4286637556199658E-2</v>
      </c>
    </row>
    <row r="57" spans="2:20">
      <c r="B57" s="532" t="s">
        <v>292</v>
      </c>
      <c r="C57" s="13" t="s">
        <v>37</v>
      </c>
      <c r="D57" s="153">
        <f>'Package Type'!D105</f>
        <v>4634483.5047845878</v>
      </c>
      <c r="E57" s="32">
        <f>'Package Type'!E105</f>
        <v>-41058.102894433774</v>
      </c>
      <c r="F57" s="179">
        <f>'Package Type'!F105</f>
        <v>-8.7814645531120328E-3</v>
      </c>
      <c r="G57" s="183">
        <f>'Package Type'!G105</f>
        <v>3.1151737161569923</v>
      </c>
      <c r="H57" s="193">
        <f>'Package Type'!H105</f>
        <v>-0.23271092611236455</v>
      </c>
      <c r="I57" s="423">
        <f>'Package Type'!I105</f>
        <v>4.4216320187582232</v>
      </c>
      <c r="J57" s="403">
        <f>'Package Type'!J105</f>
        <v>-0.31345134108794781</v>
      </c>
      <c r="K57" s="172">
        <f>'Package Type'!K105</f>
        <v>-6.6197639464182723E-2</v>
      </c>
      <c r="L57" s="440">
        <f>'Package Type'!L105</f>
        <v>20491980.655162364</v>
      </c>
      <c r="M57" s="403">
        <f>'Package Type'!M105</f>
        <v>-1647098.6096269861</v>
      </c>
      <c r="N57" s="173">
        <f>'Package Type'!N105</f>
        <v>-7.4397791792840298E-2</v>
      </c>
      <c r="O57" s="31">
        <f>'Package Type'!O105</f>
        <v>5335768.7765877843</v>
      </c>
      <c r="P57" s="32">
        <f>'Package Type'!P105</f>
        <v>-227572.46046317928</v>
      </c>
      <c r="Q57" s="173">
        <f>'Package Type'!Q105</f>
        <v>-4.0905716684711525E-2</v>
      </c>
    </row>
    <row r="58" spans="2:20">
      <c r="B58" s="532"/>
      <c r="C58" s="18" t="s">
        <v>227</v>
      </c>
      <c r="D58" s="27">
        <f>'Package Type'!D106</f>
        <v>985416.3337867856</v>
      </c>
      <c r="E58" s="266">
        <f>'Package Type'!E106</f>
        <v>277245.54919670313</v>
      </c>
      <c r="F58" s="267">
        <f>'Package Type'!F106</f>
        <v>0.3914953217918809</v>
      </c>
      <c r="G58" s="268">
        <f>'Package Type'!G106</f>
        <v>0.66237004820822265</v>
      </c>
      <c r="H58" s="189">
        <f>'Package Type'!H106</f>
        <v>0.15528995080536789</v>
      </c>
      <c r="I58" s="424">
        <f>'Package Type'!I106</f>
        <v>2.7036750627061585</v>
      </c>
      <c r="J58" s="404">
        <f>'Package Type'!J106</f>
        <v>-0.58993576592709074</v>
      </c>
      <c r="K58" s="269">
        <f>'Package Type'!K106</f>
        <v>-0.17911520110343351</v>
      </c>
      <c r="L58" s="441">
        <f>'Package Type'!L106</f>
        <v>2664245.5680426606</v>
      </c>
      <c r="M58" s="404">
        <f>'Package Type'!M106</f>
        <v>331806.60339506064</v>
      </c>
      <c r="N58" s="162">
        <f>'Package Type'!N106</f>
        <v>0.14225735739464124</v>
      </c>
      <c r="O58" s="270">
        <f>'Package Type'!O106</f>
        <v>531976.58247458935</v>
      </c>
      <c r="P58" s="266">
        <f>'Package Type'!P106</f>
        <v>92414.755073316221</v>
      </c>
      <c r="Q58" s="162">
        <f>'Package Type'!Q106</f>
        <v>0.21024290398390622</v>
      </c>
    </row>
    <row r="59" spans="2:20">
      <c r="B59" s="532"/>
      <c r="C59" s="18" t="s">
        <v>228</v>
      </c>
      <c r="D59" s="27">
        <f>'Package Type'!D107</f>
        <v>59445296.597264811</v>
      </c>
      <c r="E59" s="266">
        <f>'Package Type'!E107</f>
        <v>4811095.8910357207</v>
      </c>
      <c r="F59" s="267">
        <f>'Package Type'!F107</f>
        <v>8.8060149665321011E-2</v>
      </c>
      <c r="G59" s="268">
        <f>'Package Type'!G107</f>
        <v>39.957510975662302</v>
      </c>
      <c r="H59" s="189">
        <f>'Package Type'!H107</f>
        <v>0.83712304314133945</v>
      </c>
      <c r="I59" s="424">
        <f>'Package Type'!I107</f>
        <v>1.9208542639278345</v>
      </c>
      <c r="J59" s="404">
        <f>'Package Type'!J107</f>
        <v>-0.11023668241862872</v>
      </c>
      <c r="K59" s="269">
        <f>'Package Type'!K107</f>
        <v>-5.4274616612773066E-2</v>
      </c>
      <c r="L59" s="441">
        <f>'Package Type'!L107</f>
        <v>114185751.43931091</v>
      </c>
      <c r="M59" s="404">
        <f>'Package Type'!M107</f>
        <v>3218721.0240134448</v>
      </c>
      <c r="N59" s="162">
        <f>'Package Type'!N107</f>
        <v>2.9006102190599174E-2</v>
      </c>
      <c r="O59" s="270">
        <f>'Package Type'!O107</f>
        <v>27144002.386100538</v>
      </c>
      <c r="P59" s="266">
        <f>'Package Type'!P107</f>
        <v>2757505.1078245081</v>
      </c>
      <c r="Q59" s="162">
        <f>'Package Type'!Q107</f>
        <v>0.11307507906356637</v>
      </c>
    </row>
    <row r="60" spans="2:20" ht="15" customHeight="1">
      <c r="B60" s="532"/>
      <c r="C60" s="18" t="s">
        <v>229</v>
      </c>
      <c r="D60" s="27">
        <f>'Package Type'!D108</f>
        <v>4226945.9370772522</v>
      </c>
      <c r="E60" s="266">
        <f>'Package Type'!E108</f>
        <v>2359089.4819414224</v>
      </c>
      <c r="F60" s="267">
        <f>'Package Type'!F108</f>
        <v>1.2629929218891025</v>
      </c>
      <c r="G60" s="268">
        <f>'Package Type'!G108</f>
        <v>2.8412380514906337</v>
      </c>
      <c r="H60" s="189">
        <f>'Package Type'!H108</f>
        <v>1.5037741885143077</v>
      </c>
      <c r="I60" s="424">
        <f>'Package Type'!I108</f>
        <v>2.6039089281091652</v>
      </c>
      <c r="J60" s="404">
        <f>'Package Type'!J108</f>
        <v>0.1852339709756885</v>
      </c>
      <c r="K60" s="269">
        <f>'Package Type'!K108</f>
        <v>7.6584896382778489E-2</v>
      </c>
      <c r="L60" s="441">
        <f>'Package Type'!L108</f>
        <v>11006582.264190219</v>
      </c>
      <c r="M60" s="404">
        <f>'Package Type'!M108</f>
        <v>6488844.6326330788</v>
      </c>
      <c r="N60" s="162">
        <f>'Package Type'!N108</f>
        <v>1.4363040003269405</v>
      </c>
      <c r="O60" s="270">
        <f>'Package Type'!O108</f>
        <v>2084550.8324799542</v>
      </c>
      <c r="P60" s="266">
        <f>'Package Type'!P108</f>
        <v>1155763.2692718022</v>
      </c>
      <c r="Q60" s="162">
        <f>'Package Type'!Q108</f>
        <v>1.2443784941301828</v>
      </c>
    </row>
    <row r="61" spans="2:20">
      <c r="B61" s="532"/>
      <c r="C61" s="18" t="s">
        <v>230</v>
      </c>
      <c r="D61" s="27">
        <f>'Package Type'!D109</f>
        <v>3510.1255877315998</v>
      </c>
      <c r="E61" s="266">
        <f>'Package Type'!E109</f>
        <v>744.23912915587425</v>
      </c>
      <c r="F61" s="267">
        <f>'Package Type'!F109</f>
        <v>0.26907797565165242</v>
      </c>
      <c r="G61" s="268">
        <f>'Package Type'!G109</f>
        <v>2.3594109160217716E-3</v>
      </c>
      <c r="H61" s="189">
        <f>'Package Type'!H109</f>
        <v>3.7891976143163445E-4</v>
      </c>
      <c r="I61" s="424">
        <f>'Package Type'!I109</f>
        <v>4.9104549300966358</v>
      </c>
      <c r="J61" s="404">
        <f>'Package Type'!J109</f>
        <v>-0.19328157322839878</v>
      </c>
      <c r="K61" s="269">
        <f>'Package Type'!K109</f>
        <v>-3.7870601882067721E-2</v>
      </c>
      <c r="L61" s="441">
        <f>'Package Type'!L109</f>
        <v>17236.313497534986</v>
      </c>
      <c r="M61" s="404">
        <f>'Package Type'!M109</f>
        <v>3119.9578148496494</v>
      </c>
      <c r="N61" s="162">
        <f>'Package Type'!N109</f>
        <v>0.2210172288784483</v>
      </c>
      <c r="O61" s="270">
        <f>'Package Type'!O109</f>
        <v>3553.1674503087997</v>
      </c>
      <c r="P61" s="266">
        <f>'Package Type'!P109</f>
        <v>785.65217220783234</v>
      </c>
      <c r="Q61" s="162">
        <f>'Package Type'!Q109</f>
        <v>0.28388358988461898</v>
      </c>
    </row>
    <row r="62" spans="2:20">
      <c r="B62" s="532"/>
      <c r="C62" s="18" t="s">
        <v>231</v>
      </c>
      <c r="D62" s="27">
        <f>'Package Type'!D110</f>
        <v>76199657.265504032</v>
      </c>
      <c r="E62" s="266">
        <f>'Package Type'!E110</f>
        <v>1851856.2395308167</v>
      </c>
      <c r="F62" s="267">
        <f>'Package Type'!F110</f>
        <v>2.4908016296055286E-2</v>
      </c>
      <c r="G62" s="268">
        <f>'Package Type'!G110</f>
        <v>51.219336361561318</v>
      </c>
      <c r="H62" s="189">
        <f>'Package Type'!H110</f>
        <v>-2.0168193882992114</v>
      </c>
      <c r="I62" s="424">
        <f>'Package Type'!I110</f>
        <v>1.9097126410962288</v>
      </c>
      <c r="J62" s="404">
        <f>'Package Type'!J110</f>
        <v>5.2639239305400709E-2</v>
      </c>
      <c r="K62" s="269">
        <f>'Package Type'!K110</f>
        <v>2.8345265865441404E-2</v>
      </c>
      <c r="L62" s="441">
        <f>'Package Type'!L110</f>
        <v>145519448.72713315</v>
      </c>
      <c r="M62" s="404">
        <f>'Package Type'!M110</f>
        <v>7450124.9601614475</v>
      </c>
      <c r="N62" s="162">
        <f>'Package Type'!N110</f>
        <v>5.3959306505589125E-2</v>
      </c>
      <c r="O62" s="270">
        <f>'Package Type'!O110</f>
        <v>31603207.59094917</v>
      </c>
      <c r="P62" s="266">
        <f>'Package Type'!P110</f>
        <v>1341786.9182238467</v>
      </c>
      <c r="Q62" s="162">
        <f>'Package Type'!Q110</f>
        <v>4.4339852141614809E-2</v>
      </c>
    </row>
    <row r="63" spans="2:20">
      <c r="B63" s="532"/>
      <c r="C63" s="18" t="s">
        <v>232</v>
      </c>
      <c r="D63" s="27">
        <f>'Package Type'!D111</f>
        <v>2865356.3086192328</v>
      </c>
      <c r="E63" s="266">
        <f>'Package Type'!E111</f>
        <v>-182118.94128026767</v>
      </c>
      <c r="F63" s="267">
        <f>'Package Type'!F111</f>
        <v>-5.9760597329305158E-2</v>
      </c>
      <c r="G63" s="268">
        <f>'Package Type'!G111</f>
        <v>1.9260145495868248</v>
      </c>
      <c r="H63" s="189">
        <f>'Package Type'!H111</f>
        <v>-0.25610603513387531</v>
      </c>
      <c r="I63" s="424">
        <f>'Package Type'!I111</f>
        <v>4.1909911051242563</v>
      </c>
      <c r="J63" s="404">
        <f>'Package Type'!J111</f>
        <v>0.44388603847036423</v>
      </c>
      <c r="K63" s="269">
        <f>'Package Type'!K111</f>
        <v>0.11846106009158364</v>
      </c>
      <c r="L63" s="441">
        <f>'Package Type'!L111</f>
        <v>12008682.802434878</v>
      </c>
      <c r="M63" s="404">
        <f>'Package Type'!M111</f>
        <v>589472.85303412378</v>
      </c>
      <c r="N63" s="162">
        <f>'Package Type'!N111</f>
        <v>5.1621159050942708E-2</v>
      </c>
      <c r="O63" s="270">
        <f>'Package Type'!O111</f>
        <v>1374389.860675514</v>
      </c>
      <c r="P63" s="266">
        <f>'Package Type'!P111</f>
        <v>-65367.62573478464</v>
      </c>
      <c r="Q63" s="162">
        <f>'Package Type'!Q111</f>
        <v>-4.5401830760931593E-2</v>
      </c>
      <c r="T63" s="29"/>
    </row>
    <row r="64" spans="2:20" ht="15" thickBot="1">
      <c r="B64" s="532"/>
      <c r="C64" s="21" t="s">
        <v>233</v>
      </c>
      <c r="D64" s="271">
        <f>'Package Type'!D112</f>
        <v>12030</v>
      </c>
      <c r="E64" s="272">
        <f>'Package Type'!E112</f>
        <v>178</v>
      </c>
      <c r="F64" s="273">
        <f>'Package Type'!F112</f>
        <v>1.5018562267971651E-2</v>
      </c>
      <c r="G64" s="274">
        <f>'Package Type'!G112</f>
        <v>8.0862386858598801E-3</v>
      </c>
      <c r="H64" s="275">
        <f>'Package Type'!H112</f>
        <v>-4.0029231089313069E-4</v>
      </c>
      <c r="I64" s="425">
        <f>'Package Type'!I112</f>
        <v>2.9848054862842899</v>
      </c>
      <c r="J64" s="405">
        <f>'Package Type'!J112</f>
        <v>-5.5629883273591307E-2</v>
      </c>
      <c r="K64" s="276">
        <f>'Package Type'!K112</f>
        <v>-1.8296683373236977E-2</v>
      </c>
      <c r="L64" s="442">
        <f>'Package Type'!L112</f>
        <v>35907.210000000006</v>
      </c>
      <c r="M64" s="405">
        <f>'Package Type'!M112</f>
        <v>-128.02999999999884</v>
      </c>
      <c r="N64" s="277">
        <f>'Package Type'!N112</f>
        <v>-3.5529109838035992E-3</v>
      </c>
      <c r="O64" s="278">
        <f>'Package Type'!O112</f>
        <v>6015</v>
      </c>
      <c r="P64" s="272">
        <f>'Package Type'!P112</f>
        <v>89</v>
      </c>
      <c r="Q64" s="277">
        <f>'Package Type'!Q112</f>
        <v>1.5018562267971651E-2</v>
      </c>
    </row>
    <row r="65" spans="2:17" ht="15.6" customHeight="1" thickBot="1">
      <c r="B65" s="531" t="s">
        <v>293</v>
      </c>
      <c r="C65" s="149" t="s">
        <v>44</v>
      </c>
      <c r="D65" s="154">
        <f>'Sugar Content'!D57</f>
        <v>148771270.14611164</v>
      </c>
      <c r="E65" s="155">
        <f>'Sugar Content'!E57</f>
        <v>9114677.7818742692</v>
      </c>
      <c r="F65" s="164">
        <f>'Sugar Content'!F57</f>
        <v>6.5264930409459965E-2</v>
      </c>
      <c r="G65" s="180">
        <f>'Sugar Content'!G57</f>
        <v>100.00000000000003</v>
      </c>
      <c r="H65" s="190">
        <f>'Sugar Content'!H57</f>
        <v>1.4210854715202004E-14</v>
      </c>
      <c r="I65" s="417">
        <f>'Sugar Content'!I57</f>
        <v>2.0618276304104284</v>
      </c>
      <c r="J65" s="397">
        <f>'Sugar Content'!J57</f>
        <v>-1.6550925124950044E-2</v>
      </c>
      <c r="K65" s="175">
        <f>'Sugar Content'!K57</f>
        <v>-7.9633833215174889E-3</v>
      </c>
      <c r="L65" s="434">
        <f>'Sugar Content'!L57</f>
        <v>306740715.39850706</v>
      </c>
      <c r="M65" s="397">
        <f>'Sugar Content'!M57</f>
        <v>16481448.689530253</v>
      </c>
      <c r="N65" s="166">
        <f>'Sugar Content'!N57</f>
        <v>5.6781817429639822E-2</v>
      </c>
      <c r="O65" s="168">
        <f>'Sugar Content'!O57</f>
        <v>68233920.211367846</v>
      </c>
      <c r="P65" s="155">
        <f>'Sugar Content'!P57</f>
        <v>5068780.1978786364</v>
      </c>
      <c r="Q65" s="176">
        <f>'Sugar Content'!Q57</f>
        <v>8.0246480840479015E-2</v>
      </c>
    </row>
    <row r="66" spans="2:17" ht="15.6" customHeight="1">
      <c r="B66" s="545"/>
      <c r="C66" s="13" t="s">
        <v>31</v>
      </c>
      <c r="D66" s="153">
        <f>'Sugar Content'!D58</f>
        <v>136845139.47621426</v>
      </c>
      <c r="E66" s="32">
        <f>'Sugar Content'!E58</f>
        <v>7996868.8470888287</v>
      </c>
      <c r="F66" s="171">
        <f>'Sugar Content'!F58</f>
        <v>6.2064231114959033E-2</v>
      </c>
      <c r="G66" s="183">
        <f>'Sugar Content'!G58</f>
        <v>91.983579451741974</v>
      </c>
      <c r="H66" s="193">
        <f>'Sugar Content'!H58</f>
        <v>-0.27720713044612921</v>
      </c>
      <c r="I66" s="423">
        <f>'Sugar Content'!I58</f>
        <v>2.0683877455711839</v>
      </c>
      <c r="J66" s="403">
        <f>'Sugar Content'!J58</f>
        <v>-2.0092776754086383E-2</v>
      </c>
      <c r="K66" s="172">
        <f>'Sugar Content'!K58</f>
        <v>-9.6207632962339099E-3</v>
      </c>
      <c r="L66" s="440">
        <f>'Sugar Content'!L58</f>
        <v>283048809.53358102</v>
      </c>
      <c r="M66" s="403">
        <f>'Sugar Content'!M58</f>
        <v>13951705.989357352</v>
      </c>
      <c r="N66" s="173">
        <f>'Sugar Content'!N58</f>
        <v>5.1846362542005274E-2</v>
      </c>
      <c r="O66" s="31">
        <f>'Sugar Content'!O58</f>
        <v>62367509.037859142</v>
      </c>
      <c r="P66" s="32">
        <f>'Sugar Content'!P58</f>
        <v>4451249.3914398327</v>
      </c>
      <c r="Q66" s="174">
        <f>'Sugar Content'!Q58</f>
        <v>7.6856644724898643E-2</v>
      </c>
    </row>
    <row r="67" spans="2:17" ht="15.6" customHeight="1">
      <c r="B67" s="545"/>
      <c r="C67" s="18" t="s">
        <v>294</v>
      </c>
      <c r="D67" s="27">
        <f>'Sugar Content'!D59</f>
        <v>11847807.653868455</v>
      </c>
      <c r="E67" s="266">
        <f>'Sugar Content'!E59</f>
        <v>1097874.9983106516</v>
      </c>
      <c r="F67" s="295">
        <f>'Sugar Content'!F59</f>
        <v>0.10212854661401448</v>
      </c>
      <c r="G67" s="268">
        <f>'Sugar Content'!G59</f>
        <v>7.9637739479083951</v>
      </c>
      <c r="H67" s="189">
        <f>'Sugar Content'!H59</f>
        <v>0.26636956937323575</v>
      </c>
      <c r="I67" s="424">
        <f>'Sugar Content'!I59</f>
        <v>1.9763435410990386</v>
      </c>
      <c r="J67" s="404">
        <f>'Sugar Content'!J59</f>
        <v>2.8167343939871081E-2</v>
      </c>
      <c r="K67" s="269">
        <f>'Sugar Content'!K59</f>
        <v>1.4458314387037851E-2</v>
      </c>
      <c r="L67" s="441">
        <f>'Sugar Content'!L59</f>
        <v>23415338.132906675</v>
      </c>
      <c r="M67" s="404">
        <f>'Sugar Content'!M59</f>
        <v>2472575.2122849226</v>
      </c>
      <c r="N67" s="162">
        <f>'Sugar Content'!N59</f>
        <v>0.118063467635889</v>
      </c>
      <c r="O67" s="270">
        <f>'Sugar Content'!O59</f>
        <v>5815671.9063470364</v>
      </c>
      <c r="P67" s="266">
        <f>'Sugar Content'!P59</f>
        <v>612615.75803489145</v>
      </c>
      <c r="Q67" s="156">
        <f>'Sugar Content'!Q59</f>
        <v>0.11774152355315674</v>
      </c>
    </row>
    <row r="68" spans="2:17" ht="15.6" customHeight="1" thickBot="1">
      <c r="B68" s="546"/>
      <c r="C68" s="21" t="s">
        <v>295</v>
      </c>
      <c r="D68" s="30">
        <f>'Sugar Content'!D60</f>
        <v>78323.016028847022</v>
      </c>
      <c r="E68" s="20">
        <f>'Sugar Content'!E60</f>
        <v>19933.936474697257</v>
      </c>
      <c r="F68" s="157">
        <f>'Sugar Content'!F60</f>
        <v>0.34139836810084695</v>
      </c>
      <c r="G68" s="188">
        <f>'Sugar Content'!G60</f>
        <v>5.2646600349599913E-2</v>
      </c>
      <c r="H68" s="194">
        <f>'Sugar Content'!H60</f>
        <v>1.0837561072839071E-2</v>
      </c>
      <c r="I68" s="431">
        <f>'Sugar Content'!I60</f>
        <v>3.5311169824909876</v>
      </c>
      <c r="J68" s="411">
        <f>'Sugar Content'!J60</f>
        <v>-0.2264391531203902</v>
      </c>
      <c r="K68" s="167">
        <f>'Sugar Content'!K60</f>
        <v>-6.0262347373699884E-2</v>
      </c>
      <c r="L68" s="448">
        <f>'Sugar Content'!L60</f>
        <v>276567.73201937554</v>
      </c>
      <c r="M68" s="411">
        <f>'Sugar Content'!M60</f>
        <v>57167.487887979252</v>
      </c>
      <c r="N68" s="163">
        <f>'Sugar Content'!N60</f>
        <v>0.26056255367583958</v>
      </c>
      <c r="O68" s="19">
        <f>'Sugar Content'!O60</f>
        <v>50739.267161667347</v>
      </c>
      <c r="P68" s="20">
        <f>'Sugar Content'!P60</f>
        <v>4915.0484039187431</v>
      </c>
      <c r="Q68" s="159">
        <f>'Sugar Content'!Q60</f>
        <v>0.10725874956870132</v>
      </c>
    </row>
    <row r="69" spans="2:17">
      <c r="B69" s="33"/>
      <c r="C69" s="34"/>
      <c r="D69" s="35"/>
      <c r="E69" s="35"/>
      <c r="F69" s="36"/>
      <c r="G69" s="37"/>
      <c r="H69" s="37"/>
      <c r="I69" s="412"/>
      <c r="J69" s="412"/>
      <c r="K69" s="36"/>
      <c r="L69" s="449"/>
      <c r="M69" s="449"/>
      <c r="N69" s="36"/>
      <c r="O69" s="35"/>
      <c r="P69" s="35"/>
      <c r="Q69" s="36"/>
    </row>
    <row r="70" spans="2:17" ht="23.4">
      <c r="B70" s="540" t="s">
        <v>250</v>
      </c>
      <c r="C70" s="540"/>
      <c r="D70" s="540"/>
      <c r="E70" s="540"/>
      <c r="F70" s="540"/>
      <c r="G70" s="540"/>
      <c r="H70" s="540"/>
      <c r="I70" s="549"/>
      <c r="J70" s="549"/>
      <c r="K70" s="540"/>
      <c r="L70" s="549"/>
      <c r="M70" s="549"/>
      <c r="N70" s="540"/>
      <c r="O70" s="540"/>
      <c r="P70" s="540"/>
      <c r="Q70" s="540"/>
    </row>
    <row r="71" spans="2:17">
      <c r="B71" s="534" t="s">
        <v>256</v>
      </c>
      <c r="C71" s="534"/>
      <c r="D71" s="534"/>
      <c r="E71" s="534"/>
      <c r="F71" s="534"/>
      <c r="G71" s="534"/>
      <c r="H71" s="534"/>
      <c r="I71" s="550"/>
      <c r="J71" s="550"/>
      <c r="K71" s="534"/>
      <c r="L71" s="550"/>
      <c r="M71" s="550"/>
      <c r="N71" s="534"/>
      <c r="O71" s="534"/>
      <c r="P71" s="534"/>
      <c r="Q71" s="534"/>
    </row>
    <row r="72" spans="2:17" ht="15" thickBot="1">
      <c r="B72" s="534" t="str">
        <f>'HOME PAGE'!H6</f>
        <v>LATEST 52 WEEKS ENDING 5-17-2026</v>
      </c>
      <c r="C72" s="534"/>
      <c r="D72" s="534"/>
      <c r="E72" s="534"/>
      <c r="F72" s="534"/>
      <c r="G72" s="534"/>
      <c r="H72" s="534"/>
      <c r="I72" s="550"/>
      <c r="J72" s="550"/>
      <c r="K72" s="534"/>
      <c r="L72" s="550"/>
      <c r="M72" s="550"/>
      <c r="N72" s="534"/>
      <c r="O72" s="534"/>
      <c r="P72" s="534"/>
      <c r="Q72" s="534"/>
    </row>
    <row r="73" spans="2:17">
      <c r="D73" s="535" t="s">
        <v>263</v>
      </c>
      <c r="E73" s="536"/>
      <c r="F73" s="537"/>
      <c r="G73" s="538" t="s">
        <v>264</v>
      </c>
      <c r="H73" s="539"/>
      <c r="I73" s="551" t="s">
        <v>265</v>
      </c>
      <c r="J73" s="552"/>
      <c r="K73" s="537"/>
      <c r="L73" s="553" t="s">
        <v>266</v>
      </c>
      <c r="M73" s="552"/>
      <c r="N73" s="539"/>
      <c r="O73" s="535" t="s">
        <v>267</v>
      </c>
      <c r="P73" s="536"/>
      <c r="Q73" s="537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2" t="s">
        <v>268</v>
      </c>
      <c r="J74" s="396" t="s">
        <v>269</v>
      </c>
      <c r="K74" s="236" t="s">
        <v>270</v>
      </c>
      <c r="L74" s="416" t="s">
        <v>268</v>
      </c>
      <c r="M74" s="396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SubSegments!D165</f>
        <v>1966372417.7056634</v>
      </c>
      <c r="E75" s="155">
        <f>SubSegments!E165</f>
        <v>95710131.696094513</v>
      </c>
      <c r="F75" s="165">
        <f>SubSegments!F165</f>
        <v>5.1163768261057958E-2</v>
      </c>
      <c r="G75" s="180">
        <f>SubSegments!G165</f>
        <v>100</v>
      </c>
      <c r="H75" s="190">
        <f>SubSegments!H165</f>
        <v>2.8421709430404007E-14</v>
      </c>
      <c r="I75" s="417">
        <f>SubSegments!I165</f>
        <v>2.0780071359197114</v>
      </c>
      <c r="J75" s="397">
        <f>SubSegments!J165</f>
        <v>-2.3018503521785583E-2</v>
      </c>
      <c r="K75" s="175">
        <f>SubSegments!K165</f>
        <v>-1.0955841323242706E-2</v>
      </c>
      <c r="L75" s="434">
        <f>SubSegments!L165</f>
        <v>4086135915.8680644</v>
      </c>
      <c r="M75" s="397">
        <f>SubSegments!M165</f>
        <v>155826490.22571754</v>
      </c>
      <c r="N75" s="166">
        <f>SubSegments!N165</f>
        <v>3.9647384811248076E-2</v>
      </c>
      <c r="O75" s="168">
        <f>SubSegments!O165</f>
        <v>907484071.96021426</v>
      </c>
      <c r="P75" s="155">
        <f>SubSegments!P165</f>
        <v>51002674.437671065</v>
      </c>
      <c r="Q75" s="166">
        <f>SubSegments!Q165</f>
        <v>5.954907437009295E-2</v>
      </c>
    </row>
    <row r="76" spans="2:17">
      <c r="B76" s="528" t="s">
        <v>272</v>
      </c>
      <c r="C76" s="18" t="s">
        <v>26</v>
      </c>
      <c r="D76" s="241">
        <f>SubSegments!D166</f>
        <v>1335863.9208168401</v>
      </c>
      <c r="E76" s="242">
        <f>SubSegments!E166</f>
        <v>57105.049157814123</v>
      </c>
      <c r="F76" s="243">
        <f>SubSegments!F166</f>
        <v>4.4656620120826711E-2</v>
      </c>
      <c r="G76" s="244">
        <f>SubSegments!G166</f>
        <v>6.7935448483126507E-2</v>
      </c>
      <c r="H76" s="245">
        <f>SubSegments!H166</f>
        <v>-4.2316874151585027E-4</v>
      </c>
      <c r="I76" s="418">
        <f>SubSegments!I166</f>
        <v>3.5791361338474297</v>
      </c>
      <c r="J76" s="398">
        <f>SubSegments!J166</f>
        <v>8.6945454055458171E-3</v>
      </c>
      <c r="K76" s="246">
        <f>SubSegments!K166</f>
        <v>2.4351456788122548E-3</v>
      </c>
      <c r="L76" s="435">
        <f>SubSegments!L166</f>
        <v>4781238.8288986543</v>
      </c>
      <c r="M76" s="398">
        <f>SubSegments!M166</f>
        <v>215504.97193825059</v>
      </c>
      <c r="N76" s="247">
        <f>SubSegments!N166</f>
        <v>4.7200511175156647E-2</v>
      </c>
      <c r="O76" s="248">
        <f>SubSegments!O166</f>
        <v>1239174.3946086764</v>
      </c>
      <c r="P76" s="242">
        <f>SubSegments!P166</f>
        <v>21710.934136857279</v>
      </c>
      <c r="Q76" s="247">
        <f>SubSegments!Q166</f>
        <v>1.7832924635326108E-2</v>
      </c>
    </row>
    <row r="77" spans="2:17">
      <c r="B77" s="529"/>
      <c r="C77" s="18" t="s">
        <v>273</v>
      </c>
      <c r="D77" s="249">
        <f>SubSegments!D167</f>
        <v>74788857.407217607</v>
      </c>
      <c r="E77" s="250">
        <f>SubSegments!E167</f>
        <v>1635425.1304997057</v>
      </c>
      <c r="F77" s="251">
        <f>SubSegments!F167</f>
        <v>2.2356095669077751E-2</v>
      </c>
      <c r="G77" s="252">
        <f>SubSegments!G167</f>
        <v>3.8033923143857065</v>
      </c>
      <c r="H77" s="253">
        <f>SubSegments!H167</f>
        <v>-0.10717095637794438</v>
      </c>
      <c r="I77" s="419">
        <f>SubSegments!I167</f>
        <v>2.4269276245147724</v>
      </c>
      <c r="J77" s="399">
        <f>SubSegments!J167</f>
        <v>-3.6791067731957838E-2</v>
      </c>
      <c r="K77" s="254">
        <f>SubSegments!K167</f>
        <v>-1.4933144700220256E-2</v>
      </c>
      <c r="L77" s="436">
        <f>SubSegments!L167</f>
        <v>181507144.04747266</v>
      </c>
      <c r="M77" s="399">
        <f>SubSegments!M167</f>
        <v>1277665.545317471</v>
      </c>
      <c r="N77" s="255">
        <f>SubSegments!N167</f>
        <v>7.0891041572990667E-3</v>
      </c>
      <c r="O77" s="256">
        <f>SubSegments!O167</f>
        <v>39275286.074877657</v>
      </c>
      <c r="P77" s="250">
        <f>SubSegments!P167</f>
        <v>600067.3685683161</v>
      </c>
      <c r="Q77" s="255">
        <f>SubSegments!Q167</f>
        <v>1.5515552041866623E-2</v>
      </c>
    </row>
    <row r="78" spans="2:17">
      <c r="B78" s="529"/>
      <c r="C78" s="18" t="s">
        <v>274</v>
      </c>
      <c r="D78" s="249">
        <f>SubSegments!D168</f>
        <v>697262.81001036824</v>
      </c>
      <c r="E78" s="250">
        <f>SubSegments!E168</f>
        <v>-311148.43695070734</v>
      </c>
      <c r="F78" s="251">
        <f>SubSegments!F168</f>
        <v>-0.30855312045395861</v>
      </c>
      <c r="G78" s="252">
        <f>SubSegments!G168</f>
        <v>3.5459346547584564E-2</v>
      </c>
      <c r="H78" s="253">
        <f>SubSegments!H168</f>
        <v>-1.8447296810911895E-2</v>
      </c>
      <c r="I78" s="419">
        <f>SubSegments!I168</f>
        <v>2.4838713095609761</v>
      </c>
      <c r="J78" s="399">
        <f>SubSegments!J168</f>
        <v>-3.2102676345248327E-2</v>
      </c>
      <c r="K78" s="254">
        <f>SubSegments!K168</f>
        <v>-1.275954223894144E-2</v>
      </c>
      <c r="L78" s="436">
        <f>SubSegments!L168</f>
        <v>1731911.0890086193</v>
      </c>
      <c r="M78" s="399">
        <f>SubSegments!M168</f>
        <v>-805225.37544070394</v>
      </c>
      <c r="N78" s="255">
        <f>SubSegments!N168</f>
        <v>-0.31737566611951057</v>
      </c>
      <c r="O78" s="256">
        <f>SubSegments!O168</f>
        <v>348337.43365198374</v>
      </c>
      <c r="P78" s="250">
        <f>SubSegments!P168</f>
        <v>-163346.00004119612</v>
      </c>
      <c r="Q78" s="255">
        <f>SubSegments!Q168</f>
        <v>-0.31923253575401678</v>
      </c>
    </row>
    <row r="79" spans="2:17">
      <c r="B79" s="529"/>
      <c r="C79" s="18" t="s">
        <v>244</v>
      </c>
      <c r="D79" s="249">
        <f>SubSegments!D169</f>
        <v>958839607.01702833</v>
      </c>
      <c r="E79" s="250">
        <f>SubSegments!E169</f>
        <v>-7573120.6236755848</v>
      </c>
      <c r="F79" s="251">
        <f>SubSegments!F169</f>
        <v>-7.8363212808297625E-3</v>
      </c>
      <c r="G79" s="252">
        <f>SubSegments!G169</f>
        <v>48.761851945410697</v>
      </c>
      <c r="H79" s="253">
        <f>SubSegments!H169</f>
        <v>-2.8996764271006938</v>
      </c>
      <c r="I79" s="419">
        <f>SubSegments!I169</f>
        <v>1.8374701227146839</v>
      </c>
      <c r="J79" s="399">
        <f>SubSegments!J169</f>
        <v>1.0910899402222451E-2</v>
      </c>
      <c r="K79" s="254">
        <f>SubSegments!K169</f>
        <v>5.9734714664414533E-3</v>
      </c>
      <c r="L79" s="436">
        <f>SubSegments!L169</f>
        <v>1761839130.3692784</v>
      </c>
      <c r="M79" s="399">
        <f>SubSegments!M169</f>
        <v>-3370950.829403162</v>
      </c>
      <c r="N79" s="255">
        <f>SubSegments!N169</f>
        <v>-1.9096598559612168E-3</v>
      </c>
      <c r="O79" s="256">
        <f>SubSegments!O169</f>
        <v>383460405.44037515</v>
      </c>
      <c r="P79" s="250">
        <f>SubSegments!P169</f>
        <v>-1766813.8178477287</v>
      </c>
      <c r="Q79" s="255">
        <f>SubSegments!Q169</f>
        <v>-4.5864199867543887E-3</v>
      </c>
    </row>
    <row r="80" spans="2:17">
      <c r="B80" s="529"/>
      <c r="C80" s="18" t="s">
        <v>275</v>
      </c>
      <c r="D80" s="249">
        <f>SubSegments!D170</f>
        <v>190607098.90098584</v>
      </c>
      <c r="E80" s="250">
        <f>SubSegments!E170</f>
        <v>48399101.970599085</v>
      </c>
      <c r="F80" s="251">
        <f>SubSegments!F170</f>
        <v>0.34034022709912209</v>
      </c>
      <c r="G80" s="252">
        <f>SubSegments!G170</f>
        <v>9.6933366835659545</v>
      </c>
      <c r="H80" s="253">
        <f>SubSegments!H170</f>
        <v>2.0913233220981384</v>
      </c>
      <c r="I80" s="419">
        <f>SubSegments!I170</f>
        <v>2.7514229761497422</v>
      </c>
      <c r="J80" s="399">
        <f>SubSegments!J170</f>
        <v>0.10671900384269017</v>
      </c>
      <c r="K80" s="254">
        <f>SubSegments!K170</f>
        <v>4.0351965649144499E-2</v>
      </c>
      <c r="L80" s="436">
        <f>SubSegments!L170</f>
        <v>524440751.33341873</v>
      </c>
      <c r="M80" s="399">
        <f>SubSegments!M170</f>
        <v>148342696.9577958</v>
      </c>
      <c r="N80" s="255">
        <f>SubSegments!N170</f>
        <v>0.39442558990119236</v>
      </c>
      <c r="O80" s="256">
        <f>SubSegments!O170</f>
        <v>94646154.24723953</v>
      </c>
      <c r="P80" s="250">
        <f>SubSegments!P170</f>
        <v>25954130.825328708</v>
      </c>
      <c r="Q80" s="255">
        <f>SubSegments!Q170</f>
        <v>0.37783325533907725</v>
      </c>
    </row>
    <row r="81" spans="2:17">
      <c r="B81" s="529"/>
      <c r="C81" s="18" t="s">
        <v>276</v>
      </c>
      <c r="D81" s="249">
        <f>SubSegments!D171</f>
        <v>378076879.58642471</v>
      </c>
      <c r="E81" s="250">
        <f>SubSegments!E171</f>
        <v>18572658.152790368</v>
      </c>
      <c r="F81" s="251">
        <f>SubSegments!F171</f>
        <v>5.1661863882226877E-2</v>
      </c>
      <c r="G81" s="252">
        <f>SubSegments!G171</f>
        <v>19.227124840754207</v>
      </c>
      <c r="H81" s="253">
        <f>SubSegments!H171</f>
        <v>9.1064885204623636E-3</v>
      </c>
      <c r="I81" s="419">
        <f>SubSegments!I171</f>
        <v>1.4477661630299725</v>
      </c>
      <c r="J81" s="399">
        <f>SubSegments!J171</f>
        <v>-5.124555185841162E-2</v>
      </c>
      <c r="K81" s="254">
        <f>SubSegments!K171</f>
        <v>-3.4186225063776332E-2</v>
      </c>
      <c r="L81" s="436">
        <f>SubSegments!L171</f>
        <v>547366913.28918302</v>
      </c>
      <c r="M81" s="399">
        <f>SubSegments!M171</f>
        <v>8465873.80833745</v>
      </c>
      <c r="N81" s="255">
        <f>SubSegments!N171</f>
        <v>1.5709514712558569E-2</v>
      </c>
      <c r="O81" s="256">
        <f>SubSegments!O171</f>
        <v>155686096.15909019</v>
      </c>
      <c r="P81" s="250">
        <f>SubSegments!P171</f>
        <v>6781033.3438742161</v>
      </c>
      <c r="Q81" s="255">
        <f>SubSegments!Q171</f>
        <v>4.5539306828600933E-2</v>
      </c>
    </row>
    <row r="82" spans="2:17">
      <c r="B82" s="529"/>
      <c r="C82" s="18" t="s">
        <v>277</v>
      </c>
      <c r="D82" s="249">
        <f>SubSegments!D172</f>
        <v>3837420.0215632827</v>
      </c>
      <c r="E82" s="250">
        <f>SubSegments!E172</f>
        <v>48806.040089102462</v>
      </c>
      <c r="F82" s="251">
        <f>SubSegments!F172</f>
        <v>1.2882294244744259E-2</v>
      </c>
      <c r="G82" s="252">
        <f>SubSegments!G172</f>
        <v>0.19515225025586619</v>
      </c>
      <c r="H82" s="253">
        <f>SubSegments!H172</f>
        <v>-7.3756998615180369E-3</v>
      </c>
      <c r="I82" s="419">
        <f>SubSegments!I172</f>
        <v>2.0858375071711421</v>
      </c>
      <c r="J82" s="399">
        <f>SubSegments!J172</f>
        <v>-0.19824918378304757</v>
      </c>
      <c r="K82" s="254">
        <f>SubSegments!K172</f>
        <v>-8.6795822841657502E-2</v>
      </c>
      <c r="L82" s="436">
        <f>SubSegments!L172</f>
        <v>8004234.6117461883</v>
      </c>
      <c r="M82" s="399">
        <f>SubSegments!M172</f>
        <v>-649288.16050194949</v>
      </c>
      <c r="N82" s="255">
        <f>SubSegments!N172</f>
        <v>-7.5031657925974118E-2</v>
      </c>
      <c r="O82" s="256">
        <f>SubSegments!O172</f>
        <v>1694197.5338832173</v>
      </c>
      <c r="P82" s="250">
        <f>SubSegments!P172</f>
        <v>-105789.45464061759</v>
      </c>
      <c r="Q82" s="255">
        <f>SubSegments!Q172</f>
        <v>-5.8772344086428806E-2</v>
      </c>
    </row>
    <row r="83" spans="2:17">
      <c r="B83" s="529"/>
      <c r="C83" s="18" t="s">
        <v>278</v>
      </c>
      <c r="D83" s="249">
        <f>SubSegments!D173</f>
        <v>368743.90216247714</v>
      </c>
      <c r="E83" s="250">
        <f>SubSegments!E173</f>
        <v>-100749.43244386493</v>
      </c>
      <c r="F83" s="251">
        <f>SubSegments!F173</f>
        <v>-0.21459182701356283</v>
      </c>
      <c r="G83" s="252">
        <f>SubSegments!G173</f>
        <v>1.8752495653530502E-2</v>
      </c>
      <c r="H83" s="253">
        <f>SubSegments!H173</f>
        <v>-6.3452110847524758E-3</v>
      </c>
      <c r="I83" s="419">
        <f>SubSegments!I173</f>
        <v>6.7801669681645498</v>
      </c>
      <c r="J83" s="399">
        <f>SubSegments!J173</f>
        <v>-0.29930795151952871</v>
      </c>
      <c r="K83" s="254">
        <f>SubSegments!K173</f>
        <v>-4.2278269916222168E-2</v>
      </c>
      <c r="L83" s="436">
        <f>SubSegments!L173</f>
        <v>2500145.2251541279</v>
      </c>
      <c r="M83" s="399">
        <f>SubSegments!M173</f>
        <v>-823621.06215031585</v>
      </c>
      <c r="N83" s="255">
        <f>SubSegments!N173</f>
        <v>-0.24779752574549038</v>
      </c>
      <c r="O83" s="256">
        <f>SubSegments!O173</f>
        <v>627178.07737505459</v>
      </c>
      <c r="P83" s="250">
        <f>SubSegments!P173</f>
        <v>-240850.87169387727</v>
      </c>
      <c r="Q83" s="255">
        <f>SubSegments!Q173</f>
        <v>-0.27746870879389396</v>
      </c>
    </row>
    <row r="84" spans="2:17">
      <c r="B84" s="529"/>
      <c r="C84" s="18" t="s">
        <v>279</v>
      </c>
      <c r="D84" s="249">
        <f>SubSegments!D174</f>
        <v>1809399.8860449416</v>
      </c>
      <c r="E84" s="250">
        <f>SubSegments!E174</f>
        <v>560935.75077637401</v>
      </c>
      <c r="F84" s="251">
        <f>SubSegments!F174</f>
        <v>0.4493006526420612</v>
      </c>
      <c r="G84" s="252">
        <f>SubSegments!G174</f>
        <v>9.2017151469004257E-2</v>
      </c>
      <c r="H84" s="253">
        <f>SubSegments!H174</f>
        <v>2.5278000067617573E-2</v>
      </c>
      <c r="I84" s="419">
        <f>SubSegments!I174</f>
        <v>3.6689209941094143</v>
      </c>
      <c r="J84" s="399">
        <f>SubSegments!J174</f>
        <v>0.57223475315971628</v>
      </c>
      <c r="K84" s="254">
        <f>SubSegments!K174</f>
        <v>0.18478938731107036</v>
      </c>
      <c r="L84" s="436">
        <f>SubSegments!L174</f>
        <v>6638545.2286494682</v>
      </c>
      <c r="M84" s="399">
        <f>SubSegments!M174</f>
        <v>2772443.5186441322</v>
      </c>
      <c r="N84" s="255">
        <f>SubSegments!N174</f>
        <v>0.7171160322733221</v>
      </c>
      <c r="O84" s="256">
        <f>SubSegments!O174</f>
        <v>1648564.5390444994</v>
      </c>
      <c r="P84" s="250">
        <f>SubSegments!P174</f>
        <v>606117.81707268953</v>
      </c>
      <c r="Q84" s="255">
        <f>SubSegments!Q174</f>
        <v>0.58143769297504722</v>
      </c>
    </row>
    <row r="85" spans="2:17">
      <c r="B85" s="529"/>
      <c r="C85" s="18" t="s">
        <v>280</v>
      </c>
      <c r="D85" s="249">
        <f>SubSegments!D175</f>
        <v>48254396.952326544</v>
      </c>
      <c r="E85" s="250">
        <f>SubSegments!E175</f>
        <v>1085747.5192762464</v>
      </c>
      <c r="F85" s="251">
        <f>SubSegments!F175</f>
        <v>2.3018414398684923E-2</v>
      </c>
      <c r="G85" s="252">
        <f>SubSegments!G175</f>
        <v>2.4539805643037407</v>
      </c>
      <c r="H85" s="253">
        <f>SubSegments!H175</f>
        <v>-6.7514084186168777E-2</v>
      </c>
      <c r="I85" s="419">
        <f>SubSegments!I175</f>
        <v>4.6377389308139412</v>
      </c>
      <c r="J85" s="399">
        <f>SubSegments!J175</f>
        <v>-0.48873835867248872</v>
      </c>
      <c r="K85" s="254">
        <f>SubSegments!K175</f>
        <v>-9.5336101395555095E-2</v>
      </c>
      <c r="L85" s="436">
        <f>SubSegments!L175</f>
        <v>223791295.3287544</v>
      </c>
      <c r="M85" s="399">
        <f>SubSegments!M175</f>
        <v>-18017714.765524924</v>
      </c>
      <c r="N85" s="255">
        <f>SubSegments!N175</f>
        <v>-7.4512172885948164E-2</v>
      </c>
      <c r="O85" s="256">
        <f>SubSegments!O175</f>
        <v>64851409.610952511</v>
      </c>
      <c r="P85" s="250">
        <f>SubSegments!P175</f>
        <v>59686.743575364351</v>
      </c>
      <c r="Q85" s="255">
        <f>SubSegments!Q175</f>
        <v>9.2120939116772319E-4</v>
      </c>
    </row>
    <row r="86" spans="2:17" ht="15" thickBot="1">
      <c r="B86" s="529"/>
      <c r="C86" s="296" t="s">
        <v>281</v>
      </c>
      <c r="D86" s="258">
        <f>SubSegments!D176</f>
        <v>306891366.01897693</v>
      </c>
      <c r="E86" s="259">
        <f>SubSegments!E176</f>
        <v>32469849.293823838</v>
      </c>
      <c r="F86" s="260">
        <f>SubSegments!F176</f>
        <v>0.11832107657339429</v>
      </c>
      <c r="G86" s="261">
        <f>SubSegments!G176</f>
        <v>15.606980816841075</v>
      </c>
      <c r="H86" s="262">
        <f>SubSegments!H176</f>
        <v>0.93722889114531682</v>
      </c>
      <c r="I86" s="420">
        <f>SubSegments!I176</f>
        <v>2.669293096597841</v>
      </c>
      <c r="J86" s="400">
        <f>SubSegments!J176</f>
        <v>-0.26457123921493153</v>
      </c>
      <c r="K86" s="263">
        <f>SubSegments!K176</f>
        <v>-9.0178416222383706E-2</v>
      </c>
      <c r="L86" s="437">
        <f>SubSegments!L176</f>
        <v>819183004.71993637</v>
      </c>
      <c r="M86" s="400">
        <f>SubSegments!M176</f>
        <v>14067503.820361495</v>
      </c>
      <c r="N86" s="264">
        <f>SubSegments!N176</f>
        <v>1.7472653059894556E-2</v>
      </c>
      <c r="O86" s="265">
        <f>SubSegments!O176</f>
        <v>163016523.9239895</v>
      </c>
      <c r="P86" s="259">
        <f>SubSegments!P176</f>
        <v>18265983.024212569</v>
      </c>
      <c r="Q86" s="264">
        <f>SubSegments!Q176</f>
        <v>0.12618939390948222</v>
      </c>
    </row>
    <row r="87" spans="2:17" s="151" customFormat="1">
      <c r="B87" s="529"/>
      <c r="C87" s="199" t="s">
        <v>282</v>
      </c>
      <c r="D87" s="200">
        <f>'RFG vs SS'!E49</f>
        <v>906305705.69390845</v>
      </c>
      <c r="E87" s="200">
        <f>'RFG vs SS'!F49</f>
        <v>-7989127.6310759783</v>
      </c>
      <c r="F87" s="205">
        <f>'RFG vs SS'!G49</f>
        <v>-8.7380211939098399E-3</v>
      </c>
      <c r="G87" s="206">
        <f>'RFG vs SS'!H49</f>
        <v>46.090236901887273</v>
      </c>
      <c r="H87" s="207">
        <f>'RFG vs SS'!I49</f>
        <v>-2.7852250220993255</v>
      </c>
      <c r="I87" s="421">
        <f>'RFG vs SS'!J49</f>
        <v>1.7285856908131065</v>
      </c>
      <c r="J87" s="401">
        <f>'RFG vs SS'!K49</f>
        <v>-5.2159301809358016E-3</v>
      </c>
      <c r="K87" s="208">
        <f>'RFG vs SS'!L49</f>
        <v>-3.0083777277502754E-3</v>
      </c>
      <c r="L87" s="438">
        <f>'RFG vs SS'!M49</f>
        <v>1566627074.3647647</v>
      </c>
      <c r="M87" s="401">
        <f>'RFG vs SS'!N49</f>
        <v>-18578789.720571041</v>
      </c>
      <c r="N87" s="209">
        <f>'RFG vs SS'!O49</f>
        <v>-1.1720111653315771E-2</v>
      </c>
      <c r="O87" s="210">
        <f>'RFG vs SS'!P49</f>
        <v>357675505.63007832</v>
      </c>
      <c r="P87" s="211">
        <f>'RFG vs SS'!Q49</f>
        <v>-1262904.7790003419</v>
      </c>
      <c r="Q87" s="209">
        <f>'RFG vs SS'!R49</f>
        <v>-3.5184442299196162E-3</v>
      </c>
    </row>
    <row r="88" spans="2:17" s="151" customFormat="1" ht="15" thickBot="1">
      <c r="B88" s="530"/>
      <c r="C88" s="152" t="s">
        <v>283</v>
      </c>
      <c r="D88" s="201">
        <f>'RFG vs SS'!E50</f>
        <v>52533901.323116876</v>
      </c>
      <c r="E88" s="201">
        <f>'RFG vs SS'!F50</f>
        <v>416007.00739896297</v>
      </c>
      <c r="F88" s="212">
        <f>'RFG vs SS'!G50</f>
        <v>7.9820378942957789E-3</v>
      </c>
      <c r="G88" s="213">
        <f>'RFG vs SS'!H50</f>
        <v>2.6716150435232775</v>
      </c>
      <c r="H88" s="214">
        <f>'RFG vs SS'!I50</f>
        <v>-0.11445140500143003</v>
      </c>
      <c r="I88" s="422">
        <f>'RFG vs SS'!J50</f>
        <v>3.7159253565393642</v>
      </c>
      <c r="J88" s="402">
        <f>'RFG vs SS'!K50</f>
        <v>0.26213622179544682</v>
      </c>
      <c r="K88" s="215">
        <f>'RFG vs SS'!L50</f>
        <v>7.5898154626305239E-2</v>
      </c>
      <c r="L88" s="439">
        <f>'RFG vs SS'!M50</f>
        <v>195212056.00450686</v>
      </c>
      <c r="M88" s="402">
        <f>'RFG vs SS'!N50</f>
        <v>15207838.891148567</v>
      </c>
      <c r="N88" s="216">
        <f>'RFG vs SS'!O50</f>
        <v>8.4486014466935391E-2</v>
      </c>
      <c r="O88" s="217">
        <f>'RFG vs SS'!P50</f>
        <v>25784899.810296491</v>
      </c>
      <c r="P88" s="218">
        <f>'RFG vs SS'!Q50</f>
        <v>-503909.03884778172</v>
      </c>
      <c r="Q88" s="216">
        <f>'RFG vs SS'!R50</f>
        <v>-1.9168195932322909E-2</v>
      </c>
    </row>
    <row r="89" spans="2:17">
      <c r="B89" s="531" t="s">
        <v>284</v>
      </c>
      <c r="C89" s="13" t="s">
        <v>31</v>
      </c>
      <c r="D89" s="153">
        <f>'Fat Content'!D61</f>
        <v>11131996.094206445</v>
      </c>
      <c r="E89" s="32">
        <f>'Fat Content'!E61</f>
        <v>1097077.5781484805</v>
      </c>
      <c r="F89" s="179">
        <f>'Fat Content'!F61</f>
        <v>0.10932600761958629</v>
      </c>
      <c r="G89" s="183">
        <f>'Fat Content'!G61</f>
        <v>0.56611840127391033</v>
      </c>
      <c r="H89" s="193">
        <f>'Fat Content'!H61</f>
        <v>2.9681729026452053E-2</v>
      </c>
      <c r="I89" s="423">
        <f>'Fat Content'!I61</f>
        <v>2.3543830003238782</v>
      </c>
      <c r="J89" s="403">
        <f>'Fat Content'!J61</f>
        <v>-0.17293696630990407</v>
      </c>
      <c r="K89" s="172">
        <f>'Fat Content'!K61</f>
        <v>-6.8427016995495152E-2</v>
      </c>
      <c r="L89" s="440">
        <f>'Fat Content'!L61</f>
        <v>26208982.363871463</v>
      </c>
      <c r="M89" s="403">
        <f>'Fat Content'!M61</f>
        <v>847532.43469512463</v>
      </c>
      <c r="N89" s="173">
        <f>'Fat Content'!N61</f>
        <v>3.3418138042656059E-2</v>
      </c>
      <c r="O89" s="31">
        <f>'Fat Content'!O61</f>
        <v>5757336.1726788282</v>
      </c>
      <c r="P89" s="32">
        <f>'Fat Content'!P61</f>
        <v>586491.93239510059</v>
      </c>
      <c r="Q89" s="173">
        <f>'Fat Content'!Q61</f>
        <v>0.11342285807528393</v>
      </c>
    </row>
    <row r="90" spans="2:17">
      <c r="B90" s="532"/>
      <c r="C90" s="18" t="s">
        <v>217</v>
      </c>
      <c r="D90" s="27">
        <f>'Fat Content'!D62</f>
        <v>117069351.95123786</v>
      </c>
      <c r="E90" s="266">
        <f>'Fat Content'!E62</f>
        <v>-14667941.513476789</v>
      </c>
      <c r="F90" s="267">
        <f>'Fat Content'!F62</f>
        <v>-0.11134236272590148</v>
      </c>
      <c r="G90" s="268">
        <f>'Fat Content'!G62</f>
        <v>5.9535696746515958</v>
      </c>
      <c r="H90" s="189">
        <f>'Fat Content'!H62</f>
        <v>-1.0887112570783088</v>
      </c>
      <c r="I90" s="424">
        <f>'Fat Content'!I62</f>
        <v>1.3991321681631774</v>
      </c>
      <c r="J90" s="404">
        <f>'Fat Content'!J62</f>
        <v>-1.162821287009308E-2</v>
      </c>
      <c r="K90" s="269">
        <f>'Fat Content'!K62</f>
        <v>-8.242514481145503E-3</v>
      </c>
      <c r="L90" s="441">
        <f>'Fat Content'!L62</f>
        <v>163795496.22099352</v>
      </c>
      <c r="M90" s="404">
        <f>'Fat Content'!M62</f>
        <v>-22054258.103579104</v>
      </c>
      <c r="N90" s="162">
        <f>'Fat Content'!N62</f>
        <v>-0.11866713616991389</v>
      </c>
      <c r="O90" s="270">
        <f>'Fat Content'!O62</f>
        <v>49242040.986887984</v>
      </c>
      <c r="P90" s="266">
        <f>'Fat Content'!P62</f>
        <v>-6442549.5888457745</v>
      </c>
      <c r="Q90" s="162">
        <f>'Fat Content'!Q62</f>
        <v>-0.11569717083730001</v>
      </c>
    </row>
    <row r="91" spans="2:17">
      <c r="B91" s="532"/>
      <c r="C91" s="18" t="s">
        <v>218</v>
      </c>
      <c r="D91" s="27">
        <f>'Fat Content'!D63</f>
        <v>4132782.980400892</v>
      </c>
      <c r="E91" s="266">
        <f>'Fat Content'!E63</f>
        <v>2376260.163398454</v>
      </c>
      <c r="F91" s="267">
        <f>'Fat Content'!F63</f>
        <v>1.3528205500077803</v>
      </c>
      <c r="G91" s="268">
        <f>'Fat Content'!G63</f>
        <v>0.21017295315924767</v>
      </c>
      <c r="H91" s="189">
        <f>'Fat Content'!H63</f>
        <v>0.11627450713084185</v>
      </c>
      <c r="I91" s="424">
        <f>'Fat Content'!I63</f>
        <v>2.1917909905691233</v>
      </c>
      <c r="J91" s="404">
        <f>'Fat Content'!J63</f>
        <v>6.5038367912536366E-2</v>
      </c>
      <c r="K91" s="269">
        <f>'Fat Content'!K63</f>
        <v>3.0581068630020119E-2</v>
      </c>
      <c r="L91" s="441">
        <f>'Fat Content'!L63</f>
        <v>9058196.5024200846</v>
      </c>
      <c r="M91" s="404">
        <f>'Fat Content'!M63</f>
        <v>5322506.9946040139</v>
      </c>
      <c r="N91" s="162">
        <f>'Fat Content'!N63</f>
        <v>1.4247723167216901</v>
      </c>
      <c r="O91" s="270">
        <f>'Fat Content'!O63</f>
        <v>2277697.0763479457</v>
      </c>
      <c r="P91" s="266">
        <f>'Fat Content'!P63</f>
        <v>1369689.337921022</v>
      </c>
      <c r="Q91" s="162">
        <f>'Fat Content'!Q63</f>
        <v>1.5084555780261715</v>
      </c>
    </row>
    <row r="92" spans="2:17" ht="15" thickBot="1">
      <c r="B92" s="533"/>
      <c r="C92" s="21" t="s">
        <v>219</v>
      </c>
      <c r="D92" s="271">
        <f>'Fat Content'!D64</f>
        <v>1834038286.6797898</v>
      </c>
      <c r="E92" s="272">
        <f>'Fat Content'!E64</f>
        <v>106904735.46800351</v>
      </c>
      <c r="F92" s="273">
        <f>'Fat Content'!F64</f>
        <v>6.1897202676074084E-2</v>
      </c>
      <c r="G92" s="274">
        <f>'Fat Content'!G64</f>
        <v>93.270138970913749</v>
      </c>
      <c r="H92" s="275">
        <f>'Fat Content'!H64</f>
        <v>0.94275502091996088</v>
      </c>
      <c r="I92" s="425">
        <f>'Fat Content'!I64</f>
        <v>2.1194068133755652</v>
      </c>
      <c r="J92" s="405">
        <f>'Fat Content'!J64</f>
        <v>-3.1765879248011331E-2</v>
      </c>
      <c r="K92" s="276">
        <f>'Fat Content'!K64</f>
        <v>-1.4766773191635102E-2</v>
      </c>
      <c r="L92" s="442">
        <f>'Fat Content'!L64</f>
        <v>3887073240.7807946</v>
      </c>
      <c r="M92" s="405">
        <f>'Fat Content'!M64</f>
        <v>171710708.90001631</v>
      </c>
      <c r="N92" s="277">
        <f>'Fat Content'!N64</f>
        <v>4.6216407531324673E-2</v>
      </c>
      <c r="O92" s="278">
        <f>'Fat Content'!O64</f>
        <v>850206997.72430027</v>
      </c>
      <c r="P92" s="272">
        <f>'Fat Content'!P64</f>
        <v>55489042.756202102</v>
      </c>
      <c r="Q92" s="277">
        <f>'Fat Content'!Q64</f>
        <v>6.9822309171848979E-2</v>
      </c>
    </row>
    <row r="93" spans="2:17" ht="15" thickBot="1">
      <c r="B93" s="531" t="s">
        <v>198</v>
      </c>
      <c r="C93" s="149" t="s">
        <v>198</v>
      </c>
      <c r="D93" s="154">
        <f>Flavors!D256</f>
        <v>1147263702.6566248</v>
      </c>
      <c r="E93" s="155">
        <f>Flavors!E256</f>
        <v>44486111.115618229</v>
      </c>
      <c r="F93" s="165">
        <f>Flavors!F256</f>
        <v>4.0340057194537239E-2</v>
      </c>
      <c r="G93" s="180">
        <f>Flavors!G256</f>
        <v>58.34417185302248</v>
      </c>
      <c r="H93" s="190">
        <f>Flavors!H256</f>
        <v>-0.60701349927393977</v>
      </c>
      <c r="I93" s="417">
        <f>Flavors!I256</f>
        <v>2.0009160218406494</v>
      </c>
      <c r="J93" s="397">
        <f>Flavors!J256</f>
        <v>4.7880259246855905E-2</v>
      </c>
      <c r="K93" s="175">
        <f>Flavors!K256</f>
        <v>2.4515812850895751E-2</v>
      </c>
      <c r="L93" s="434">
        <f>Flavors!L256</f>
        <v>2295578323.9218674</v>
      </c>
      <c r="M93" s="397">
        <f>Flavors!M256</f>
        <v>141814249.45523071</v>
      </c>
      <c r="N93" s="166">
        <f>Flavors!N256</f>
        <v>6.5844839338008707E-2</v>
      </c>
      <c r="O93" s="168">
        <f>Flavors!O256</f>
        <v>486677088.10338938</v>
      </c>
      <c r="P93" s="155">
        <f>Flavors!P256</f>
        <v>26696994.264135957</v>
      </c>
      <c r="Q93" s="166">
        <f>Flavors!Q256</f>
        <v>5.8039455667108934E-2</v>
      </c>
    </row>
    <row r="94" spans="2:17">
      <c r="B94" s="532"/>
      <c r="C94" s="195" t="s">
        <v>31</v>
      </c>
      <c r="D94" s="279">
        <f>Flavors!D257</f>
        <v>102347314.72315811</v>
      </c>
      <c r="E94" s="280">
        <f>Flavors!E257</f>
        <v>28663288.993780702</v>
      </c>
      <c r="F94" s="281">
        <f>Flavors!F257</f>
        <v>0.38900275480405533</v>
      </c>
      <c r="G94" s="282">
        <f>Flavors!G257</f>
        <v>5.2048794928976685</v>
      </c>
      <c r="H94" s="283">
        <f>Flavors!H257</f>
        <v>1.2659522861832189</v>
      </c>
      <c r="I94" s="426">
        <f>Flavors!I257</f>
        <v>2.6593924100284028</v>
      </c>
      <c r="J94" s="406">
        <f>Flavors!J257</f>
        <v>9.8078890170426369E-2</v>
      </c>
      <c r="K94" s="284">
        <f>Flavors!K257</f>
        <v>3.8292418874150476E-2</v>
      </c>
      <c r="L94" s="443">
        <f>Flavors!L257</f>
        <v>272181671.96155488</v>
      </c>
      <c r="M94" s="406">
        <f>Flavors!M257</f>
        <v>83453780.663337559</v>
      </c>
      <c r="N94" s="285">
        <f>Flavors!N257</f>
        <v>0.4421910301083613</v>
      </c>
      <c r="O94" s="286">
        <f>Flavors!O257</f>
        <v>61065411.752803862</v>
      </c>
      <c r="P94" s="280">
        <f>Flavors!P257</f>
        <v>19656823.549083754</v>
      </c>
      <c r="Q94" s="285">
        <f>Flavors!Q257</f>
        <v>0.47470402642990384</v>
      </c>
    </row>
    <row r="95" spans="2:17">
      <c r="B95" s="532"/>
      <c r="C95" s="18" t="s">
        <v>199</v>
      </c>
      <c r="D95" s="249">
        <f>Flavors!D258</f>
        <v>18284048.88990178</v>
      </c>
      <c r="E95" s="250">
        <f>Flavors!E258</f>
        <v>2995262.3163353018</v>
      </c>
      <c r="F95" s="251">
        <f>Flavors!F258</f>
        <v>0.19591236373944521</v>
      </c>
      <c r="G95" s="252">
        <f>Flavors!G258</f>
        <v>0.92983652156977292</v>
      </c>
      <c r="H95" s="253">
        <f>Flavors!H258</f>
        <v>0.1125438072242041</v>
      </c>
      <c r="I95" s="419">
        <f>Flavors!I258</f>
        <v>1.9385265153107754</v>
      </c>
      <c r="J95" s="399">
        <f>Flavors!J258</f>
        <v>-8.4888597966655155E-2</v>
      </c>
      <c r="K95" s="254">
        <f>Flavors!K258</f>
        <v>-4.1953130333773521E-2</v>
      </c>
      <c r="L95" s="436">
        <f>Flavors!L258</f>
        <v>35444113.580313146</v>
      </c>
      <c r="M95" s="399">
        <f>Flavors!M258</f>
        <v>4508551.7636856735</v>
      </c>
      <c r="N95" s="255">
        <f>Flavors!N258</f>
        <v>0.14574009647571307</v>
      </c>
      <c r="O95" s="256">
        <f>Flavors!O258</f>
        <v>9152913.4717675243</v>
      </c>
      <c r="P95" s="250">
        <f>Flavors!P258</f>
        <v>1442525.2383320173</v>
      </c>
      <c r="Q95" s="255">
        <f>Flavors!Q258</f>
        <v>0.18708853492961838</v>
      </c>
    </row>
    <row r="96" spans="2:17">
      <c r="B96" s="532"/>
      <c r="C96" s="18" t="s">
        <v>200</v>
      </c>
      <c r="D96" s="249">
        <f>Flavors!D259</f>
        <v>147657184.08518526</v>
      </c>
      <c r="E96" s="250">
        <f>Flavors!E259</f>
        <v>7452678.2836818099</v>
      </c>
      <c r="F96" s="251">
        <f>Flavors!F259</f>
        <v>5.3155768718539234E-2</v>
      </c>
      <c r="G96" s="252">
        <f>Flavors!G259</f>
        <v>7.5091159108847609</v>
      </c>
      <c r="H96" s="253">
        <f>Flavors!H259</f>
        <v>1.4203181309037305E-2</v>
      </c>
      <c r="I96" s="419">
        <f>Flavors!I259</f>
        <v>2.1917865758080226</v>
      </c>
      <c r="J96" s="399">
        <f>Flavors!J259</f>
        <v>-1.2826319867792702E-2</v>
      </c>
      <c r="K96" s="254">
        <f>Flavors!K259</f>
        <v>-5.8179464943485439E-3</v>
      </c>
      <c r="L96" s="436">
        <f>Flavors!L259</f>
        <v>323633033.89952302</v>
      </c>
      <c r="M96" s="399">
        <f>Flavors!M259</f>
        <v>14536372.377673864</v>
      </c>
      <c r="N96" s="255">
        <f>Flavors!N259</f>
        <v>4.70285648059202E-2</v>
      </c>
      <c r="O96" s="256">
        <f>Flavors!O259</f>
        <v>63420164.665443823</v>
      </c>
      <c r="P96" s="250">
        <f>Flavors!P259</f>
        <v>2534106.1325565279</v>
      </c>
      <c r="Q96" s="255">
        <f>Flavors!Q259</f>
        <v>4.162046605772228E-2</v>
      </c>
    </row>
    <row r="97" spans="2:17">
      <c r="B97" s="532"/>
      <c r="C97" s="18" t="s">
        <v>201</v>
      </c>
      <c r="D97" s="249">
        <f>Flavors!D260</f>
        <v>21201200.787430447</v>
      </c>
      <c r="E97" s="250">
        <f>Flavors!E260</f>
        <v>-4070054.8973230645</v>
      </c>
      <c r="F97" s="251">
        <f>Flavors!F260</f>
        <v>-0.16105471560633941</v>
      </c>
      <c r="G97" s="252">
        <f>Flavors!G260</f>
        <v>1.0781884752110045</v>
      </c>
      <c r="H97" s="253">
        <f>Flavors!H260</f>
        <v>-0.27273712337265343</v>
      </c>
      <c r="I97" s="419">
        <f>Flavors!I260</f>
        <v>2.0767350975718055</v>
      </c>
      <c r="J97" s="399">
        <f>Flavors!J260</f>
        <v>3.6904810462553339E-2</v>
      </c>
      <c r="K97" s="254">
        <f>Flavors!K260</f>
        <v>1.809209849259226E-2</v>
      </c>
      <c r="L97" s="436">
        <f>Flavors!L260</f>
        <v>44029277.785923809</v>
      </c>
      <c r="M97" s="399">
        <f>Flavors!M260</f>
        <v>-7519794.9531182647</v>
      </c>
      <c r="N97" s="255">
        <f>Flavors!N260</f>
        <v>-0.14587643489119342</v>
      </c>
      <c r="O97" s="256">
        <f>Flavors!O260</f>
        <v>11434601.845647816</v>
      </c>
      <c r="P97" s="250">
        <f>Flavors!P260</f>
        <v>-1788405.9959917013</v>
      </c>
      <c r="Q97" s="255">
        <f>Flavors!Q260</f>
        <v>-0.13524956026721657</v>
      </c>
    </row>
    <row r="98" spans="2:17">
      <c r="B98" s="532"/>
      <c r="C98" s="18" t="s">
        <v>202</v>
      </c>
      <c r="D98" s="249">
        <f>Flavors!D261</f>
        <v>2797351.2551065926</v>
      </c>
      <c r="E98" s="250">
        <f>Flavors!E261</f>
        <v>-5051020.3175868886</v>
      </c>
      <c r="F98" s="251">
        <f>Flavors!F261</f>
        <v>-0.6435755839033791</v>
      </c>
      <c r="G98" s="252">
        <f>Flavors!G261</f>
        <v>0.14225948400814661</v>
      </c>
      <c r="H98" s="253">
        <f>Flavors!H261</f>
        <v>-0.27729094106806262</v>
      </c>
      <c r="I98" s="419">
        <f>Flavors!I261</f>
        <v>2.5690132390547835</v>
      </c>
      <c r="J98" s="399">
        <f>Flavors!J261</f>
        <v>0.47885838522581015</v>
      </c>
      <c r="K98" s="254">
        <f>Flavors!K261</f>
        <v>0.22910186982011652</v>
      </c>
      <c r="L98" s="436">
        <f>Flavors!L261</f>
        <v>7186432.408655352</v>
      </c>
      <c r="M98" s="399">
        <f>Flavors!M261</f>
        <v>-9217879.528663259</v>
      </c>
      <c r="N98" s="255">
        <f>Flavors!N261</f>
        <v>-0.56191808372609986</v>
      </c>
      <c r="O98" s="256">
        <f>Flavors!O261</f>
        <v>1648589.0285809031</v>
      </c>
      <c r="P98" s="250">
        <f>Flavors!P261</f>
        <v>-2670420.0004620552</v>
      </c>
      <c r="Q98" s="255">
        <f>Flavors!Q261</f>
        <v>-0.61829460936639646</v>
      </c>
    </row>
    <row r="99" spans="2:17">
      <c r="B99" s="532"/>
      <c r="C99" s="18" t="s">
        <v>203</v>
      </c>
      <c r="D99" s="249">
        <f>Flavors!D262</f>
        <v>15829285.366780292</v>
      </c>
      <c r="E99" s="250">
        <f>Flavors!E262</f>
        <v>2313323.069237208</v>
      </c>
      <c r="F99" s="251">
        <f>Flavors!F262</f>
        <v>0.17115489214243526</v>
      </c>
      <c r="G99" s="252">
        <f>Flavors!G262</f>
        <v>0.80499935944228185</v>
      </c>
      <c r="H99" s="253">
        <f>Flavors!H262</f>
        <v>8.2476518273828181E-2</v>
      </c>
      <c r="I99" s="419">
        <f>Flavors!I262</f>
        <v>1.9673145517706074</v>
      </c>
      <c r="J99" s="399">
        <f>Flavors!J262</f>
        <v>6.2308969016153792E-3</v>
      </c>
      <c r="K99" s="254">
        <f>Flavors!K262</f>
        <v>3.1772723647689712E-3</v>
      </c>
      <c r="L99" s="436">
        <f>Flavors!L262</f>
        <v>31141183.446196407</v>
      </c>
      <c r="M99" s="399">
        <f>Flavors!M262</f>
        <v>4635250.7046591155</v>
      </c>
      <c r="N99" s="255">
        <f>Flavors!N262</f>
        <v>0.1748759702161034</v>
      </c>
      <c r="O99" s="256">
        <f>Flavors!O262</f>
        <v>7914656.6833901405</v>
      </c>
      <c r="P99" s="250">
        <f>Flavors!P262</f>
        <v>1156651.9596185461</v>
      </c>
      <c r="Q99" s="255">
        <f>Flavors!Q262</f>
        <v>0.17115287823785758</v>
      </c>
    </row>
    <row r="100" spans="2:17">
      <c r="B100" s="532"/>
      <c r="C100" s="18" t="s">
        <v>204</v>
      </c>
      <c r="D100" s="249">
        <f>Flavors!D263</f>
        <v>134159582.89539173</v>
      </c>
      <c r="E100" s="250">
        <f>Flavors!E263</f>
        <v>-2595993.1989190578</v>
      </c>
      <c r="F100" s="251">
        <f>Flavors!F263</f>
        <v>-1.8982722848015953E-2</v>
      </c>
      <c r="G100" s="252">
        <f>Flavors!G263</f>
        <v>6.8226945052416559</v>
      </c>
      <c r="H100" s="253">
        <f>Flavors!H263</f>
        <v>-0.48784877758856293</v>
      </c>
      <c r="I100" s="419">
        <f>Flavors!I263</f>
        <v>1.7737654154971578</v>
      </c>
      <c r="J100" s="399">
        <f>Flavors!J263</f>
        <v>-1.0083969875106513E-2</v>
      </c>
      <c r="K100" s="254">
        <f>Flavors!K263</f>
        <v>-5.6529267312565908E-3</v>
      </c>
      <c r="L100" s="436">
        <f>Flavors!L263</f>
        <v>237967628.2973699</v>
      </c>
      <c r="M100" s="399">
        <f>Flavors!M263</f>
        <v>-5983722.0646963418</v>
      </c>
      <c r="N100" s="255">
        <f>Flavors!N263</f>
        <v>-2.4528341637853029E-2</v>
      </c>
      <c r="O100" s="256">
        <f>Flavors!O263</f>
        <v>51861898.229025811</v>
      </c>
      <c r="P100" s="250">
        <f>Flavors!P263</f>
        <v>-1418457.0395776778</v>
      </c>
      <c r="Q100" s="255">
        <f>Flavors!Q263</f>
        <v>-2.6622514666555384E-2</v>
      </c>
    </row>
    <row r="101" spans="2:17">
      <c r="B101" s="532"/>
      <c r="C101" s="18" t="s">
        <v>205</v>
      </c>
      <c r="D101" s="249">
        <f>Flavors!D264</f>
        <v>4060277.2741261022</v>
      </c>
      <c r="E101" s="250">
        <f>Flavors!E264</f>
        <v>647042.61496233754</v>
      </c>
      <c r="F101" s="251">
        <f>Flavors!F264</f>
        <v>0.1895687462405124</v>
      </c>
      <c r="G101" s="252">
        <f>Flavors!G264</f>
        <v>0.20648567064745449</v>
      </c>
      <c r="H101" s="253">
        <f>Flavors!H264</f>
        <v>2.4024374202292476E-2</v>
      </c>
      <c r="I101" s="419">
        <f>Flavors!I264</f>
        <v>2.1493478749593367</v>
      </c>
      <c r="J101" s="399">
        <f>Flavors!J264</f>
        <v>8.9061765505040746E-2</v>
      </c>
      <c r="K101" s="254">
        <f>Flavors!K264</f>
        <v>4.3227862914937756E-2</v>
      </c>
      <c r="L101" s="436">
        <f>Flavors!L264</f>
        <v>8726948.3308886252</v>
      </c>
      <c r="M101" s="399">
        <f>Flavors!M264</f>
        <v>1694708.3743055528</v>
      </c>
      <c r="N101" s="255">
        <f>Flavors!N264</f>
        <v>0.24099126093089157</v>
      </c>
      <c r="O101" s="256">
        <f>Flavors!O264</f>
        <v>2070346.8137378697</v>
      </c>
      <c r="P101" s="250">
        <f>Flavors!P264</f>
        <v>390730.71366964933</v>
      </c>
      <c r="Q101" s="255">
        <f>Flavors!Q264</f>
        <v>0.23263096469114528</v>
      </c>
    </row>
    <row r="102" spans="2:17">
      <c r="B102" s="532"/>
      <c r="C102" s="18" t="s">
        <v>206</v>
      </c>
      <c r="D102" s="249">
        <f>Flavors!D265</f>
        <v>18940.518486022949</v>
      </c>
      <c r="E102" s="250">
        <f>Flavors!E265</f>
        <v>-1145352.5033459668</v>
      </c>
      <c r="F102" s="251">
        <f>Flavors!F265</f>
        <v>-0.98373217211572694</v>
      </c>
      <c r="G102" s="252">
        <f>Flavors!G265</f>
        <v>9.6322132651364674E-4</v>
      </c>
      <c r="H102" s="253">
        <f>Flavors!H265</f>
        <v>-6.1276394585967189E-2</v>
      </c>
      <c r="I102" s="419">
        <f>Flavors!I265</f>
        <v>1.7811070313542716</v>
      </c>
      <c r="J102" s="399">
        <f>Flavors!J265</f>
        <v>-0.10059183835696062</v>
      </c>
      <c r="K102" s="254">
        <f>Flavors!K265</f>
        <v>-5.3457989466931845E-2</v>
      </c>
      <c r="L102" s="436">
        <f>Flavors!L265</f>
        <v>33735.090652951039</v>
      </c>
      <c r="M102" s="399">
        <f>Flavors!M265</f>
        <v>-2157113.7725409791</v>
      </c>
      <c r="N102" s="255">
        <f>Flavors!N265</f>
        <v>-0.98460181748741427</v>
      </c>
      <c r="O102" s="256">
        <f>Flavors!O265</f>
        <v>9470.2592430114746</v>
      </c>
      <c r="P102" s="250">
        <f>Flavors!P265</f>
        <v>-572676.2516729834</v>
      </c>
      <c r="Q102" s="255">
        <f>Flavors!Q265</f>
        <v>-0.98373217211572694</v>
      </c>
    </row>
    <row r="103" spans="2:17">
      <c r="B103" s="532"/>
      <c r="C103" s="18" t="s">
        <v>207</v>
      </c>
      <c r="D103" s="249">
        <f>Flavors!D266</f>
        <v>121573.125</v>
      </c>
      <c r="E103" s="250">
        <f>Flavors!E266</f>
        <v>-19187.837676888012</v>
      </c>
      <c r="F103" s="251">
        <f>Flavors!F266</f>
        <v>-0.13631505008198216</v>
      </c>
      <c r="G103" s="252">
        <f>Flavors!G266</f>
        <v>6.1826093523957137E-3</v>
      </c>
      <c r="H103" s="253">
        <f>Flavors!H266</f>
        <v>-1.3420498942048218E-3</v>
      </c>
      <c r="I103" s="419">
        <f>Flavors!I266</f>
        <v>2.9655020383822497</v>
      </c>
      <c r="J103" s="399">
        <f>Flavors!J266</f>
        <v>-0.79415526256348112</v>
      </c>
      <c r="K103" s="254">
        <f>Flavors!K266</f>
        <v>-0.21123075828313226</v>
      </c>
      <c r="L103" s="436">
        <f>Flavors!L266</f>
        <v>360525.35000000003</v>
      </c>
      <c r="M103" s="399">
        <f>Flavors!M266</f>
        <v>-168687.63101631153</v>
      </c>
      <c r="N103" s="255">
        <f>Flavors!N266</f>
        <v>-0.31875187697089424</v>
      </c>
      <c r="O103" s="256">
        <f>Flavors!O266</f>
        <v>64839</v>
      </c>
      <c r="P103" s="250">
        <f>Flavors!P266</f>
        <v>-16000.08729041554</v>
      </c>
      <c r="Q103" s="255">
        <f>Flavors!Q266</f>
        <v>-0.19792513531152331</v>
      </c>
    </row>
    <row r="104" spans="2:17">
      <c r="B104" s="532"/>
      <c r="C104" s="18" t="s">
        <v>208</v>
      </c>
      <c r="D104" s="249">
        <f>Flavors!D267</f>
        <v>20519720.618240789</v>
      </c>
      <c r="E104" s="250">
        <f>Flavors!E267</f>
        <v>-1881053.5712268837</v>
      </c>
      <c r="F104" s="251">
        <f>Flavors!F267</f>
        <v>-8.3972703591258538E-2</v>
      </c>
      <c r="G104" s="252">
        <f>Flavors!G267</f>
        <v>1.0435317559113715</v>
      </c>
      <c r="H104" s="253">
        <f>Flavors!H267</f>
        <v>-0.15394650390067688</v>
      </c>
      <c r="I104" s="419">
        <f>Flavors!I267</f>
        <v>2.207400788211749</v>
      </c>
      <c r="J104" s="399">
        <f>Flavors!J267</f>
        <v>9.8340738898642588E-2</v>
      </c>
      <c r="K104" s="254">
        <f>Flavors!K267</f>
        <v>4.6627756725405187E-2</v>
      </c>
      <c r="L104" s="436">
        <f>Flavors!L267</f>
        <v>45295247.466589592</v>
      </c>
      <c r="M104" s="399">
        <f>Flavors!M267</f>
        <v>-1949330.4501008615</v>
      </c>
      <c r="N104" s="255">
        <f>Flavors!N267</f>
        <v>-4.1260405660481232E-2</v>
      </c>
      <c r="O104" s="256">
        <f>Flavors!O267</f>
        <v>11009776.112698022</v>
      </c>
      <c r="P104" s="250">
        <f>Flavors!P267</f>
        <v>-616432.19441869296</v>
      </c>
      <c r="Q104" s="255">
        <f>Flavors!Q267</f>
        <v>-5.3020914311449091E-2</v>
      </c>
    </row>
    <row r="105" spans="2:17">
      <c r="B105" s="532"/>
      <c r="C105" s="18" t="s">
        <v>209</v>
      </c>
      <c r="D105" s="249">
        <f>Flavors!D268</f>
        <v>797907514.26160204</v>
      </c>
      <c r="E105" s="250">
        <f>Flavors!E268</f>
        <v>55294075.477771759</v>
      </c>
      <c r="F105" s="251">
        <f>Flavors!F268</f>
        <v>7.4458759551034051E-2</v>
      </c>
      <c r="G105" s="252">
        <f>Flavors!G268</f>
        <v>40.577639671766249</v>
      </c>
      <c r="H105" s="253">
        <f>Flavors!H268</f>
        <v>0.87975062264520432</v>
      </c>
      <c r="I105" s="419">
        <f>Flavors!I268</f>
        <v>2.1888856577274054</v>
      </c>
      <c r="J105" s="399">
        <f>Flavors!J268</f>
        <v>-0.13398676599478954</v>
      </c>
      <c r="K105" s="254">
        <f>Flavors!K268</f>
        <v>-5.7681500123062182E-2</v>
      </c>
      <c r="L105" s="436">
        <f>Flavors!L268</f>
        <v>1746528314.1601458</v>
      </c>
      <c r="M105" s="399">
        <f>Flavors!M268</f>
        <v>21532035.723675966</v>
      </c>
      <c r="N105" s="255">
        <f>Flavors!N268</f>
        <v>1.2482366479765698E-2</v>
      </c>
      <c r="O105" s="256">
        <f>Flavors!O268</f>
        <v>409372382.0111782</v>
      </c>
      <c r="P105" s="250">
        <f>Flavors!P268</f>
        <v>26094086.169528425</v>
      </c>
      <c r="Q105" s="255">
        <f>Flavors!Q268</f>
        <v>6.8081303983644079E-2</v>
      </c>
    </row>
    <row r="106" spans="2:17">
      <c r="B106" s="532"/>
      <c r="C106" s="18" t="s">
        <v>210</v>
      </c>
      <c r="D106" s="249">
        <f>Flavors!D269</f>
        <v>26248327.576586485</v>
      </c>
      <c r="E106" s="250">
        <f>Flavors!E269</f>
        <v>732969.81290627643</v>
      </c>
      <c r="F106" s="251">
        <f>Flavors!F269</f>
        <v>2.8726613190963014E-2</v>
      </c>
      <c r="G106" s="252">
        <f>Flavors!G269</f>
        <v>1.3348604435375822</v>
      </c>
      <c r="H106" s="253">
        <f>Flavors!H269</f>
        <v>-2.9114120685266975E-2</v>
      </c>
      <c r="I106" s="419">
        <f>Flavors!I269</f>
        <v>2.4194144810858234</v>
      </c>
      <c r="J106" s="399">
        <f>Flavors!J269</f>
        <v>0.1087489299222133</v>
      </c>
      <c r="K106" s="254">
        <f>Flavors!K269</f>
        <v>4.7063898913215406E-2</v>
      </c>
      <c r="L106" s="436">
        <f>Flavors!L269</f>
        <v>63505583.843077697</v>
      </c>
      <c r="M106" s="399">
        <f>Flavors!M269</f>
        <v>4548125.6329268664</v>
      </c>
      <c r="N106" s="255">
        <f>Flavors!N269</f>
        <v>7.7142498523516845E-2</v>
      </c>
      <c r="O106" s="256">
        <f>Flavors!O269</f>
        <v>14243748.710741516</v>
      </c>
      <c r="P106" s="250">
        <f>Flavors!P269</f>
        <v>512274.14270677604</v>
      </c>
      <c r="Q106" s="255">
        <f>Flavors!Q269</f>
        <v>3.7306564576778237E-2</v>
      </c>
    </row>
    <row r="107" spans="2:17">
      <c r="B107" s="532"/>
      <c r="C107" s="18" t="s">
        <v>211</v>
      </c>
      <c r="D107" s="249">
        <f>Flavors!D270</f>
        <v>2</v>
      </c>
      <c r="E107" s="250">
        <f>Flavors!E270</f>
        <v>-220</v>
      </c>
      <c r="F107" s="251">
        <f>Flavors!F270</f>
        <v>-0.99099099099099097</v>
      </c>
      <c r="G107" s="252">
        <f>Flavors!G270</f>
        <v>1.0171013293268086E-7</v>
      </c>
      <c r="H107" s="253">
        <f>Flavors!H270</f>
        <v>-1.1765744600094654E-5</v>
      </c>
      <c r="I107" s="419">
        <f>Flavors!I270</f>
        <v>1.9949999999989814</v>
      </c>
      <c r="J107" s="399">
        <f>Flavors!J270</f>
        <v>-0.30315315315366798</v>
      </c>
      <c r="K107" s="254">
        <f>Flavors!K270</f>
        <v>-0.13191164076153794</v>
      </c>
      <c r="L107" s="436">
        <f>Flavors!L270</f>
        <v>3.9899999999979627</v>
      </c>
      <c r="M107" s="399">
        <f>Flavors!M270</f>
        <v>-506.19999999989022</v>
      </c>
      <c r="N107" s="255">
        <f>Flavors!N270</f>
        <v>-0.99217938415100482</v>
      </c>
      <c r="O107" s="256">
        <f>Flavors!O270</f>
        <v>1</v>
      </c>
      <c r="P107" s="250">
        <f>Flavors!P270</f>
        <v>-110</v>
      </c>
      <c r="Q107" s="255">
        <f>Flavors!Q270</f>
        <v>-0.99099099099099097</v>
      </c>
    </row>
    <row r="108" spans="2:17">
      <c r="B108" s="532"/>
      <c r="C108" s="18" t="s">
        <v>212</v>
      </c>
      <c r="D108" s="249">
        <f>Flavors!D271</f>
        <v>191569417.29433209</v>
      </c>
      <c r="E108" s="250">
        <f>Flavors!E271</f>
        <v>20619814.911905766</v>
      </c>
      <c r="F108" s="251">
        <f>Flavors!F271</f>
        <v>0.12061926219505199</v>
      </c>
      <c r="G108" s="252">
        <f>Flavors!G271</f>
        <v>9.7422754494213653</v>
      </c>
      <c r="H108" s="253">
        <f>Flavors!H271</f>
        <v>0.60382199040124718</v>
      </c>
      <c r="I108" s="419">
        <f>Flavors!I271</f>
        <v>2.1094613267474225</v>
      </c>
      <c r="J108" s="399">
        <f>Flavors!J271</f>
        <v>7.7305203932293232E-2</v>
      </c>
      <c r="K108" s="254">
        <f>Flavors!K271</f>
        <v>3.8040976805070945E-2</v>
      </c>
      <c r="L108" s="436">
        <f>Flavors!L271</f>
        <v>404108277.16993237</v>
      </c>
      <c r="M108" s="399">
        <f>Flavors!M271</f>
        <v>56711995.995672882</v>
      </c>
      <c r="N108" s="255">
        <f>Flavors!N271</f>
        <v>0.16324871355552953</v>
      </c>
      <c r="O108" s="256">
        <f>Flavors!O271</f>
        <v>84898753.197134778</v>
      </c>
      <c r="P108" s="250">
        <f>Flavors!P271</f>
        <v>8168031.3858591765</v>
      </c>
      <c r="Q108" s="255">
        <f>Flavors!Q271</f>
        <v>0.10645060013835139</v>
      </c>
    </row>
    <row r="109" spans="2:17">
      <c r="B109" s="532"/>
      <c r="C109" s="18" t="s">
        <v>213</v>
      </c>
      <c r="D109" s="249">
        <f>Flavors!D272</f>
        <v>3084224.1790378094</v>
      </c>
      <c r="E109" s="250">
        <f>Flavors!E272</f>
        <v>2115574.2174332142</v>
      </c>
      <c r="F109" s="251">
        <f>Flavors!F272</f>
        <v>2.1840440833019881</v>
      </c>
      <c r="G109" s="252">
        <f>Flavors!G272</f>
        <v>0.15684842562206205</v>
      </c>
      <c r="H109" s="253">
        <f>Flavors!H272</f>
        <v>0.10506730142615575</v>
      </c>
      <c r="I109" s="419">
        <f>Flavors!I272</f>
        <v>1.9675624618077536</v>
      </c>
      <c r="J109" s="399">
        <f>Flavors!J272</f>
        <v>2.0637350011845079E-3</v>
      </c>
      <c r="K109" s="254">
        <f>Flavors!K272</f>
        <v>1.0499803296934959E-3</v>
      </c>
      <c r="L109" s="436">
        <f>Flavors!L272</f>
        <v>6068403.7184746303</v>
      </c>
      <c r="M109" s="399">
        <f>Flavors!M272</f>
        <v>4164523.4522195663</v>
      </c>
      <c r="N109" s="255">
        <f>Flavors!N272</f>
        <v>2.1873872669583325</v>
      </c>
      <c r="O109" s="256">
        <f>Flavors!O272</f>
        <v>1542112.0895189047</v>
      </c>
      <c r="P109" s="250">
        <f>Flavors!P272</f>
        <v>1057787.1087166071</v>
      </c>
      <c r="Q109" s="255">
        <f>Flavors!Q272</f>
        <v>2.1840440833019881</v>
      </c>
    </row>
    <row r="110" spans="2:17">
      <c r="B110" s="532"/>
      <c r="C110" s="18" t="s">
        <v>214</v>
      </c>
      <c r="D110" s="249">
        <f>Flavors!D273</f>
        <v>468830126.45373076</v>
      </c>
      <c r="E110" s="250">
        <f>Flavors!E273</f>
        <v>-8965068.5779847503</v>
      </c>
      <c r="F110" s="251">
        <f>Flavors!F273</f>
        <v>-1.8763413008767615E-2</v>
      </c>
      <c r="G110" s="252">
        <f>Flavors!G273</f>
        <v>23.842387242227268</v>
      </c>
      <c r="H110" s="253">
        <f>Flavors!H273</f>
        <v>-1.6991120762270171</v>
      </c>
      <c r="I110" s="419">
        <f>Flavors!I273</f>
        <v>1.775057270151323</v>
      </c>
      <c r="J110" s="399">
        <f>Flavors!J273</f>
        <v>9.0729333423269498E-3</v>
      </c>
      <c r="K110" s="254">
        <f>Flavors!K273</f>
        <v>5.1376069159939858E-3</v>
      </c>
      <c r="L110" s="436">
        <f>Flavors!L273</f>
        <v>832200324.42765892</v>
      </c>
      <c r="M110" s="399">
        <f>Flavors!M273</f>
        <v>-11578506.200950146</v>
      </c>
      <c r="N110" s="255">
        <f>Flavors!N273</f>
        <v>-1.3722205133215114E-2</v>
      </c>
      <c r="O110" s="256">
        <f>Flavors!O273</f>
        <v>171222503.1685237</v>
      </c>
      <c r="P110" s="250">
        <f>Flavors!P273</f>
        <v>-2630702.0392169356</v>
      </c>
      <c r="Q110" s="255">
        <f>Flavors!Q273</f>
        <v>-1.5131743105187263E-2</v>
      </c>
    </row>
    <row r="111" spans="2:17" ht="15" thickBot="1">
      <c r="B111" s="532"/>
      <c r="C111" s="21" t="s">
        <v>215</v>
      </c>
      <c r="D111" s="287">
        <f>Flavors!D274</f>
        <v>11736326.401544919</v>
      </c>
      <c r="E111" s="288">
        <f>Flavors!E274</f>
        <v>-1395947.0978928376</v>
      </c>
      <c r="F111" s="289">
        <f>Flavors!F274</f>
        <v>-0.10629896627972327</v>
      </c>
      <c r="G111" s="290">
        <f>Flavors!G274</f>
        <v>0.59685165922123284</v>
      </c>
      <c r="H111" s="291">
        <f>Flavors!H274</f>
        <v>-0.10516032859999258</v>
      </c>
      <c r="I111" s="427">
        <f>Flavors!I274</f>
        <v>2.3623415021356537</v>
      </c>
      <c r="J111" s="407">
        <f>Flavors!J274</f>
        <v>0.14577750782742172</v>
      </c>
      <c r="K111" s="292">
        <f>Flavors!K274</f>
        <v>6.576733548038953E-2</v>
      </c>
      <c r="L111" s="444">
        <f>Flavors!L274</f>
        <v>27725210.940979954</v>
      </c>
      <c r="M111" s="407">
        <f>Flavors!M274</f>
        <v>-1383313.661281947</v>
      </c>
      <c r="N111" s="293">
        <f>Flavors!N274</f>
        <v>-4.7522630575871083E-2</v>
      </c>
      <c r="O111" s="294">
        <f>Flavors!O274</f>
        <v>6551903.9207794685</v>
      </c>
      <c r="P111" s="288">
        <f>Flavors!P274</f>
        <v>-297138.35376841575</v>
      </c>
      <c r="Q111" s="293">
        <f>Flavors!Q274</f>
        <v>-4.338392754161096E-2</v>
      </c>
    </row>
    <row r="112" spans="2:17">
      <c r="B112" s="531" t="s">
        <v>285</v>
      </c>
      <c r="C112" s="24" t="s">
        <v>286</v>
      </c>
      <c r="D112" s="169">
        <f>'NB vs PL'!D35</f>
        <v>1273070722.8573127</v>
      </c>
      <c r="E112" s="23">
        <f>'NB vs PL'!E35</f>
        <v>55909618.842105627</v>
      </c>
      <c r="F112" s="177">
        <f>'NB vs PL'!F35</f>
        <v>4.5934444222436394E-2</v>
      </c>
      <c r="G112" s="181">
        <f>'NB vs PL'!G35</f>
        <v>64.74209622726066</v>
      </c>
      <c r="H112" s="191">
        <f>'NB vs PL'!H35</f>
        <v>-0.32368892905482483</v>
      </c>
      <c r="I112" s="428">
        <f>'NB vs PL'!I35</f>
        <v>2.1648637153227877</v>
      </c>
      <c r="J112" s="408">
        <f>'NB vs PL'!J35</f>
        <v>1.5705682448606595E-2</v>
      </c>
      <c r="K112" s="184">
        <f>'NB vs PL'!K35</f>
        <v>7.3078304193398783E-3</v>
      </c>
      <c r="L112" s="445">
        <f>'NB vs PL'!L35</f>
        <v>2756024614.9535489</v>
      </c>
      <c r="M112" s="408">
        <f>'NB vs PL'!M35</f>
        <v>140153050.95726013</v>
      </c>
      <c r="N112" s="186">
        <f>'NB vs PL'!N35</f>
        <v>5.3577955770560522E-2</v>
      </c>
      <c r="O112" s="22">
        <f>'NB vs PL'!O35</f>
        <v>553902267.48968816</v>
      </c>
      <c r="P112" s="23">
        <f>'NB vs PL'!P35</f>
        <v>29058390.049180448</v>
      </c>
      <c r="Q112" s="186">
        <v>-2.7566905262214909E-2</v>
      </c>
    </row>
    <row r="113" spans="2:17" ht="15" thickBot="1">
      <c r="B113" s="533"/>
      <c r="C113" s="25" t="s">
        <v>197</v>
      </c>
      <c r="D113" s="170">
        <f>'NB vs PL'!D36</f>
        <v>693301694.84833241</v>
      </c>
      <c r="E113" s="17">
        <f>'NB vs PL'!E36</f>
        <v>39800512.853953362</v>
      </c>
      <c r="F113" s="178">
        <f>'NB vs PL'!F36</f>
        <v>6.0903505533821206E-2</v>
      </c>
      <c r="G113" s="182">
        <f>'NB vs PL'!G36</f>
        <v>35.257903772738395</v>
      </c>
      <c r="H113" s="192">
        <f>'NB vs PL'!H36</f>
        <v>0.32368892905304136</v>
      </c>
      <c r="I113" s="429">
        <f>'NB vs PL'!I36</f>
        <v>1.912197703039455</v>
      </c>
      <c r="J113" s="409">
        <f>'NB vs PL'!J36</f>
        <v>-9.9180237601001142E-2</v>
      </c>
      <c r="K113" s="185">
        <f>'NB vs PL'!K36</f>
        <v>-4.9309597961196945E-2</v>
      </c>
      <c r="L113" s="446">
        <f>'NB vs PL'!L36</f>
        <v>1325729908.4023423</v>
      </c>
      <c r="M113" s="409">
        <f>'NB vs PL'!M36</f>
        <v>11292046.756384373</v>
      </c>
      <c r="N113" s="187">
        <f>'NB vs PL'!N36</f>
        <v>8.5907802003240448E-3</v>
      </c>
      <c r="O113" s="16">
        <f>'NB vs PL'!O36</f>
        <v>352360200.42870849</v>
      </c>
      <c r="P113" s="17">
        <f>'NB vs PL'!P36</f>
        <v>20722680.346673965</v>
      </c>
      <c r="Q113" s="187">
        <v>3.2952423330172877E-2</v>
      </c>
    </row>
    <row r="114" spans="2:17">
      <c r="B114" s="532" t="s">
        <v>287</v>
      </c>
      <c r="C114" s="13" t="s">
        <v>39</v>
      </c>
      <c r="D114" s="153">
        <f>Size!D100</f>
        <v>49507430.868589699</v>
      </c>
      <c r="E114" s="32">
        <f>Size!E100</f>
        <v>17458758.563962221</v>
      </c>
      <c r="F114" s="179">
        <f>Size!F100</f>
        <v>0.54475762359245583</v>
      </c>
      <c r="G114" s="183">
        <f>Size!G100</f>
        <v>2.5177036873998819</v>
      </c>
      <c r="H114" s="193">
        <f>Size!H100</f>
        <v>0.80447770618910064</v>
      </c>
      <c r="I114" s="423">
        <f>Size!I100</f>
        <v>3.5809651559127214</v>
      </c>
      <c r="J114" s="403">
        <f>Size!J100</f>
        <v>0.2565040805082166</v>
      </c>
      <c r="K114" s="172">
        <f>Size!K100</f>
        <v>7.7156590102955683E-2</v>
      </c>
      <c r="L114" s="440">
        <f>Size!L100</f>
        <v>177284384.89917758</v>
      </c>
      <c r="M114" s="403">
        <f>Size!M100</f>
        <v>70739821.304049149</v>
      </c>
      <c r="N114" s="173">
        <f>Size!N100</f>
        <v>0.66394585436439491</v>
      </c>
      <c r="O114" s="31">
        <f>Size!O100</f>
        <v>33278453.240428388</v>
      </c>
      <c r="P114" s="32">
        <f>Size!P100</f>
        <v>11721482.54204376</v>
      </c>
      <c r="Q114" s="173">
        <f>Size!Q100</f>
        <v>0.54374442058884043</v>
      </c>
    </row>
    <row r="115" spans="2:17">
      <c r="B115" s="532"/>
      <c r="C115" s="18" t="s">
        <v>234</v>
      </c>
      <c r="D115" s="27">
        <f>Size!D101</f>
        <v>976583647.35435951</v>
      </c>
      <c r="E115" s="266">
        <f>Size!E101</f>
        <v>37545141.214134097</v>
      </c>
      <c r="F115" s="267">
        <f>Size!F101</f>
        <v>3.9982536358873798E-2</v>
      </c>
      <c r="G115" s="268">
        <f>Size!G101</f>
        <v>49.664226296147092</v>
      </c>
      <c r="H115" s="189">
        <f>Size!H101</f>
        <v>-0.53395822722559672</v>
      </c>
      <c r="I115" s="424">
        <f>Size!I101</f>
        <v>1.9852372267606255</v>
      </c>
      <c r="J115" s="404">
        <f>Size!J101</f>
        <v>-3.2604538945460781E-2</v>
      </c>
      <c r="K115" s="269">
        <f>Size!K101</f>
        <v>-1.6158124734845972E-2</v>
      </c>
      <c r="L115" s="441">
        <f>Size!L101</f>
        <v>1938750211.7735453</v>
      </c>
      <c r="M115" s="404">
        <f>Size!M101</f>
        <v>43919094.477547169</v>
      </c>
      <c r="N115" s="162">
        <f>Size!N101</f>
        <v>2.3178368814325532E-2</v>
      </c>
      <c r="O115" s="270">
        <f>Size!O101</f>
        <v>492757706.83607876</v>
      </c>
      <c r="P115" s="266">
        <f>Size!P101</f>
        <v>20114208.731236219</v>
      </c>
      <c r="Q115" s="162">
        <f>Size!Q101</f>
        <v>4.2556829432517554E-2</v>
      </c>
    </row>
    <row r="116" spans="2:17">
      <c r="B116" s="532"/>
      <c r="C116" s="18" t="s">
        <v>235</v>
      </c>
      <c r="D116" s="27">
        <f>Size!D102</f>
        <v>51343995.042731918</v>
      </c>
      <c r="E116" s="266">
        <f>Size!E102</f>
        <v>-654638.66811900586</v>
      </c>
      <c r="F116" s="267">
        <f>Size!F102</f>
        <v>-1.2589535943564566E-2</v>
      </c>
      <c r="G116" s="268">
        <f>Size!G102</f>
        <v>2.6111022805455839</v>
      </c>
      <c r="H116" s="189">
        <f>Size!H102</f>
        <v>-0.16858885343095942</v>
      </c>
      <c r="I116" s="424">
        <f>Size!I102</f>
        <v>2.6394911565079573</v>
      </c>
      <c r="J116" s="404">
        <f>Size!J102</f>
        <v>-0.31427335442283733</v>
      </c>
      <c r="K116" s="269">
        <f>Size!K102</f>
        <v>-0.10639756597380305</v>
      </c>
      <c r="L116" s="441">
        <f>Size!L102</f>
        <v>135522020.85507929</v>
      </c>
      <c r="M116" s="404">
        <f>Size!M102</f>
        <v>-18069698.016921818</v>
      </c>
      <c r="N116" s="162">
        <f>Size!N102</f>
        <v>-0.11764760593623268</v>
      </c>
      <c r="O116" s="270">
        <f>Size!O102</f>
        <v>16850443.413476113</v>
      </c>
      <c r="P116" s="266">
        <f>Size!P102</f>
        <v>-523333.84783190116</v>
      </c>
      <c r="Q116" s="162">
        <f>Size!Q102</f>
        <v>-3.0122053480988457E-2</v>
      </c>
    </row>
    <row r="117" spans="2:17">
      <c r="B117" s="532"/>
      <c r="C117" s="18" t="s">
        <v>236</v>
      </c>
      <c r="D117" s="27">
        <f>Size!D103</f>
        <v>50388160.82852494</v>
      </c>
      <c r="E117" s="266">
        <f>Size!E103</f>
        <v>-264960.17453016341</v>
      </c>
      <c r="F117" s="267">
        <f>Size!F103</f>
        <v>-5.2308755962773264E-3</v>
      </c>
      <c r="G117" s="268">
        <f>Size!G103</f>
        <v>2.562493268051286</v>
      </c>
      <c r="H117" s="189">
        <f>Size!H103</f>
        <v>-0.14527078866183407</v>
      </c>
      <c r="I117" s="424">
        <f>Size!I103</f>
        <v>1.9226303508098395</v>
      </c>
      <c r="J117" s="404">
        <f>Size!J103</f>
        <v>4.4918923790698395E-2</v>
      </c>
      <c r="K117" s="269">
        <f>Size!K103</f>
        <v>2.3922165645019797E-2</v>
      </c>
      <c r="L117" s="441">
        <f>Size!L103</f>
        <v>96877807.330409512</v>
      </c>
      <c r="M117" s="404">
        <f>Size!M103</f>
        <v>1765863.2087896913</v>
      </c>
      <c r="N117" s="162">
        <f>Size!N103</f>
        <v>1.8566156176259827E-2</v>
      </c>
      <c r="O117" s="270">
        <f>Size!O103</f>
        <v>14084727.647712111</v>
      </c>
      <c r="P117" s="266">
        <f>Size!P103</f>
        <v>-101033.8150883913</v>
      </c>
      <c r="Q117" s="162">
        <f>Size!Q103</f>
        <v>-7.1221989283644397E-3</v>
      </c>
    </row>
    <row r="118" spans="2:17">
      <c r="B118" s="532"/>
      <c r="C118" s="18" t="s">
        <v>237</v>
      </c>
      <c r="D118" s="27">
        <f>Size!D104</f>
        <v>615415687.1003108</v>
      </c>
      <c r="E118" s="266">
        <f>Size!E104</f>
        <v>38213505.603610277</v>
      </c>
      <c r="F118" s="267">
        <f>Size!F104</f>
        <v>6.6204714446022439E-2</v>
      </c>
      <c r="G118" s="268">
        <f>Size!G104</f>
        <v>31.29700567191486</v>
      </c>
      <c r="H118" s="189">
        <f>Size!H104</f>
        <v>0.44150674976746629</v>
      </c>
      <c r="I118" s="424">
        <f>Size!I104</f>
        <v>1.6502264456255811</v>
      </c>
      <c r="J118" s="404">
        <f>Size!J104</f>
        <v>-3.6772541040583917E-3</v>
      </c>
      <c r="K118" s="269">
        <f>Size!K104</f>
        <v>-2.2233786070250073E-3</v>
      </c>
      <c r="L118" s="441">
        <f>Size!L104</f>
        <v>1015575241.9057707</v>
      </c>
      <c r="M118" s="404">
        <f>Size!M104</f>
        <v>60938418.436358809</v>
      </c>
      <c r="N118" s="162">
        <f>Size!N104</f>
        <v>6.3834137693213944E-2</v>
      </c>
      <c r="O118" s="270">
        <f>Size!O104</f>
        <v>153640157.53689602</v>
      </c>
      <c r="P118" s="266">
        <f>Size!P104</f>
        <v>10168953.451429069</v>
      </c>
      <c r="Q118" s="162">
        <f>Size!Q104</f>
        <v>7.0878010094425237E-2</v>
      </c>
    </row>
    <row r="119" spans="2:17">
      <c r="B119" s="532"/>
      <c r="C119" s="18" t="s">
        <v>238</v>
      </c>
      <c r="D119" s="27">
        <f>Size!D105</f>
        <v>159925536.42417425</v>
      </c>
      <c r="E119" s="266">
        <f>Size!E105</f>
        <v>11553616.247377574</v>
      </c>
      <c r="F119" s="267">
        <f>Size!F105</f>
        <v>7.786929112739488E-2</v>
      </c>
      <c r="G119" s="268">
        <f>Size!G105</f>
        <v>8.1330237845165261</v>
      </c>
      <c r="H119" s="189">
        <f>Size!H105</f>
        <v>0.2015055577125624</v>
      </c>
      <c r="I119" s="424">
        <f>Size!I105</f>
        <v>3.8014304741271117</v>
      </c>
      <c r="J119" s="404">
        <f>Size!J105</f>
        <v>-0.2195017590241326</v>
      </c>
      <c r="K119" s="269">
        <f>Size!K105</f>
        <v>-5.4589768316514728E-2</v>
      </c>
      <c r="L119" s="441">
        <f>Size!L105</f>
        <v>607945807.75398135</v>
      </c>
      <c r="M119" s="404">
        <f>Size!M105</f>
        <v>11352371.420556188</v>
      </c>
      <c r="N119" s="162">
        <f>Size!N105</f>
        <v>1.9028656249264458E-2</v>
      </c>
      <c r="O119" s="270">
        <f>Size!O105</f>
        <v>187266329.02902362</v>
      </c>
      <c r="P119" s="266">
        <f>Size!P105</f>
        <v>11243492.308038563</v>
      </c>
      <c r="Q119" s="162">
        <f>Size!Q105</f>
        <v>6.3875190955254832E-2</v>
      </c>
    </row>
    <row r="120" spans="2:17" ht="15" thickBot="1">
      <c r="B120" s="532"/>
      <c r="C120" s="21" t="s">
        <v>239</v>
      </c>
      <c r="D120" s="271">
        <f>Size!D106</f>
        <v>63207960.086970091</v>
      </c>
      <c r="E120" s="272">
        <f>Size!E106</f>
        <v>-8141291.0903797001</v>
      </c>
      <c r="F120" s="273">
        <f>Size!F106</f>
        <v>-0.11410478675022447</v>
      </c>
      <c r="G120" s="274">
        <f>Size!G106</f>
        <v>3.2144450114246554</v>
      </c>
      <c r="H120" s="275">
        <f>Size!H106</f>
        <v>-0.59967214435280392</v>
      </c>
      <c r="I120" s="425">
        <f>Size!I106</f>
        <v>1.8064250324309004</v>
      </c>
      <c r="J120" s="405">
        <f>Size!J106</f>
        <v>-1.5802349814351135E-3</v>
      </c>
      <c r="K120" s="276">
        <f>Size!K106</f>
        <v>-8.740212265513957E-4</v>
      </c>
      <c r="L120" s="442">
        <f>Size!L106</f>
        <v>114180441.349996</v>
      </c>
      <c r="M120" s="405">
        <f>Size!M106</f>
        <v>-14819380.604578197</v>
      </c>
      <c r="N120" s="277">
        <f>Size!N106</f>
        <v>-0.11487907797110504</v>
      </c>
      <c r="O120" s="278">
        <f>Size!O106</f>
        <v>9606254.256601274</v>
      </c>
      <c r="P120" s="272">
        <f>Size!P106</f>
        <v>-1621094.9321547747</v>
      </c>
      <c r="Q120" s="277">
        <f>Size!Q106</f>
        <v>-0.14438803896633648</v>
      </c>
    </row>
    <row r="121" spans="2:17">
      <c r="B121" s="531" t="s">
        <v>35</v>
      </c>
      <c r="C121" s="24" t="s">
        <v>288</v>
      </c>
      <c r="D121" s="169">
        <f>Organic!D35</f>
        <v>66726608.055280462</v>
      </c>
      <c r="E121" s="23">
        <f>Organic!E35</f>
        <v>4583738.5697773844</v>
      </c>
      <c r="F121" s="177">
        <f>Organic!F35</f>
        <v>7.3761295667988044E-2</v>
      </c>
      <c r="G121" s="181">
        <f>Organic!G35</f>
        <v>3.3933860877247333</v>
      </c>
      <c r="H121" s="191">
        <f>Organic!H35</f>
        <v>7.1414508447103842E-2</v>
      </c>
      <c r="I121" s="428">
        <f>Organic!I35</f>
        <v>2.7246519714349695</v>
      </c>
      <c r="J121" s="408">
        <f>Organic!J35</f>
        <v>0.18404875334964244</v>
      </c>
      <c r="K121" s="184">
        <f>Organic!K35</f>
        <v>7.2442934827244274E-2</v>
      </c>
      <c r="L121" s="445">
        <f>Organic!L35</f>
        <v>181806784.18498844</v>
      </c>
      <c r="M121" s="408">
        <f>Organic!M35</f>
        <v>23926409.989062846</v>
      </c>
      <c r="N121" s="186">
        <f>Organic!N35</f>
        <v>0.15154771523008154</v>
      </c>
      <c r="O121" s="22">
        <f>Organic!O35</f>
        <v>26818780.310925975</v>
      </c>
      <c r="P121" s="23">
        <f>Organic!P35</f>
        <v>2378827.4619986191</v>
      </c>
      <c r="Q121" s="186">
        <f>Organic!Q35</f>
        <v>9.7333553657122679E-2</v>
      </c>
    </row>
    <row r="122" spans="2:17" ht="15" thickBot="1">
      <c r="B122" s="533"/>
      <c r="C122" s="25" t="s">
        <v>289</v>
      </c>
      <c r="D122" s="170">
        <f>Organic!D36</f>
        <v>1899645809.6503599</v>
      </c>
      <c r="E122" s="17">
        <f>Organic!E36</f>
        <v>91126393.126300335</v>
      </c>
      <c r="F122" s="178">
        <f>Organic!F36</f>
        <v>5.0387290450795139E-2</v>
      </c>
      <c r="G122" s="182">
        <f>Organic!G36</f>
        <v>96.606613912274085</v>
      </c>
      <c r="H122" s="192">
        <f>Organic!H36</f>
        <v>-7.1414508447944058E-2</v>
      </c>
      <c r="I122" s="429">
        <f>Organic!I36</f>
        <v>2.0552932087912206</v>
      </c>
      <c r="J122" s="409">
        <f>Organic!J36</f>
        <v>-3.0628024333791526E-2</v>
      </c>
      <c r="K122" s="185">
        <f>Organic!K36</f>
        <v>-1.4683212312818883E-2</v>
      </c>
      <c r="L122" s="446">
        <f>Organic!L36</f>
        <v>3904329131.6830845</v>
      </c>
      <c r="M122" s="409">
        <f>Organic!M36</f>
        <v>131900080.23669052</v>
      </c>
      <c r="N122" s="187">
        <f>Organic!N36</f>
        <v>3.4964230854419506E-2</v>
      </c>
      <c r="O122" s="16">
        <f>Organic!O36</f>
        <v>880665291.64928997</v>
      </c>
      <c r="P122" s="17">
        <f>Organic!P36</f>
        <v>48623846.975674748</v>
      </c>
      <c r="Q122" s="187">
        <f>Organic!Q36</f>
        <v>5.8439212718241963E-2</v>
      </c>
    </row>
    <row r="123" spans="2:17">
      <c r="B123" s="531" t="s">
        <v>290</v>
      </c>
      <c r="C123" s="13" t="s">
        <v>291</v>
      </c>
      <c r="D123" s="26">
        <f>Form!D35</f>
        <v>348267674.86850554</v>
      </c>
      <c r="E123" s="15">
        <f>Form!E35</f>
        <v>20270091.401461124</v>
      </c>
      <c r="F123" s="160">
        <f>Form!F35</f>
        <v>6.1799514457391617E-2</v>
      </c>
      <c r="G123" s="196">
        <f>Form!G35</f>
        <v>17.711175753515686</v>
      </c>
      <c r="H123" s="197">
        <f>Form!H35</f>
        <v>0.1774078510944932</v>
      </c>
      <c r="I123" s="430">
        <f>Form!I35</f>
        <v>2.3532972154941496</v>
      </c>
      <c r="J123" s="410">
        <f>Form!J35</f>
        <v>3.4471795013119255E-2</v>
      </c>
      <c r="K123" s="198">
        <f>Form!K35</f>
        <v>1.4866058785041363E-2</v>
      </c>
      <c r="L123" s="447">
        <f>Form!L35</f>
        <v>819577349.51467586</v>
      </c>
      <c r="M123" s="410">
        <f>Form!M35</f>
        <v>59008215.114944816</v>
      </c>
      <c r="N123" s="161">
        <f>Form!N35</f>
        <v>7.7584288457243605E-2</v>
      </c>
      <c r="O123" s="14">
        <f>Form!O35</f>
        <v>173455768.46184972</v>
      </c>
      <c r="P123" s="15">
        <f>Form!P35</f>
        <v>12317289.153567016</v>
      </c>
      <c r="Q123" s="161">
        <f>Form!Q35</f>
        <v>7.6439154734743067E-2</v>
      </c>
    </row>
    <row r="124" spans="2:17" ht="15" thickBot="1">
      <c r="B124" s="533"/>
      <c r="C124" s="21" t="s">
        <v>225</v>
      </c>
      <c r="D124" s="30">
        <f>Form!D36</f>
        <v>1618104742.837081</v>
      </c>
      <c r="E124" s="20">
        <f>Form!E36</f>
        <v>75440040.294588327</v>
      </c>
      <c r="F124" s="158">
        <f>Form!F36</f>
        <v>4.8902422004116826E-2</v>
      </c>
      <c r="G124" s="188">
        <f>Form!G36</f>
        <v>82.288824246480431</v>
      </c>
      <c r="H124" s="194">
        <f>Form!H36</f>
        <v>-0.17740785109664614</v>
      </c>
      <c r="I124" s="431">
        <f>Form!I36</f>
        <v>2.0187559432190527</v>
      </c>
      <c r="J124" s="411">
        <f>Form!J36</f>
        <v>-3.5961641242688636E-2</v>
      </c>
      <c r="K124" s="167">
        <f>Form!K36</f>
        <v>-1.7501987384854756E-2</v>
      </c>
      <c r="L124" s="448">
        <f>Form!L36</f>
        <v>3266558566.3532944</v>
      </c>
      <c r="M124" s="411">
        <f>Form!M36</f>
        <v>96818275.110793114</v>
      </c>
      <c r="N124" s="163">
        <f>Form!N36</f>
        <v>3.0544545046257237E-2</v>
      </c>
      <c r="O124" s="19">
        <f>Form!O36</f>
        <v>734028303.49836671</v>
      </c>
      <c r="P124" s="20">
        <f>Form!P36</f>
        <v>38685385.284107447</v>
      </c>
      <c r="Q124" s="163">
        <f>Form!Q36</f>
        <v>5.5634974155567854E-2</v>
      </c>
    </row>
    <row r="125" spans="2:17">
      <c r="B125" s="532" t="s">
        <v>292</v>
      </c>
      <c r="C125" s="13" t="s">
        <v>37</v>
      </c>
      <c r="D125" s="153">
        <f>'Package Type'!D113</f>
        <v>69592718.730245113</v>
      </c>
      <c r="E125" s="32">
        <f>'Package Type'!E113</f>
        <v>-402688.51344402134</v>
      </c>
      <c r="F125" s="179">
        <f>'Package Type'!F113</f>
        <v>-5.753070512784654E-3</v>
      </c>
      <c r="G125" s="183">
        <f>'Package Type'!G113</f>
        <v>3.5391423365999484</v>
      </c>
      <c r="H125" s="193">
        <f>'Package Type'!H113</f>
        <v>-0.2026023795455214</v>
      </c>
      <c r="I125" s="423">
        <f>'Package Type'!I113</f>
        <v>4.4598503582967126</v>
      </c>
      <c r="J125" s="403">
        <f>'Package Type'!J113</f>
        <v>-0.37707694506537859</v>
      </c>
      <c r="K125" s="172">
        <f>'Package Type'!K113</f>
        <v>-7.7957951694514166E-2</v>
      </c>
      <c r="L125" s="440">
        <f>'Package Type'!L113</f>
        <v>310373111.56392598</v>
      </c>
      <c r="M125" s="403">
        <f>'Package Type'!M113</f>
        <v>-28189584.843022704</v>
      </c>
      <c r="N125" s="173">
        <f>'Package Type'!N113</f>
        <v>-8.3262524614168151E-2</v>
      </c>
      <c r="O125" s="31">
        <f>'Package Type'!O113</f>
        <v>79971057.195524544</v>
      </c>
      <c r="P125" s="32">
        <f>'Package Type'!P113</f>
        <v>1532339.1953114122</v>
      </c>
      <c r="Q125" s="173">
        <f>'Package Type'!Q113</f>
        <v>1.9535495153136601E-2</v>
      </c>
    </row>
    <row r="126" spans="2:17">
      <c r="B126" s="532"/>
      <c r="C126" s="18" t="s">
        <v>227</v>
      </c>
      <c r="D126" s="27">
        <f>'Package Type'!D114</f>
        <v>11048563.403779842</v>
      </c>
      <c r="E126" s="266">
        <f>'Package Type'!E114</f>
        <v>2360184.1027313862</v>
      </c>
      <c r="F126" s="267">
        <f>'Package Type'!F114</f>
        <v>0.27164837318354357</v>
      </c>
      <c r="G126" s="268">
        <f>'Package Type'!G114</f>
        <v>0.56187542625680009</v>
      </c>
      <c r="H126" s="189">
        <f>'Package Type'!H114</f>
        <v>9.7420705272276698E-2</v>
      </c>
      <c r="I126" s="424">
        <f>'Package Type'!I114</f>
        <v>2.9070927522120704</v>
      </c>
      <c r="J126" s="404">
        <f>'Package Type'!J114</f>
        <v>-0.46388060049377922</v>
      </c>
      <c r="K126" s="269">
        <f>'Package Type'!K114</f>
        <v>-0.13761028402120903</v>
      </c>
      <c r="L126" s="441">
        <f>'Package Type'!L114</f>
        <v>32119198.593483903</v>
      </c>
      <c r="M126" s="404">
        <f>'Package Type'!M114</f>
        <v>2830903.4914484844</v>
      </c>
      <c r="N126" s="162">
        <f>'Package Type'!N114</f>
        <v>9.6656479374647788E-2</v>
      </c>
      <c r="O126" s="270">
        <f>'Package Type'!O114</f>
        <v>6361372.1612998284</v>
      </c>
      <c r="P126" s="266">
        <f>'Package Type'!P114</f>
        <v>805827.7508257702</v>
      </c>
      <c r="Q126" s="162">
        <f>'Package Type'!Q114</f>
        <v>0.14504928613413937</v>
      </c>
    </row>
    <row r="127" spans="2:17">
      <c r="B127" s="532"/>
      <c r="C127" s="18" t="s">
        <v>228</v>
      </c>
      <c r="D127" s="27">
        <f>'Package Type'!D115</f>
        <v>777568736.46298909</v>
      </c>
      <c r="E127" s="266">
        <f>'Package Type'!E115</f>
        <v>50349376.635134816</v>
      </c>
      <c r="F127" s="267">
        <f>'Package Type'!F115</f>
        <v>6.9235473388735702E-2</v>
      </c>
      <c r="G127" s="268">
        <f>'Package Type'!G115</f>
        <v>39.543309774973636</v>
      </c>
      <c r="H127" s="189">
        <f>'Package Type'!H115</f>
        <v>0.66834205543229785</v>
      </c>
      <c r="I127" s="424">
        <f>'Package Type'!I115</f>
        <v>1.9895778799072672</v>
      </c>
      <c r="J127" s="404">
        <f>'Package Type'!J115</f>
        <v>-4.4060344855935352E-2</v>
      </c>
      <c r="K127" s="269">
        <f>'Package Type'!K115</f>
        <v>-2.166577335114054E-2</v>
      </c>
      <c r="L127" s="441">
        <f>'Package Type'!L115</f>
        <v>1547033558.1742065</v>
      </c>
      <c r="M127" s="404">
        <f>'Package Type'!M115</f>
        <v>68132470.240456343</v>
      </c>
      <c r="N127" s="162">
        <f>'Package Type'!N115</f>
        <v>4.606965996329597E-2</v>
      </c>
      <c r="O127" s="270">
        <f>'Package Type'!O115</f>
        <v>355484462.24520701</v>
      </c>
      <c r="P127" s="266">
        <f>'Package Type'!P115</f>
        <v>27540022.598490059</v>
      </c>
      <c r="Q127" s="162">
        <f>'Package Type'!Q115</f>
        <v>8.3977708626979494E-2</v>
      </c>
    </row>
    <row r="128" spans="2:17" ht="15" customHeight="1">
      <c r="B128" s="532"/>
      <c r="C128" s="18" t="s">
        <v>229</v>
      </c>
      <c r="D128" s="27">
        <f>'Package Type'!D116</f>
        <v>41311126.68180611</v>
      </c>
      <c r="E128" s="266">
        <f>'Package Type'!E116</f>
        <v>24402326.067685697</v>
      </c>
      <c r="F128" s="267">
        <f>'Package Type'!F116</f>
        <v>1.4431730922007264</v>
      </c>
      <c r="G128" s="268">
        <f>'Package Type'!G116</f>
        <v>2.1008800932026586</v>
      </c>
      <c r="H128" s="189">
        <f>'Package Type'!H116</f>
        <v>1.1969862829420337</v>
      </c>
      <c r="I128" s="424">
        <f>'Package Type'!I116</f>
        <v>2.5434510438038482</v>
      </c>
      <c r="J128" s="404">
        <f>'Package Type'!J116</f>
        <v>0.15948654200361645</v>
      </c>
      <c r="K128" s="269">
        <f>'Package Type'!K116</f>
        <v>6.6899713432469934E-2</v>
      </c>
      <c r="L128" s="441">
        <f>'Package Type'!L116</f>
        <v>105072828.27955276</v>
      </c>
      <c r="M128" s="404">
        <f>'Package Type'!M116</f>
        <v>64762847.847471736</v>
      </c>
      <c r="N128" s="162">
        <f>'Package Type'!N116</f>
        <v>1.6066206719348766</v>
      </c>
      <c r="O128" s="270">
        <f>'Package Type'!O116</f>
        <v>19475547.519339547</v>
      </c>
      <c r="P128" s="266">
        <f>'Package Type'!P116</f>
        <v>10596947.869435394</v>
      </c>
      <c r="Q128" s="162">
        <f>'Package Type'!Q116</f>
        <v>1.1935382027896473</v>
      </c>
    </row>
    <row r="129" spans="2:20">
      <c r="B129" s="532"/>
      <c r="C129" s="18" t="s">
        <v>230</v>
      </c>
      <c r="D129" s="27">
        <f>'Package Type'!D117</f>
        <v>41374.207441092003</v>
      </c>
      <c r="E129" s="266">
        <f>'Package Type'!E117</f>
        <v>8929.5703143482096</v>
      </c>
      <c r="F129" s="267">
        <f>'Package Type'!F117</f>
        <v>0.27522484777577166</v>
      </c>
      <c r="G129" s="268">
        <f>'Package Type'!G117</f>
        <v>2.1040880694088897E-3</v>
      </c>
      <c r="H129" s="189">
        <f>'Package Type'!H117</f>
        <v>3.6969499539479074E-4</v>
      </c>
      <c r="I129" s="424">
        <f>'Package Type'!I117</f>
        <v>5.3663819768835648</v>
      </c>
      <c r="J129" s="404">
        <f>'Package Type'!J117</f>
        <v>0.49591483847654505</v>
      </c>
      <c r="K129" s="269">
        <f>'Package Type'!K117</f>
        <v>0.10182079549739936</v>
      </c>
      <c r="L129" s="441">
        <f>'Package Type'!L117</f>
        <v>222029.801119718</v>
      </c>
      <c r="M129" s="404">
        <f>'Package Type'!M117</f>
        <v>64009.262176371994</v>
      </c>
      <c r="N129" s="162">
        <f>'Package Type'!N117</f>
        <v>0.40506925621435064</v>
      </c>
      <c r="O129" s="270">
        <f>'Package Type'!O117</f>
        <v>41677.100587368011</v>
      </c>
      <c r="P129" s="266">
        <f>'Package Type'!P117</f>
        <v>9191.5846410989761</v>
      </c>
      <c r="Q129" s="162">
        <f>'Package Type'!Q117</f>
        <v>0.28294408672165883</v>
      </c>
    </row>
    <row r="130" spans="2:20">
      <c r="B130" s="532"/>
      <c r="C130" s="18" t="s">
        <v>231</v>
      </c>
      <c r="D130" s="27">
        <f>'Package Type'!D118</f>
        <v>1022875683.227843</v>
      </c>
      <c r="E130" s="266">
        <f>'Package Type'!E118</f>
        <v>20414130.484974623</v>
      </c>
      <c r="F130" s="267">
        <f>'Package Type'!F118</f>
        <v>2.0364003416508934E-2</v>
      </c>
      <c r="G130" s="268">
        <f>'Package Type'!G118</f>
        <v>52.018410857355313</v>
      </c>
      <c r="H130" s="189">
        <f>'Package Type'!H118</f>
        <v>-1.5701796776729822</v>
      </c>
      <c r="I130" s="424">
        <f>'Package Type'!I118</f>
        <v>1.8847323524012118</v>
      </c>
      <c r="J130" s="404">
        <f>'Package Type'!J118</f>
        <v>3.7405738779350273E-3</v>
      </c>
      <c r="K130" s="269">
        <f>'Package Type'!K118</f>
        <v>1.9886178773581165E-3</v>
      </c>
      <c r="L130" s="441">
        <f>'Package Type'!L118</f>
        <v>1927846892.6640093</v>
      </c>
      <c r="M130" s="404">
        <f>'Package Type'!M118</f>
        <v>42224953.668995619</v>
      </c>
      <c r="N130" s="162">
        <f>'Package Type'!N118</f>
        <v>2.2393117515115673E-2</v>
      </c>
      <c r="O130" s="270">
        <f>'Package Type'!O118</f>
        <v>425478828.08945739</v>
      </c>
      <c r="P130" s="266">
        <f>'Package Type'!P118</f>
        <v>10860543.159687281</v>
      </c>
      <c r="Q130" s="162">
        <f>'Package Type'!Q118</f>
        <v>2.6194076707270371E-2</v>
      </c>
    </row>
    <row r="131" spans="2:20">
      <c r="B131" s="532"/>
      <c r="C131" s="18" t="s">
        <v>232</v>
      </c>
      <c r="D131" s="27">
        <f>'Package Type'!D119</f>
        <v>38998014.246473014</v>
      </c>
      <c r="E131" s="266">
        <f>'Package Type'!E119</f>
        <v>-3290250.4501929879</v>
      </c>
      <c r="F131" s="267">
        <f>'Package Type'!F119</f>
        <v>-7.7805284132465014E-2</v>
      </c>
      <c r="G131" s="268">
        <f>'Package Type'!G119</f>
        <v>1.9832466065596754</v>
      </c>
      <c r="H131" s="189">
        <f>'Package Type'!H119</f>
        <v>-0.27735729896267425</v>
      </c>
      <c r="I131" s="424">
        <f>'Package Type'!I119</f>
        <v>3.9272965237305391</v>
      </c>
      <c r="J131" s="404">
        <f>'Package Type'!J119</f>
        <v>0.37122566525147915</v>
      </c>
      <c r="K131" s="269">
        <f>'Package Type'!K119</f>
        <v>0.10439208891643213</v>
      </c>
      <c r="L131" s="441">
        <f>'Package Type'!L119</f>
        <v>153156765.7825675</v>
      </c>
      <c r="M131" s="404">
        <f>'Package Type'!M119</f>
        <v>2776700.0391047001</v>
      </c>
      <c r="N131" s="162">
        <f>'Package Type'!N119</f>
        <v>1.8464548644642462E-2</v>
      </c>
      <c r="O131" s="270">
        <f>'Package Type'!O119</f>
        <v>18817612.288310181</v>
      </c>
      <c r="P131" s="266">
        <f>'Package Type'!P119</f>
        <v>-831894.90293850005</v>
      </c>
      <c r="Q131" s="162">
        <f>'Package Type'!Q119</f>
        <v>-4.2336680245548437E-2</v>
      </c>
      <c r="T131" s="29"/>
    </row>
    <row r="132" spans="2:20" ht="15" thickBot="1">
      <c r="B132" s="532"/>
      <c r="C132" s="21" t="s">
        <v>233</v>
      </c>
      <c r="D132" s="271">
        <f>'Package Type'!D120</f>
        <v>149602.00171804428</v>
      </c>
      <c r="E132" s="272">
        <f>'Package Type'!E120</f>
        <v>-4247.9982819556899</v>
      </c>
      <c r="F132" s="273">
        <f>'Package Type'!F120</f>
        <v>-2.7611298550248232E-2</v>
      </c>
      <c r="G132" s="274">
        <f>'Package Type'!G120</f>
        <v>7.6080197408687142E-3</v>
      </c>
      <c r="H132" s="275">
        <f>'Package Type'!H120</f>
        <v>-6.163402171324335E-4</v>
      </c>
      <c r="I132" s="425">
        <f>'Package Type'!I120</f>
        <v>3.0362372831238398</v>
      </c>
      <c r="J132" s="405">
        <f>'Package Type'!J120</f>
        <v>3.2060227550227971E-2</v>
      </c>
      <c r="K132" s="276">
        <f>'Package Type'!K120</f>
        <v>1.0671883499924558E-2</v>
      </c>
      <c r="L132" s="442">
        <f>'Package Type'!L120</f>
        <v>454227.17524628277</v>
      </c>
      <c r="M132" s="405">
        <f>'Package Type'!M120</f>
        <v>-7965.4647537173005</v>
      </c>
      <c r="N132" s="277">
        <f>'Package Type'!N120</f>
        <v>-1.7234079611733538E-2</v>
      </c>
      <c r="O132" s="278">
        <f>'Package Type'!O120</f>
        <v>74801.000859022141</v>
      </c>
      <c r="P132" s="272">
        <f>'Package Type'!P120</f>
        <v>-2123.9991409778595</v>
      </c>
      <c r="Q132" s="277">
        <f>'Package Type'!Q120</f>
        <v>-2.7611298550248416E-2</v>
      </c>
    </row>
    <row r="133" spans="2:20" ht="15.6" customHeight="1" thickBot="1">
      <c r="B133" s="531" t="s">
        <v>293</v>
      </c>
      <c r="C133" s="149" t="s">
        <v>44</v>
      </c>
      <c r="D133" s="154">
        <f>'Sugar Content'!D61</f>
        <v>1966372417.7056625</v>
      </c>
      <c r="E133" s="155">
        <f>'Sugar Content'!E61</f>
        <v>95710131.696093082</v>
      </c>
      <c r="F133" s="164">
        <f>'Sugar Content'!F61</f>
        <v>5.1163768261057181E-2</v>
      </c>
      <c r="G133" s="180">
        <f>'Sugar Content'!G61</f>
        <v>99.999999999999957</v>
      </c>
      <c r="H133" s="190">
        <f>'Sugar Content'!H61</f>
        <v>-9.9475983006414026E-14</v>
      </c>
      <c r="I133" s="417">
        <f>'Sugar Content'!I61</f>
        <v>2.0780071359197039</v>
      </c>
      <c r="J133" s="397">
        <f>'Sugar Content'!J61</f>
        <v>-2.3018503521767375E-2</v>
      </c>
      <c r="K133" s="175">
        <f>'Sugar Content'!K61</f>
        <v>-1.0955841323234175E-2</v>
      </c>
      <c r="L133" s="434">
        <f>'Sugar Content'!L61</f>
        <v>4086135915.8680472</v>
      </c>
      <c r="M133" s="397">
        <f>'Sugar Content'!M61</f>
        <v>155826490.22574711</v>
      </c>
      <c r="N133" s="166">
        <f>'Sugar Content'!N61</f>
        <v>3.964738481125607E-2</v>
      </c>
      <c r="O133" s="168">
        <f>'Sugar Content'!O61</f>
        <v>907484071.96021569</v>
      </c>
      <c r="P133" s="155">
        <f>'Sugar Content'!P61</f>
        <v>51002674.437672257</v>
      </c>
      <c r="Q133" s="176">
        <f>'Sugar Content'!Q61</f>
        <v>5.9549074370094324E-2</v>
      </c>
    </row>
    <row r="134" spans="2:20" ht="15.6" customHeight="1">
      <c r="B134" s="545"/>
      <c r="C134" s="13" t="s">
        <v>31</v>
      </c>
      <c r="D134" s="153">
        <f>'Sugar Content'!D62</f>
        <v>1812011187.0992448</v>
      </c>
      <c r="E134" s="32">
        <f>'Sugar Content'!E62</f>
        <v>82165759.58497262</v>
      </c>
      <c r="F134" s="171">
        <f>'Sugar Content'!F62</f>
        <v>4.7498902663830465E-2</v>
      </c>
      <c r="G134" s="183">
        <f>'Sugar Content'!G62</f>
        <v>92.149949357684477</v>
      </c>
      <c r="H134" s="193">
        <f>'Sugar Content'!H62</f>
        <v>-0.3224033727657627</v>
      </c>
      <c r="I134" s="423">
        <f>'Sugar Content'!I62</f>
        <v>2.0878987801383606</v>
      </c>
      <c r="J134" s="403">
        <f>'Sugar Content'!J62</f>
        <v>-2.3800738777573827E-2</v>
      </c>
      <c r="K134" s="172">
        <f>'Sugar Content'!K62</f>
        <v>-1.1270892740361192E-2</v>
      </c>
      <c r="L134" s="440">
        <f>'Sugar Content'!L62</f>
        <v>3783295947.1415758</v>
      </c>
      <c r="M134" s="403">
        <f>'Sugar Content'!M62</f>
        <v>130382190.06075859</v>
      </c>
      <c r="N134" s="173">
        <f>'Sugar Content'!N62</f>
        <v>3.5692654886260437E-2</v>
      </c>
      <c r="O134" s="31">
        <f>'Sugar Content'!O62</f>
        <v>831779720.46532845</v>
      </c>
      <c r="P134" s="32">
        <f>'Sugar Content'!P62</f>
        <v>44570055.92568481</v>
      </c>
      <c r="Q134" s="174">
        <f>'Sugar Content'!Q62</f>
        <v>5.661777025025367E-2</v>
      </c>
    </row>
    <row r="135" spans="2:20" ht="15.6" customHeight="1">
      <c r="B135" s="545"/>
      <c r="C135" s="18" t="s">
        <v>294</v>
      </c>
      <c r="D135" s="27">
        <f>'Sugar Content'!D63</f>
        <v>153464824.70179766</v>
      </c>
      <c r="E135" s="266">
        <f>'Sugar Content'!E63</f>
        <v>13387361.895525783</v>
      </c>
      <c r="F135" s="295">
        <f>'Sugar Content'!F63</f>
        <v>9.5571133480912618E-2</v>
      </c>
      <c r="G135" s="268">
        <f>'Sugar Content'!G63</f>
        <v>7.8044638604551997</v>
      </c>
      <c r="H135" s="189">
        <f>'Sugar Content'!H63</f>
        <v>0.31634246869505311</v>
      </c>
      <c r="I135" s="424">
        <f>'Sugar Content'!I63</f>
        <v>1.9529353009443893</v>
      </c>
      <c r="J135" s="404">
        <f>'Sugar Content'!J63</f>
        <v>-7.39024731962723E-3</v>
      </c>
      <c r="K135" s="269">
        <f>'Sugar Content'!K63</f>
        <v>-3.7699081798794739E-3</v>
      </c>
      <c r="L135" s="441">
        <f>'Sugar Content'!L63</f>
        <v>299706873.61338317</v>
      </c>
      <c r="M135" s="404">
        <f>'Sugar Content'!M63</f>
        <v>25109444.538245857</v>
      </c>
      <c r="N135" s="162">
        <f>'Sugar Content'!N63</f>
        <v>9.144093090316309E-2</v>
      </c>
      <c r="O135" s="270">
        <f>'Sugar Content'!O63</f>
        <v>75110964.614097759</v>
      </c>
      <c r="P135" s="266">
        <f>'Sugar Content'!P63</f>
        <v>6548524.9877652675</v>
      </c>
      <c r="Q135" s="156">
        <f>'Sugar Content'!Q63</f>
        <v>9.5511843269506458E-2</v>
      </c>
    </row>
    <row r="136" spans="2:20" ht="15.6" customHeight="1" thickBot="1">
      <c r="B136" s="546"/>
      <c r="C136" s="21" t="s">
        <v>295</v>
      </c>
      <c r="D136" s="30">
        <f>'Sugar Content'!D64</f>
        <v>896405.90457295848</v>
      </c>
      <c r="E136" s="20">
        <f>'Sugar Content'!E64</f>
        <v>157010.21556276828</v>
      </c>
      <c r="F136" s="157">
        <f>'Sugar Content'!F64</f>
        <v>0.21234937922474742</v>
      </c>
      <c r="G136" s="188">
        <f>'Sugar Content'!G64</f>
        <v>4.5586781857877803E-2</v>
      </c>
      <c r="H136" s="194">
        <f>'Sugar Content'!H64</f>
        <v>6.0609040690309812E-3</v>
      </c>
      <c r="I136" s="431">
        <f>'Sugar Content'!I64</f>
        <v>3.4951745599905668</v>
      </c>
      <c r="J136" s="411">
        <f>'Sugar Content'!J64</f>
        <v>-0.28932070815409583</v>
      </c>
      <c r="K136" s="167">
        <f>'Sugar Content'!K64</f>
        <v>-7.6448954921255433E-2</v>
      </c>
      <c r="L136" s="448">
        <f>'Sugar Content'!L64</f>
        <v>3133095.1130887363</v>
      </c>
      <c r="M136" s="411">
        <f>'Sugar Content'!M64</f>
        <v>334855.62674310897</v>
      </c>
      <c r="N136" s="163">
        <f>'Sugar Content'!N64</f>
        <v>0.11966653618358274</v>
      </c>
      <c r="O136" s="19">
        <f>'Sugar Content'!O64</f>
        <v>593386.88078969717</v>
      </c>
      <c r="P136" s="20">
        <f>'Sugar Content'!P64</f>
        <v>-115906.47577739647</v>
      </c>
      <c r="Q136" s="159">
        <f>'Sugar Content'!Q64</f>
        <v>-0.16341119609292803</v>
      </c>
    </row>
    <row r="137" spans="2:20">
      <c r="B137" s="33"/>
      <c r="C137" s="34"/>
      <c r="D137" s="35"/>
      <c r="E137" s="35"/>
      <c r="F137" s="36"/>
      <c r="G137" s="37"/>
      <c r="H137" s="37"/>
      <c r="I137" s="412"/>
      <c r="J137" s="412"/>
      <c r="K137" s="36"/>
      <c r="L137" s="449"/>
      <c r="M137" s="449"/>
      <c r="N137" s="36"/>
      <c r="O137" s="35"/>
      <c r="P137" s="35"/>
      <c r="Q137" s="36"/>
    </row>
    <row r="138" spans="2:20" ht="23.4">
      <c r="B138" s="540" t="s">
        <v>250</v>
      </c>
      <c r="C138" s="540"/>
      <c r="D138" s="540"/>
      <c r="E138" s="540"/>
      <c r="F138" s="540"/>
      <c r="G138" s="540"/>
      <c r="H138" s="540"/>
      <c r="I138" s="549"/>
      <c r="J138" s="549"/>
      <c r="K138" s="540"/>
      <c r="L138" s="549"/>
      <c r="M138" s="549"/>
      <c r="N138" s="540"/>
      <c r="O138" s="540"/>
      <c r="P138" s="540"/>
      <c r="Q138" s="540"/>
    </row>
    <row r="139" spans="2:20">
      <c r="B139" s="534" t="s">
        <v>256</v>
      </c>
      <c r="C139" s="534"/>
      <c r="D139" s="534"/>
      <c r="E139" s="534"/>
      <c r="F139" s="534"/>
      <c r="G139" s="534"/>
      <c r="H139" s="534"/>
      <c r="I139" s="550"/>
      <c r="J139" s="550"/>
      <c r="K139" s="534"/>
      <c r="L139" s="550"/>
      <c r="M139" s="550"/>
      <c r="N139" s="534"/>
      <c r="O139" s="534"/>
      <c r="P139" s="534"/>
      <c r="Q139" s="534"/>
    </row>
    <row r="140" spans="2:20" ht="15" thickBot="1">
      <c r="B140" s="534" t="str">
        <f>'HOME PAGE'!H7</f>
        <v>YTD ENDING 5-17-2026</v>
      </c>
      <c r="C140" s="534"/>
      <c r="D140" s="534"/>
      <c r="E140" s="534"/>
      <c r="F140" s="534"/>
      <c r="G140" s="534"/>
      <c r="H140" s="534"/>
      <c r="I140" s="550"/>
      <c r="J140" s="550"/>
      <c r="K140" s="534"/>
      <c r="L140" s="550"/>
      <c r="M140" s="550"/>
      <c r="N140" s="534"/>
      <c r="O140" s="534"/>
      <c r="P140" s="534"/>
      <c r="Q140" s="534"/>
    </row>
    <row r="141" spans="2:20">
      <c r="D141" s="535" t="s">
        <v>263</v>
      </c>
      <c r="E141" s="536"/>
      <c r="F141" s="537"/>
      <c r="G141" s="538" t="s">
        <v>264</v>
      </c>
      <c r="H141" s="539"/>
      <c r="I141" s="551" t="s">
        <v>265</v>
      </c>
      <c r="J141" s="552"/>
      <c r="K141" s="537"/>
      <c r="L141" s="553" t="s">
        <v>266</v>
      </c>
      <c r="M141" s="552"/>
      <c r="N141" s="539"/>
      <c r="O141" s="535" t="s">
        <v>267</v>
      </c>
      <c r="P141" s="536"/>
      <c r="Q141" s="537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2" t="s">
        <v>268</v>
      </c>
      <c r="J142" s="396" t="s">
        <v>269</v>
      </c>
      <c r="K142" s="236" t="s">
        <v>270</v>
      </c>
      <c r="L142" s="416" t="s">
        <v>268</v>
      </c>
      <c r="M142" s="396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SubSegments!D177</f>
        <v>804907029.40281105</v>
      </c>
      <c r="E143" s="155">
        <f>SubSegments!E177</f>
        <v>38254599.052098036</v>
      </c>
      <c r="F143" s="165">
        <f>SubSegments!F177</f>
        <v>4.9898229677036408E-2</v>
      </c>
      <c r="G143" s="180">
        <f>SubSegments!G177</f>
        <v>99.999999999999986</v>
      </c>
      <c r="H143" s="190">
        <f>SubSegments!H177</f>
        <v>-1.4210854715202004E-14</v>
      </c>
      <c r="I143" s="417">
        <f>SubSegments!I177</f>
        <v>2.0506225278479282</v>
      </c>
      <c r="J143" s="397">
        <f>SubSegments!J177</f>
        <v>-3.3923605000078627E-2</v>
      </c>
      <c r="K143" s="175">
        <f>SubSegments!K177</f>
        <v>-1.6273856675808163E-2</v>
      </c>
      <c r="L143" s="434">
        <f>SubSegments!L177</f>
        <v>1650560487.3165591</v>
      </c>
      <c r="M143" s="397">
        <f>SubSegments!M177</f>
        <v>52438128.390454531</v>
      </c>
      <c r="N143" s="166">
        <f>SubSegments!N177</f>
        <v>3.281233636308771E-2</v>
      </c>
      <c r="O143" s="168">
        <f>SubSegments!O177</f>
        <v>368413107.47446644</v>
      </c>
      <c r="P143" s="155">
        <f>SubSegments!P177</f>
        <v>21232975.194518149</v>
      </c>
      <c r="Q143" s="166">
        <f>SubSegments!Q177</f>
        <v>6.1158382120198529E-2</v>
      </c>
    </row>
    <row r="144" spans="2:20">
      <c r="B144" s="528" t="s">
        <v>272</v>
      </c>
      <c r="C144" s="18" t="s">
        <v>26</v>
      </c>
      <c r="D144" s="241">
        <f>SubSegments!D178</f>
        <v>585793.81092996127</v>
      </c>
      <c r="E144" s="242">
        <f>SubSegments!E178</f>
        <v>68915.484412952617</v>
      </c>
      <c r="F144" s="243">
        <f>SubSegments!F178</f>
        <v>0.1333301879328942</v>
      </c>
      <c r="G144" s="244">
        <f>SubSegments!G178</f>
        <v>7.2777822721287744E-2</v>
      </c>
      <c r="H144" s="245">
        <f>SubSegments!H178</f>
        <v>5.357658634602816E-3</v>
      </c>
      <c r="I144" s="418">
        <f>SubSegments!I178</f>
        <v>3.4306466695036737</v>
      </c>
      <c r="J144" s="398">
        <f>SubSegments!J178</f>
        <v>-0.18350079330945679</v>
      </c>
      <c r="K144" s="246">
        <f>SubSegments!K178</f>
        <v>-5.0772912615642408E-2</v>
      </c>
      <c r="L144" s="435">
        <f>SubSegments!L178</f>
        <v>2009651.5864827363</v>
      </c>
      <c r="M144" s="398">
        <f>SubSegments!M178</f>
        <v>141577.09411819256</v>
      </c>
      <c r="N144" s="247">
        <f>SubSegments!N178</f>
        <v>7.5787713336307697E-2</v>
      </c>
      <c r="O144" s="248">
        <f>SubSegments!O178</f>
        <v>547914.58578669978</v>
      </c>
      <c r="P144" s="242">
        <f>SubSegments!P178</f>
        <v>57152.033240616089</v>
      </c>
      <c r="Q144" s="247">
        <f>SubSegments!Q178</f>
        <v>0.11645557091532445</v>
      </c>
    </row>
    <row r="145" spans="2:17">
      <c r="B145" s="529"/>
      <c r="C145" s="18" t="s">
        <v>273</v>
      </c>
      <c r="D145" s="249">
        <f>SubSegments!D179</f>
        <v>31096278.169083126</v>
      </c>
      <c r="E145" s="250">
        <f>SubSegments!E179</f>
        <v>561268.80922022462</v>
      </c>
      <c r="F145" s="251">
        <f>SubSegments!F179</f>
        <v>1.8381157267892995E-2</v>
      </c>
      <c r="G145" s="252">
        <f>SubSegments!G179</f>
        <v>3.8633378804201217</v>
      </c>
      <c r="H145" s="253">
        <f>SubSegments!H179</f>
        <v>-0.11956338631092445</v>
      </c>
      <c r="I145" s="419">
        <f>SubSegments!I179</f>
        <v>2.3927352463541998</v>
      </c>
      <c r="J145" s="399">
        <f>SubSegments!J179</f>
        <v>-5.4086127913266502E-3</v>
      </c>
      <c r="K145" s="254">
        <f>SubSegments!K179</f>
        <v>-2.2553329195412709E-3</v>
      </c>
      <c r="L145" s="436">
        <f>SubSegments!L179</f>
        <v>74405160.805599838</v>
      </c>
      <c r="M145" s="399">
        <f>SubSegments!M179</f>
        <v>1177815.6202934533</v>
      </c>
      <c r="N145" s="255">
        <f>SubSegments!N179</f>
        <v>1.6084368719266239E-2</v>
      </c>
      <c r="O145" s="256">
        <f>SubSegments!O179</f>
        <v>16211954.117106561</v>
      </c>
      <c r="P145" s="250">
        <f>SubSegments!P179</f>
        <v>130670.48675032333</v>
      </c>
      <c r="Q145" s="255">
        <f>SubSegments!Q179</f>
        <v>8.1256254011750594E-3</v>
      </c>
    </row>
    <row r="146" spans="2:17">
      <c r="B146" s="529"/>
      <c r="C146" s="18" t="s">
        <v>274</v>
      </c>
      <c r="D146" s="249">
        <f>SubSegments!D180</f>
        <v>258008.31500886427</v>
      </c>
      <c r="E146" s="250">
        <f>SubSegments!E180</f>
        <v>-154036.61064791935</v>
      </c>
      <c r="F146" s="251">
        <f>SubSegments!F180</f>
        <v>-0.37383450458075895</v>
      </c>
      <c r="G146" s="252">
        <f>SubSegments!G180</f>
        <v>3.205442437250048E-2</v>
      </c>
      <c r="H146" s="253">
        <f>SubSegments!H180</f>
        <v>-2.1691563945607305E-2</v>
      </c>
      <c r="I146" s="419">
        <f>SubSegments!I180</f>
        <v>2.4912856535254124</v>
      </c>
      <c r="J146" s="399">
        <f>SubSegments!J180</f>
        <v>-5.7414880627276066E-2</v>
      </c>
      <c r="K146" s="254">
        <f>SubSegments!K180</f>
        <v>-2.25271191565719E-2</v>
      </c>
      <c r="L146" s="436">
        <f>SubSegments!L180</f>
        <v>642772.41367184895</v>
      </c>
      <c r="M146" s="399">
        <f>SubSegments!M180</f>
        <v>-407406.70844450023</v>
      </c>
      <c r="N146" s="255">
        <f>SubSegments!N180</f>
        <v>-0.38794020930780199</v>
      </c>
      <c r="O146" s="256">
        <f>SubSegments!O180</f>
        <v>128730.16320782911</v>
      </c>
      <c r="P146" s="250">
        <f>SubSegments!P180</f>
        <v>-81403.602711856365</v>
      </c>
      <c r="Q146" s="255">
        <f>SubSegments!Q180</f>
        <v>-0.38738944384106916</v>
      </c>
    </row>
    <row r="147" spans="2:17">
      <c r="B147" s="529"/>
      <c r="C147" s="18" t="s">
        <v>244</v>
      </c>
      <c r="D147" s="249">
        <f>SubSegments!D181</f>
        <v>392268296.7748844</v>
      </c>
      <c r="E147" s="250">
        <f>SubSegments!E181</f>
        <v>-4606015.1924084425</v>
      </c>
      <c r="F147" s="251">
        <f>SubSegments!F181</f>
        <v>-1.1605727691410859E-2</v>
      </c>
      <c r="G147" s="252">
        <f>SubSegments!G181</f>
        <v>48.734609395313903</v>
      </c>
      <c r="H147" s="253">
        <f>SubSegments!H181</f>
        <v>-3.0325664793831422</v>
      </c>
      <c r="I147" s="419">
        <f>SubSegments!I181</f>
        <v>1.8511537505399835</v>
      </c>
      <c r="J147" s="399">
        <f>SubSegments!J181</f>
        <v>1.6319120404062692E-2</v>
      </c>
      <c r="K147" s="254">
        <f>SubSegments!K181</f>
        <v>8.8940551568147622E-3</v>
      </c>
      <c r="L147" s="436">
        <f>SubSegments!L181</f>
        <v>726148928.79275858</v>
      </c>
      <c r="M147" s="399">
        <f>SubSegments!M181</f>
        <v>-2049802.6161972284</v>
      </c>
      <c r="N147" s="255">
        <f>SubSegments!N181</f>
        <v>-2.8148945168184605E-3</v>
      </c>
      <c r="O147" s="256">
        <f>SubSegments!O181</f>
        <v>155910605.97186795</v>
      </c>
      <c r="P147" s="250">
        <f>SubSegments!P181</f>
        <v>-907639.79755419493</v>
      </c>
      <c r="Q147" s="255">
        <f>SubSegments!Q181</f>
        <v>-5.7878456240911145E-3</v>
      </c>
    </row>
    <row r="148" spans="2:17">
      <c r="B148" s="529"/>
      <c r="C148" s="18" t="s">
        <v>275</v>
      </c>
      <c r="D148" s="249">
        <f>SubSegments!D182</f>
        <v>82272553.793504268</v>
      </c>
      <c r="E148" s="250">
        <f>SubSegments!E182</f>
        <v>19830123.803626411</v>
      </c>
      <c r="F148" s="251">
        <f>SubSegments!F182</f>
        <v>0.31757450513762747</v>
      </c>
      <c r="G148" s="252">
        <f>SubSegments!G182</f>
        <v>10.221373498818265</v>
      </c>
      <c r="H148" s="253">
        <f>SubSegments!H182</f>
        <v>2.0765574755633818</v>
      </c>
      <c r="I148" s="419">
        <f>SubSegments!I182</f>
        <v>2.8017846013517205</v>
      </c>
      <c r="J148" s="399">
        <f>SubSegments!J182</f>
        <v>0.16963722589767993</v>
      </c>
      <c r="K148" s="254">
        <f>SubSegments!K182</f>
        <v>6.444822485231011E-2</v>
      </c>
      <c r="L148" s="436">
        <f>SubSegments!L182</f>
        <v>230509974.33252135</v>
      </c>
      <c r="M148" s="399">
        <f>SubSegments!M182</f>
        <v>66152296.117691666</v>
      </c>
      <c r="N148" s="255">
        <f>SubSegments!N182</f>
        <v>0.40248984310440855</v>
      </c>
      <c r="O148" s="256">
        <f>SubSegments!O182</f>
        <v>41537016.603505015</v>
      </c>
      <c r="P148" s="250">
        <f>SubSegments!P182</f>
        <v>10947096.078586444</v>
      </c>
      <c r="Q148" s="255">
        <f>SubSegments!Q182</f>
        <v>0.35786611703253468</v>
      </c>
    </row>
    <row r="149" spans="2:17">
      <c r="B149" s="529"/>
      <c r="C149" s="18" t="s">
        <v>276</v>
      </c>
      <c r="D149" s="249">
        <f>SubSegments!D183</f>
        <v>155604804.95361245</v>
      </c>
      <c r="E149" s="250">
        <f>SubSegments!E183</f>
        <v>7217653.254509151</v>
      </c>
      <c r="F149" s="251">
        <f>SubSegments!F183</f>
        <v>4.8640688711007636E-2</v>
      </c>
      <c r="G149" s="252">
        <f>SubSegments!G183</f>
        <v>19.332022118015438</v>
      </c>
      <c r="H149" s="253">
        <f>SubSegments!H183</f>
        <v>-2.3183164673366008E-2</v>
      </c>
      <c r="I149" s="419">
        <f>SubSegments!I183</f>
        <v>1.4092944150100208</v>
      </c>
      <c r="J149" s="399">
        <f>SubSegments!J183</f>
        <v>-9.0210212351117924E-2</v>
      </c>
      <c r="K149" s="254">
        <f>SubSegments!K183</f>
        <v>-6.0160009315791067E-2</v>
      </c>
      <c r="L149" s="436">
        <f>SubSegments!L183</f>
        <v>219292982.56984964</v>
      </c>
      <c r="M149" s="399">
        <f>SubSegments!M183</f>
        <v>-3214238.0438950062</v>
      </c>
      <c r="N149" s="255">
        <f>SubSegments!N183</f>
        <v>-1.444554489076413E-2</v>
      </c>
      <c r="O149" s="256">
        <f>SubSegments!O183</f>
        <v>63888972.196255311</v>
      </c>
      <c r="P149" s="250">
        <f>SubSegments!P183</f>
        <v>2855616.1386455745</v>
      </c>
      <c r="Q149" s="255">
        <f>SubSegments!Q183</f>
        <v>4.678779479126368E-2</v>
      </c>
    </row>
    <row r="150" spans="2:17">
      <c r="B150" s="529"/>
      <c r="C150" s="18" t="s">
        <v>277</v>
      </c>
      <c r="D150" s="249">
        <f>SubSegments!D184</f>
        <v>1544860.0414026391</v>
      </c>
      <c r="E150" s="250">
        <f>SubSegments!E184</f>
        <v>85265.608387665125</v>
      </c>
      <c r="F150" s="251">
        <f>SubSegments!F184</f>
        <v>5.8417329128570596E-2</v>
      </c>
      <c r="G150" s="252">
        <f>SubSegments!G184</f>
        <v>0.19193024597496997</v>
      </c>
      <c r="H150" s="253">
        <f>SubSegments!H184</f>
        <v>1.5448281204583081E-3</v>
      </c>
      <c r="I150" s="419">
        <f>SubSegments!I184</f>
        <v>2.0683300117444694</v>
      </c>
      <c r="J150" s="399">
        <f>SubSegments!J184</f>
        <v>-0.22206841936916488</v>
      </c>
      <c r="K150" s="254">
        <f>SubSegments!K184</f>
        <v>-9.6956239732137392E-2</v>
      </c>
      <c r="L150" s="436">
        <f>SubSegments!L184</f>
        <v>3195280.387577882</v>
      </c>
      <c r="M150" s="399">
        <f>SubSegments!M184</f>
        <v>-147772.41186180897</v>
      </c>
      <c r="N150" s="255">
        <f>SubSegments!N184</f>
        <v>-4.4202835171067656E-2</v>
      </c>
      <c r="O150" s="256">
        <f>SubSegments!O184</f>
        <v>678966.24399811029</v>
      </c>
      <c r="P150" s="250">
        <f>SubSegments!P184</f>
        <v>-4540.0083042975748</v>
      </c>
      <c r="Q150" s="255">
        <f>SubSegments!Q184</f>
        <v>-6.6422337601220816E-3</v>
      </c>
    </row>
    <row r="151" spans="2:17">
      <c r="B151" s="529"/>
      <c r="C151" s="18" t="s">
        <v>278</v>
      </c>
      <c r="D151" s="249">
        <f>SubSegments!D185</f>
        <v>93263.459685340495</v>
      </c>
      <c r="E151" s="250">
        <f>SubSegments!E185</f>
        <v>-66479.653039886965</v>
      </c>
      <c r="F151" s="251">
        <f>SubSegments!F185</f>
        <v>-0.41616600494218464</v>
      </c>
      <c r="G151" s="252">
        <f>SubSegments!G185</f>
        <v>1.1586861125381889E-2</v>
      </c>
      <c r="H151" s="253">
        <f>SubSegments!H185</f>
        <v>-9.2495839703639546E-3</v>
      </c>
      <c r="I151" s="419">
        <f>SubSegments!I185</f>
        <v>4.5192607917946344</v>
      </c>
      <c r="J151" s="399">
        <f>SubSegments!J185</f>
        <v>-1.9113355551953877</v>
      </c>
      <c r="K151" s="254">
        <f>SubSegments!K185</f>
        <v>-0.29722524196220607</v>
      </c>
      <c r="L151" s="436">
        <f>SubSegments!L185</f>
        <v>421481.89666307881</v>
      </c>
      <c r="M151" s="399">
        <f>SubSegments!M185</f>
        <v>-605761.58048458421</v>
      </c>
      <c r="N151" s="255">
        <f>SubSegments!N185</f>
        <v>-0.58969620538900525</v>
      </c>
      <c r="O151" s="256">
        <f>SubSegments!O185</f>
        <v>119943.20451772213</v>
      </c>
      <c r="P151" s="250">
        <f>SubSegments!P185</f>
        <v>-154822.98643124104</v>
      </c>
      <c r="Q151" s="255">
        <f>SubSegments!Q185</f>
        <v>-0.5634717499140891</v>
      </c>
    </row>
    <row r="152" spans="2:17">
      <c r="B152" s="529"/>
      <c r="C152" s="18" t="s">
        <v>279</v>
      </c>
      <c r="D152" s="249">
        <f>SubSegments!D186</f>
        <v>793926.69739767862</v>
      </c>
      <c r="E152" s="250">
        <f>SubSegments!E186</f>
        <v>280668.42195569328</v>
      </c>
      <c r="F152" s="251">
        <f>SubSegments!F186</f>
        <v>0.54683662277826794</v>
      </c>
      <c r="G152" s="252">
        <f>SubSegments!G186</f>
        <v>9.8635826051453532E-2</v>
      </c>
      <c r="H152" s="253">
        <f>SubSegments!H186</f>
        <v>3.1687851307906439E-2</v>
      </c>
      <c r="I152" s="419">
        <f>SubSegments!I186</f>
        <v>3.7525511144227868</v>
      </c>
      <c r="J152" s="399">
        <f>SubSegments!J186</f>
        <v>0.51052355739563637</v>
      </c>
      <c r="K152" s="254">
        <f>SubSegments!K186</f>
        <v>0.15747045588464165</v>
      </c>
      <c r="L152" s="436">
        <f>SubSegments!L186</f>
        <v>2979250.5130896615</v>
      </c>
      <c r="M152" s="399">
        <f>SubSegments!M186</f>
        <v>1315253.0402345136</v>
      </c>
      <c r="N152" s="255">
        <f>SubSegments!N186</f>
        <v>0.79041769094622127</v>
      </c>
      <c r="O152" s="256">
        <f>SubSegments!O186</f>
        <v>720856.22348511219</v>
      </c>
      <c r="P152" s="250">
        <f>SubSegments!P186</f>
        <v>276461.97183877206</v>
      </c>
      <c r="Q152" s="255">
        <f>SubSegments!Q186</f>
        <v>0.62210969384632653</v>
      </c>
    </row>
    <row r="153" spans="2:17">
      <c r="B153" s="529"/>
      <c r="C153" s="18" t="s">
        <v>280</v>
      </c>
      <c r="D153" s="249">
        <f>SubSegments!D187</f>
        <v>17349732.231815491</v>
      </c>
      <c r="E153" s="250">
        <f>SubSegments!E187</f>
        <v>546871.14284012467</v>
      </c>
      <c r="F153" s="251">
        <f>SubSegments!F187</f>
        <v>3.2546311008839784E-2</v>
      </c>
      <c r="G153" s="252">
        <f>SubSegments!G187</f>
        <v>2.1554951811873067</v>
      </c>
      <c r="H153" s="253">
        <f>SubSegments!H187</f>
        <v>-3.6223050409340818E-2</v>
      </c>
      <c r="I153" s="419">
        <f>SubSegments!I187</f>
        <v>4.5990611125334118</v>
      </c>
      <c r="J153" s="399">
        <f>SubSegments!J187</f>
        <v>-0.59312569680137806</v>
      </c>
      <c r="K153" s="254">
        <f>SubSegments!K187</f>
        <v>-0.11423427518729201</v>
      </c>
      <c r="L153" s="436">
        <f>SubSegments!L187</f>
        <v>79792478.820210144</v>
      </c>
      <c r="M153" s="399">
        <f>SubSegments!M187</f>
        <v>-7451114.8850525618</v>
      </c>
      <c r="N153" s="255">
        <f>SubSegments!N187</f>
        <v>-8.5405868426567305E-2</v>
      </c>
      <c r="O153" s="256">
        <f>SubSegments!O187</f>
        <v>23102870.464686044</v>
      </c>
      <c r="P153" s="250">
        <f>SubSegments!P187</f>
        <v>-194769.3684152998</v>
      </c>
      <c r="Q153" s="255">
        <f>SubSegments!Q187</f>
        <v>-8.3600471897831898E-3</v>
      </c>
    </row>
    <row r="154" spans="2:17" ht="15" thickBot="1">
      <c r="B154" s="529"/>
      <c r="C154" s="296" t="s">
        <v>281</v>
      </c>
      <c r="D154" s="258">
        <f>SubSegments!D188</f>
        <v>122489962.63748533</v>
      </c>
      <c r="E154" s="259">
        <f>SubSegments!E188</f>
        <v>13940815.465224087</v>
      </c>
      <c r="F154" s="260">
        <f>SubSegments!F188</f>
        <v>0.12842860426255415</v>
      </c>
      <c r="G154" s="261">
        <f>SubSegments!G188</f>
        <v>15.217901964201376</v>
      </c>
      <c r="H154" s="262">
        <f>SubSegments!H188</f>
        <v>1.0590546332662463</v>
      </c>
      <c r="I154" s="420">
        <f>SubSegments!I188</f>
        <v>2.5178329642654789</v>
      </c>
      <c r="J154" s="400">
        <f>SubSegments!J188</f>
        <v>-0.37150564966535349</v>
      </c>
      <c r="K154" s="263">
        <f>SubSegments!K188</f>
        <v>-0.12857809322664834</v>
      </c>
      <c r="L154" s="437">
        <f>SubSegments!L188</f>
        <v>308409265.72030741</v>
      </c>
      <c r="M154" s="400">
        <f>SubSegments!M188</f>
        <v>-5225976.7137678266</v>
      </c>
      <c r="N154" s="264">
        <f>SubSegments!N188</f>
        <v>-1.6662594015933348E-2</v>
      </c>
      <c r="O154" s="265">
        <f>SubSegments!O188</f>
        <v>64940414.84343338</v>
      </c>
      <c r="P154" s="259">
        <f>SubSegments!P188</f>
        <v>7684291.3922564983</v>
      </c>
      <c r="Q154" s="264">
        <f>SubSegments!Q188</f>
        <v>0.13420907545040145</v>
      </c>
    </row>
    <row r="155" spans="2:17" s="151" customFormat="1">
      <c r="B155" s="529"/>
      <c r="C155" s="199" t="s">
        <v>282</v>
      </c>
      <c r="D155" s="200">
        <f>'RFG vs SS'!E52</f>
        <v>371011630.3455497</v>
      </c>
      <c r="E155" s="200">
        <f>'RFG vs SS'!F52</f>
        <v>-3270603.9092854261</v>
      </c>
      <c r="F155" s="205">
        <f>'RFG vs SS'!G52</f>
        <v>-8.7383359666988389E-3</v>
      </c>
      <c r="G155" s="206">
        <f>'RFG vs SS'!H52</f>
        <v>46.093724715116018</v>
      </c>
      <c r="H155" s="207">
        <f>'RFG vs SS'!I52</f>
        <v>-2.7266036941496878</v>
      </c>
      <c r="I155" s="421">
        <f>'RFG vs SS'!J52</f>
        <v>1.7410225813852611</v>
      </c>
      <c r="J155" s="401">
        <f>'RFG vs SS'!K52</f>
        <v>7.8706365233331965E-3</v>
      </c>
      <c r="K155" s="208">
        <f>'RFG vs SS'!L52</f>
        <v>4.5412270670591509E-3</v>
      </c>
      <c r="L155" s="438">
        <f>'RFG vs SS'!M52</f>
        <v>645939626.38816321</v>
      </c>
      <c r="M155" s="401">
        <f>'RFG vs SS'!N52</f>
        <v>-2748355.8378720284</v>
      </c>
      <c r="N155" s="209">
        <f>'RFG vs SS'!O52</f>
        <v>-4.2367916674527877E-3</v>
      </c>
      <c r="O155" s="210">
        <f>'RFG vs SS'!P52</f>
        <v>145590760.19028983</v>
      </c>
      <c r="P155" s="211">
        <f>'RFG vs SS'!Q52</f>
        <v>99781.712456792593</v>
      </c>
      <c r="Q155" s="209">
        <f>'RFG vs SS'!R52</f>
        <v>6.8582748910438673E-4</v>
      </c>
    </row>
    <row r="156" spans="2:17" s="151" customFormat="1" ht="15" thickBot="1">
      <c r="B156" s="530"/>
      <c r="C156" s="152" t="s">
        <v>283</v>
      </c>
      <c r="D156" s="201">
        <f>'RFG vs SS'!E53</f>
        <v>21256666.429334264</v>
      </c>
      <c r="E156" s="201">
        <f>'RFG vs SS'!F53</f>
        <v>-1335411.28312397</v>
      </c>
      <c r="F156" s="212">
        <f>'RFG vs SS'!G53</f>
        <v>-5.9109715366620193E-2</v>
      </c>
      <c r="G156" s="213">
        <f>'RFG vs SS'!H53</f>
        <v>2.6408846801978281</v>
      </c>
      <c r="H156" s="214">
        <f>'RFG vs SS'!I53</f>
        <v>-0.30596278523357423</v>
      </c>
      <c r="I156" s="422">
        <f>'RFG vs SS'!J53</f>
        <v>3.7733716465488305</v>
      </c>
      <c r="J156" s="402">
        <f>'RFG vs SS'!K53</f>
        <v>0.25396319749429974</v>
      </c>
      <c r="K156" s="215">
        <f>'RFG vs SS'!L53</f>
        <v>7.2160762574325674E-2</v>
      </c>
      <c r="L156" s="439">
        <f>'RFG vs SS'!M53</f>
        <v>80209302.404596284</v>
      </c>
      <c r="M156" s="402">
        <f>'RFG vs SS'!N53</f>
        <v>698553.22167421877</v>
      </c>
      <c r="N156" s="216">
        <f>'RFG vs SS'!O53</f>
        <v>8.7856450712988556E-3</v>
      </c>
      <c r="O156" s="217">
        <f>'RFG vs SS'!P53</f>
        <v>10319845.781578245</v>
      </c>
      <c r="P156" s="218">
        <f>'RFG vs SS'!Q53</f>
        <v>-1007421.5100107659</v>
      </c>
      <c r="Q156" s="216">
        <f>'RFG vs SS'!R53</f>
        <v>-8.8937736179212454E-2</v>
      </c>
    </row>
    <row r="157" spans="2:17">
      <c r="B157" s="531" t="s">
        <v>284</v>
      </c>
      <c r="C157" s="13" t="s">
        <v>31</v>
      </c>
      <c r="D157" s="153">
        <f>'Fat Content'!D65</f>
        <v>4154841.6798278093</v>
      </c>
      <c r="E157" s="32">
        <f>'Fat Content'!E65</f>
        <v>-577514.90715193748</v>
      </c>
      <c r="F157" s="179">
        <f>'Fat Content'!F65</f>
        <v>-0.12203537424480415</v>
      </c>
      <c r="G157" s="183">
        <f>'Fat Content'!G65</f>
        <v>0.51618901662598649</v>
      </c>
      <c r="H157" s="193">
        <f>'Fat Content'!H65</f>
        <v>-0.10108634827631768</v>
      </c>
      <c r="I157" s="423">
        <f>'Fat Content'!I65</f>
        <v>2.2564129165582778</v>
      </c>
      <c r="J157" s="403">
        <f>'Fat Content'!J65</f>
        <v>-0.19873154134295135</v>
      </c>
      <c r="K157" s="172">
        <f>'Fat Content'!K65</f>
        <v>-8.0944948352585436E-2</v>
      </c>
      <c r="L157" s="440">
        <f>'Fat Content'!L65</f>
        <v>9375038.4326181617</v>
      </c>
      <c r="M157" s="403">
        <f>'Fat Content'!M65</f>
        <v>-2243580.6147175394</v>
      </c>
      <c r="N157" s="173">
        <f>'Fat Content'!N65</f>
        <v>-0.19310217553195544</v>
      </c>
      <c r="O157" s="31">
        <f>'Fat Content'!O65</f>
        <v>2151098.8807485104</v>
      </c>
      <c r="P157" s="32">
        <f>'Fat Content'!P65</f>
        <v>-273035.98051071167</v>
      </c>
      <c r="Q157" s="173">
        <f>'Fat Content'!Q65</f>
        <v>-0.11263233942722252</v>
      </c>
    </row>
    <row r="158" spans="2:17">
      <c r="B158" s="532"/>
      <c r="C158" s="18" t="s">
        <v>217</v>
      </c>
      <c r="D158" s="27">
        <f>'Fat Content'!D66</f>
        <v>46575418.471033089</v>
      </c>
      <c r="E158" s="266">
        <f>'Fat Content'!E66</f>
        <v>-5749066.6052952483</v>
      </c>
      <c r="F158" s="267">
        <f>'Fat Content'!F66</f>
        <v>-0.10987335273168571</v>
      </c>
      <c r="G158" s="268">
        <f>'Fat Content'!G66</f>
        <v>5.786434553266238</v>
      </c>
      <c r="H158" s="189">
        <f>'Fat Content'!H66</f>
        <v>-1.038625018043275</v>
      </c>
      <c r="I158" s="424">
        <f>'Fat Content'!I66</f>
        <v>1.4124117192031742</v>
      </c>
      <c r="J158" s="404">
        <f>'Fat Content'!J66</f>
        <v>-1.6814686738050311E-2</v>
      </c>
      <c r="K158" s="269">
        <f>'Fat Content'!K66</f>
        <v>-1.1764886702451394E-2</v>
      </c>
      <c r="L158" s="441">
        <f>'Fat Content'!L66</f>
        <v>65783666.875279121</v>
      </c>
      <c r="M158" s="404">
        <f>'Fat Content'!M66</f>
        <v>-8999868.8730868623</v>
      </c>
      <c r="N158" s="162">
        <f>'Fat Content'!N66</f>
        <v>-0.12034559188763028</v>
      </c>
      <c r="O158" s="270">
        <f>'Fat Content'!O66</f>
        <v>19371988.543547444</v>
      </c>
      <c r="P158" s="266">
        <f>'Fat Content'!P66</f>
        <v>-2584395.332632836</v>
      </c>
      <c r="Q158" s="162">
        <f>'Fat Content'!Q66</f>
        <v>-0.11770587302568329</v>
      </c>
    </row>
    <row r="159" spans="2:17">
      <c r="B159" s="532"/>
      <c r="C159" s="18" t="s">
        <v>218</v>
      </c>
      <c r="D159" s="27">
        <f>'Fat Content'!D67</f>
        <v>712931.16466248059</v>
      </c>
      <c r="E159" s="266">
        <f>'Fat Content'!E67</f>
        <v>-107279.64991633571</v>
      </c>
      <c r="F159" s="267">
        <f>'Fat Content'!F67</f>
        <v>-0.13079521509531</v>
      </c>
      <c r="G159" s="268">
        <f>'Fat Content'!G67</f>
        <v>8.8573107032178564E-2</v>
      </c>
      <c r="H159" s="189">
        <f>'Fat Content'!H67</f>
        <v>-1.8412898895384E-2</v>
      </c>
      <c r="I159" s="424">
        <f>'Fat Content'!I67</f>
        <v>1.9787430424315784</v>
      </c>
      <c r="J159" s="404">
        <f>'Fat Content'!J67</f>
        <v>-0.38867067797388355</v>
      </c>
      <c r="K159" s="269">
        <f>'Fat Content'!K67</f>
        <v>-0.16417522405307203</v>
      </c>
      <c r="L159" s="441">
        <f>'Fat Content'!L67</f>
        <v>1410707.5818085254</v>
      </c>
      <c r="M159" s="404">
        <f>'Fat Content'!M67</f>
        <v>-531070.75425030454</v>
      </c>
      <c r="N159" s="162">
        <f>'Fat Content'!N67</f>
        <v>-0.27349710540503974</v>
      </c>
      <c r="O159" s="270">
        <f>'Fat Content'!O67</f>
        <v>359793.19315266598</v>
      </c>
      <c r="P159" s="266">
        <f>'Fat Content'!P67</f>
        <v>-82464.939489722368</v>
      </c>
      <c r="Q159" s="162">
        <f>'Fat Content'!Q67</f>
        <v>-0.18646336472551392</v>
      </c>
    </row>
    <row r="160" spans="2:17" ht="15" thickBot="1">
      <c r="B160" s="533"/>
      <c r="C160" s="21" t="s">
        <v>219</v>
      </c>
      <c r="D160" s="271">
        <f>'Fat Content'!D68</f>
        <v>753463838.08728707</v>
      </c>
      <c r="E160" s="272">
        <f>'Fat Content'!E68</f>
        <v>44688460.214460492</v>
      </c>
      <c r="F160" s="273">
        <f>'Fat Content'!F68</f>
        <v>6.3050243574458376E-2</v>
      </c>
      <c r="G160" s="274">
        <f>'Fat Content'!G68</f>
        <v>93.608803323075549</v>
      </c>
      <c r="H160" s="275">
        <f>'Fat Content'!H68</f>
        <v>1.158124265214866</v>
      </c>
      <c r="I160" s="425">
        <f>'Fat Content'!I68</f>
        <v>2.0890067908534573</v>
      </c>
      <c r="J160" s="405">
        <f>'Fat Content'!J68</f>
        <v>-4.1115773964581326E-2</v>
      </c>
      <c r="K160" s="276">
        <f>'Fat Content'!K68</f>
        <v>-1.9302069582129214E-2</v>
      </c>
      <c r="L160" s="442">
        <f>'Fat Content'!L68</f>
        <v>1573991074.4268525</v>
      </c>
      <c r="M160" s="405">
        <f>'Fat Content'!M68</f>
        <v>64212648.632512569</v>
      </c>
      <c r="N160" s="277">
        <f>'Fat Content'!N68</f>
        <v>4.2531173803684708E-2</v>
      </c>
      <c r="O160" s="278">
        <f>'Fat Content'!O68</f>
        <v>346530226.85701752</v>
      </c>
      <c r="P160" s="272">
        <f>'Fat Content'!P68</f>
        <v>24172871.447150946</v>
      </c>
      <c r="Q160" s="277">
        <f>'Fat Content'!Q68</f>
        <v>7.498780791403363E-2</v>
      </c>
    </row>
    <row r="161" spans="2:17" ht="15" thickBot="1">
      <c r="B161" s="531" t="s">
        <v>198</v>
      </c>
      <c r="C161" s="149" t="s">
        <v>198</v>
      </c>
      <c r="D161" s="154">
        <f>Flavors!D275</f>
        <v>475125137.09516603</v>
      </c>
      <c r="E161" s="155">
        <f>Flavors!E275</f>
        <v>18903157.143268466</v>
      </c>
      <c r="F161" s="165">
        <f>Flavors!F275</f>
        <v>4.1434121927359895E-2</v>
      </c>
      <c r="G161" s="180">
        <f>Flavors!G275</f>
        <v>59.028573454958909</v>
      </c>
      <c r="H161" s="190">
        <f>Flavors!H275</f>
        <v>-0.47974633777874232</v>
      </c>
      <c r="I161" s="417">
        <f>Flavors!I275</f>
        <v>2.0199547995784819</v>
      </c>
      <c r="J161" s="397">
        <f>Flavors!J275</f>
        <v>6.3872616535975091E-2</v>
      </c>
      <c r="K161" s="175">
        <f>Flavors!K275</f>
        <v>3.265333997195715E-2</v>
      </c>
      <c r="L161" s="434">
        <f>Flavors!L275</f>
        <v>959731301.07576478</v>
      </c>
      <c r="M161" s="397">
        <f>Flavors!M275</f>
        <v>67323614.579482198</v>
      </c>
      <c r="N161" s="166">
        <f>Flavors!N275</f>
        <v>7.5440424369050574E-2</v>
      </c>
      <c r="O161" s="168">
        <f>Flavors!O275</f>
        <v>201213102.22061047</v>
      </c>
      <c r="P161" s="155">
        <f>Flavors!P275</f>
        <v>11675569.643478215</v>
      </c>
      <c r="Q161" s="166">
        <f>Flavors!Q275</f>
        <v>6.16003040913643E-2</v>
      </c>
    </row>
    <row r="162" spans="2:17">
      <c r="B162" s="532"/>
      <c r="C162" s="195" t="s">
        <v>31</v>
      </c>
      <c r="D162" s="279">
        <f>Flavors!D276</f>
        <v>50580586.317372769</v>
      </c>
      <c r="E162" s="280">
        <f>Flavors!E276</f>
        <v>16091696.451727264</v>
      </c>
      <c r="F162" s="281">
        <f>Flavors!F276</f>
        <v>0.466576236997302</v>
      </c>
      <c r="G162" s="282">
        <f>Flavors!G276</f>
        <v>6.2840283995159405</v>
      </c>
      <c r="H162" s="283">
        <f>Flavors!H276</f>
        <v>1.7853940118484797</v>
      </c>
      <c r="I162" s="426">
        <f>Flavors!I276</f>
        <v>2.5832864003152185</v>
      </c>
      <c r="J162" s="406">
        <f>Flavors!J276</f>
        <v>-1.1801598211480524E-2</v>
      </c>
      <c r="K162" s="284">
        <f>Flavors!K276</f>
        <v>-4.5476678317577695E-3</v>
      </c>
      <c r="L162" s="443">
        <f>Flavors!L276</f>
        <v>130664140.75363909</v>
      </c>
      <c r="M162" s="406">
        <f>Flavors!M276</f>
        <v>41162436.580793336</v>
      </c>
      <c r="N162" s="285">
        <f>Flavors!N276</f>
        <v>0.45990673542148885</v>
      </c>
      <c r="O162" s="286">
        <f>Flavors!O276</f>
        <v>29729672.160113204</v>
      </c>
      <c r="P162" s="280">
        <f>Flavors!P276</f>
        <v>9922836.587732885</v>
      </c>
      <c r="Q162" s="285">
        <f>Flavors!Q276</f>
        <v>0.50098040908512431</v>
      </c>
    </row>
    <row r="163" spans="2:17">
      <c r="B163" s="532"/>
      <c r="C163" s="18" t="s">
        <v>199</v>
      </c>
      <c r="D163" s="249">
        <f>Flavors!D277</f>
        <v>8101726.3792900071</v>
      </c>
      <c r="E163" s="250">
        <f>Flavors!E277</f>
        <v>2804314.1848057713</v>
      </c>
      <c r="F163" s="251">
        <f>Flavors!F277</f>
        <v>0.52937435899847018</v>
      </c>
      <c r="G163" s="252">
        <f>Flavors!G277</f>
        <v>1.0065418841354838</v>
      </c>
      <c r="H163" s="253">
        <f>Flavors!H277</f>
        <v>0.31556224528390153</v>
      </c>
      <c r="I163" s="419">
        <f>Flavors!I277</f>
        <v>1.9377030010863034</v>
      </c>
      <c r="J163" s="399">
        <f>Flavors!J277</f>
        <v>-9.7789118904774153E-2</v>
      </c>
      <c r="K163" s="254">
        <f>Flavors!K277</f>
        <v>-4.8042003181620177E-2</v>
      </c>
      <c r="L163" s="436">
        <f>Flavors!L277</f>
        <v>15698739.519130317</v>
      </c>
      <c r="M163" s="399">
        <f>Flavors!M277</f>
        <v>4915898.7409130149</v>
      </c>
      <c r="N163" s="255">
        <f>Flavors!N277</f>
        <v>0.45590015117757743</v>
      </c>
      <c r="O163" s="256">
        <f>Flavors!O277</f>
        <v>4051198.5662004948</v>
      </c>
      <c r="P163" s="250">
        <f>Flavors!P277</f>
        <v>1374655.662113281</v>
      </c>
      <c r="Q163" s="255">
        <f>Flavors!Q277</f>
        <v>0.51359373317502721</v>
      </c>
    </row>
    <row r="164" spans="2:17">
      <c r="B164" s="532"/>
      <c r="C164" s="18" t="s">
        <v>200</v>
      </c>
      <c r="D164" s="249">
        <f>Flavors!D278</f>
        <v>61305665.851497881</v>
      </c>
      <c r="E164" s="250">
        <f>Flavors!E278</f>
        <v>1391311.31511233</v>
      </c>
      <c r="F164" s="251">
        <f>Flavors!F278</f>
        <v>2.3221669095465209E-2</v>
      </c>
      <c r="G164" s="252">
        <f>Flavors!G278</f>
        <v>7.6164903041016698</v>
      </c>
      <c r="H164" s="253">
        <f>Flavors!H278</f>
        <v>-0.19857062370066192</v>
      </c>
      <c r="I164" s="419">
        <f>Flavors!I278</f>
        <v>2.2290060461278554</v>
      </c>
      <c r="J164" s="399">
        <f>Flavors!J278</f>
        <v>5.1050729599860567E-2</v>
      </c>
      <c r="K164" s="254">
        <f>Flavors!K278</f>
        <v>2.3439750674611407E-2</v>
      </c>
      <c r="L164" s="436">
        <f>Flavors!L278</f>
        <v>136650699.84488279</v>
      </c>
      <c r="M164" s="399">
        <f>Flavors!M278</f>
        <v>6159912.8460187018</v>
      </c>
      <c r="N164" s="255">
        <f>Flavors!N278</f>
        <v>4.720572990392282E-2</v>
      </c>
      <c r="O164" s="256">
        <f>Flavors!O278</f>
        <v>26260105.799982838</v>
      </c>
      <c r="P164" s="250">
        <f>Flavors!P278</f>
        <v>558986.73635495827</v>
      </c>
      <c r="Q164" s="255">
        <f>Flavors!Q278</f>
        <v>2.1749509621393649E-2</v>
      </c>
    </row>
    <row r="165" spans="2:17">
      <c r="B165" s="532"/>
      <c r="C165" s="18" t="s">
        <v>201</v>
      </c>
      <c r="D165" s="249">
        <f>Flavors!D279</f>
        <v>8250126.4989278782</v>
      </c>
      <c r="E165" s="250">
        <f>Flavors!E279</f>
        <v>-2640652.4505679663</v>
      </c>
      <c r="F165" s="251">
        <f>Flavors!F279</f>
        <v>-0.24246681186107513</v>
      </c>
      <c r="G165" s="252">
        <f>Flavors!G279</f>
        <v>1.0249788109129745</v>
      </c>
      <c r="H165" s="253">
        <f>Flavors!H279</f>
        <v>-0.39558395238691446</v>
      </c>
      <c r="I165" s="419">
        <f>Flavors!I279</f>
        <v>2.212357020390963</v>
      </c>
      <c r="J165" s="399">
        <f>Flavors!J279</f>
        <v>0.23047328248333354</v>
      </c>
      <c r="K165" s="254">
        <f>Flavors!K279</f>
        <v>0.11629001140432957</v>
      </c>
      <c r="L165" s="436">
        <f>Flavors!L279</f>
        <v>18252225.27901661</v>
      </c>
      <c r="M165" s="399">
        <f>Flavors!M279</f>
        <v>-3332032.4141359404</v>
      </c>
      <c r="N165" s="255">
        <f>Flavors!N279</f>
        <v>-0.15437326877324131</v>
      </c>
      <c r="O165" s="256">
        <f>Flavors!O279</f>
        <v>4605878.8546605716</v>
      </c>
      <c r="P165" s="250">
        <f>Flavors!P279</f>
        <v>-895128.45908278413</v>
      </c>
      <c r="Q165" s="255">
        <f>Flavors!Q279</f>
        <v>-0.16272082693772355</v>
      </c>
    </row>
    <row r="166" spans="2:17">
      <c r="B166" s="532"/>
      <c r="C166" s="18" t="s">
        <v>202</v>
      </c>
      <c r="D166" s="249">
        <f>Flavors!D280</f>
        <v>1200779.3674402442</v>
      </c>
      <c r="E166" s="250">
        <f>Flavors!E280</f>
        <v>-2142852.4245033972</v>
      </c>
      <c r="F166" s="251">
        <f>Flavors!F280</f>
        <v>-0.64087571773498564</v>
      </c>
      <c r="G166" s="252">
        <f>Flavors!G280</f>
        <v>0.14918236809674093</v>
      </c>
      <c r="H166" s="253">
        <f>Flavors!H280</f>
        <v>-0.28695161642791034</v>
      </c>
      <c r="I166" s="419">
        <f>Flavors!I280</f>
        <v>2.9224092924007286</v>
      </c>
      <c r="J166" s="399">
        <f>Flavors!J280</f>
        <v>0.72771655276681191</v>
      </c>
      <c r="K166" s="254">
        <f>Flavors!K280</f>
        <v>0.33158015225775883</v>
      </c>
      <c r="L166" s="436">
        <f>Flavors!L280</f>
        <v>3509168.7815304385</v>
      </c>
      <c r="M166" s="399">
        <f>Flavors!M280</f>
        <v>-3829075.6362574142</v>
      </c>
      <c r="N166" s="255">
        <f>Flavors!N280</f>
        <v>-0.52179723354209384</v>
      </c>
      <c r="O166" s="256">
        <f>Flavors!O280</f>
        <v>722456.08059012913</v>
      </c>
      <c r="P166" s="250">
        <f>Flavors!P280</f>
        <v>-1148248.4796689141</v>
      </c>
      <c r="Q166" s="255">
        <f>Flavors!Q280</f>
        <v>-0.61380535658175339</v>
      </c>
    </row>
    <row r="167" spans="2:17">
      <c r="B167" s="532"/>
      <c r="C167" s="18" t="s">
        <v>203</v>
      </c>
      <c r="D167" s="249">
        <f>Flavors!D281</f>
        <v>6695070.0296525918</v>
      </c>
      <c r="E167" s="250">
        <f>Flavors!E281</f>
        <v>108232.3536209967</v>
      </c>
      <c r="F167" s="251">
        <f>Flavors!F281</f>
        <v>1.6431610879805981E-2</v>
      </c>
      <c r="G167" s="252">
        <f>Flavors!G281</f>
        <v>0.83178178163258198</v>
      </c>
      <c r="H167" s="253">
        <f>Flavors!H281</f>
        <v>-2.7386912715439471E-2</v>
      </c>
      <c r="I167" s="419">
        <f>Flavors!I281</f>
        <v>1.9768391281006237</v>
      </c>
      <c r="J167" s="399">
        <f>Flavors!J281</f>
        <v>-1.8253146907840634E-3</v>
      </c>
      <c r="K167" s="254">
        <f>Flavors!K281</f>
        <v>-9.2249835359096781E-4</v>
      </c>
      <c r="L167" s="436">
        <f>Flavors!L281</f>
        <v>13235076.399991047</v>
      </c>
      <c r="M167" s="399">
        <f>Flavors!M281</f>
        <v>201934.89998853952</v>
      </c>
      <c r="N167" s="255">
        <f>Flavors!N281</f>
        <v>1.549395439223158E-2</v>
      </c>
      <c r="O167" s="256">
        <f>Flavors!O281</f>
        <v>3347538.5148262968</v>
      </c>
      <c r="P167" s="250">
        <f>Flavors!P281</f>
        <v>54112.176810501143</v>
      </c>
      <c r="Q167" s="255">
        <f>Flavors!Q281</f>
        <v>1.6430358920097279E-2</v>
      </c>
    </row>
    <row r="168" spans="2:17">
      <c r="B168" s="532"/>
      <c r="C168" s="18" t="s">
        <v>204</v>
      </c>
      <c r="D168" s="249">
        <f>Flavors!D282</f>
        <v>55069100.5693321</v>
      </c>
      <c r="E168" s="250">
        <f>Flavors!E282</f>
        <v>-2271211.7917288616</v>
      </c>
      <c r="F168" s="251">
        <f>Flavors!F282</f>
        <v>-3.9609337623197377E-2</v>
      </c>
      <c r="G168" s="252">
        <f>Flavors!G282</f>
        <v>6.8416722127759044</v>
      </c>
      <c r="H168" s="253">
        <f>Flavors!H282</f>
        <v>-0.63763784886833363</v>
      </c>
      <c r="I168" s="419">
        <f>Flavors!I282</f>
        <v>1.7927907543108461</v>
      </c>
      <c r="J168" s="399">
        <f>Flavors!J282</f>
        <v>1.1903797902724778E-2</v>
      </c>
      <c r="K168" s="254">
        <f>Flavors!K282</f>
        <v>6.6841962427158204E-3</v>
      </c>
      <c r="L168" s="436">
        <f>Flavors!L282</f>
        <v>98727374.348912746</v>
      </c>
      <c r="M168" s="399">
        <f>Flavors!M282</f>
        <v>-3389240.0112680942</v>
      </c>
      <c r="N168" s="255">
        <f>Flavors!N282</f>
        <v>-3.3189897966199006E-2</v>
      </c>
      <c r="O168" s="256">
        <f>Flavors!O282</f>
        <v>21220712.826494575</v>
      </c>
      <c r="P168" s="250">
        <f>Flavors!P282</f>
        <v>-1126040.1295168139</v>
      </c>
      <c r="Q168" s="255">
        <f>Flavors!Q282</f>
        <v>-5.038942936064917E-2</v>
      </c>
    </row>
    <row r="169" spans="2:17">
      <c r="B169" s="532"/>
      <c r="C169" s="18" t="s">
        <v>205</v>
      </c>
      <c r="D169" s="249">
        <f>Flavors!D283</f>
        <v>1482228.5731309436</v>
      </c>
      <c r="E169" s="250">
        <f>Flavors!E283</f>
        <v>132697.92147903866</v>
      </c>
      <c r="F169" s="251">
        <f>Flavors!F283</f>
        <v>9.83289422264019E-2</v>
      </c>
      <c r="G169" s="252">
        <f>Flavors!G283</f>
        <v>0.18414904069488139</v>
      </c>
      <c r="H169" s="253">
        <f>Flavors!H283</f>
        <v>8.1200348213138485E-3</v>
      </c>
      <c r="I169" s="419">
        <f>Flavors!I283</f>
        <v>1.9872804863417193</v>
      </c>
      <c r="J169" s="399">
        <f>Flavors!J283</f>
        <v>-8.986265640997515E-2</v>
      </c>
      <c r="K169" s="254">
        <f>Flavors!K283</f>
        <v>-4.3262620933735764E-2</v>
      </c>
      <c r="L169" s="436">
        <f>Flavors!L283</f>
        <v>2945603.9196812543</v>
      </c>
      <c r="M169" s="399">
        <f>Flavors!M283</f>
        <v>142435.58066927409</v>
      </c>
      <c r="N169" s="255">
        <f>Flavors!N283</f>
        <v>5.0812353538310047E-2</v>
      </c>
      <c r="O169" s="256">
        <f>Flavors!O283</f>
        <v>738256.8996617198</v>
      </c>
      <c r="P169" s="250">
        <f>Flavors!P283</f>
        <v>76972.025027275318</v>
      </c>
      <c r="Q169" s="255">
        <f>Flavors!Q283</f>
        <v>0.11639767969867015</v>
      </c>
    </row>
    <row r="170" spans="2:17">
      <c r="B170" s="532"/>
      <c r="C170" s="18" t="s">
        <v>206</v>
      </c>
      <c r="D170" s="249">
        <f>Flavors!D284</f>
        <v>0</v>
      </c>
      <c r="E170" s="250">
        <f>Flavors!E284</f>
        <v>-40635.148412943003</v>
      </c>
      <c r="F170" s="251">
        <f>Flavors!F284</f>
        <v>-1</v>
      </c>
      <c r="G170" s="252">
        <f>Flavors!G284</f>
        <v>0</v>
      </c>
      <c r="H170" s="253">
        <f>Flavors!H284</f>
        <v>-5.3003351720093076E-3</v>
      </c>
      <c r="I170" s="419">
        <f>Flavors!I284</f>
        <v>0</v>
      </c>
      <c r="J170" s="399">
        <f>Flavors!J284</f>
        <v>-1.732756712915037</v>
      </c>
      <c r="K170" s="254">
        <f>Flavors!K284</f>
        <v>-1</v>
      </c>
      <c r="L170" s="436">
        <f>Flavors!L284</f>
        <v>0</v>
      </c>
      <c r="M170" s="399">
        <f>Flavors!M284</f>
        <v>-70410.8261928258</v>
      </c>
      <c r="N170" s="255">
        <f>Flavors!N284</f>
        <v>-1</v>
      </c>
      <c r="O170" s="256">
        <f>Flavors!O284</f>
        <v>0</v>
      </c>
      <c r="P170" s="250">
        <f>Flavors!P284</f>
        <v>-20317.574206471501</v>
      </c>
      <c r="Q170" s="255">
        <f>Flavors!Q284</f>
        <v>-1</v>
      </c>
    </row>
    <row r="171" spans="2:17">
      <c r="B171" s="532"/>
      <c r="C171" s="18" t="s">
        <v>207</v>
      </c>
      <c r="D171" s="249">
        <f>Flavors!D285</f>
        <v>0</v>
      </c>
      <c r="E171" s="250">
        <f>Flavors!E285</f>
        <v>-91612.974998950973</v>
      </c>
      <c r="F171" s="251">
        <f>Flavors!F285</f>
        <v>-1</v>
      </c>
      <c r="G171" s="252">
        <f>Flavors!G285</f>
        <v>0</v>
      </c>
      <c r="H171" s="253">
        <f>Flavors!H285</f>
        <v>-1.1949740374140819E-2</v>
      </c>
      <c r="I171" s="419">
        <f>Flavors!I285</f>
        <v>0</v>
      </c>
      <c r="J171" s="399">
        <f>Flavors!J285</f>
        <v>-4.4261304690153676</v>
      </c>
      <c r="K171" s="254">
        <f>Flavors!K285</f>
        <v>-1</v>
      </c>
      <c r="L171" s="436">
        <f>Flavors!L285</f>
        <v>0</v>
      </c>
      <c r="M171" s="399">
        <f>Flavors!M285</f>
        <v>-405490.98</v>
      </c>
      <c r="N171" s="255">
        <f>Flavors!N285</f>
        <v>-1</v>
      </c>
      <c r="O171" s="256">
        <f>Flavors!O285</f>
        <v>0</v>
      </c>
      <c r="P171" s="250">
        <f>Flavors!P285</f>
        <v>-48867</v>
      </c>
      <c r="Q171" s="255">
        <f>Flavors!Q285</f>
        <v>-1</v>
      </c>
    </row>
    <row r="172" spans="2:17">
      <c r="B172" s="532"/>
      <c r="C172" s="18" t="s">
        <v>208</v>
      </c>
      <c r="D172" s="249">
        <f>Flavors!D286</f>
        <v>4763026.1776935505</v>
      </c>
      <c r="E172" s="250">
        <f>Flavors!E286</f>
        <v>-982924.76176028233</v>
      </c>
      <c r="F172" s="251">
        <f>Flavors!F286</f>
        <v>-0.17106389736312502</v>
      </c>
      <c r="G172" s="252">
        <f>Flavors!G286</f>
        <v>0.59174861241147414</v>
      </c>
      <c r="H172" s="253">
        <f>Flavors!H286</f>
        <v>-0.15773716653861525</v>
      </c>
      <c r="I172" s="419">
        <f>Flavors!I286</f>
        <v>2.0681370416657896</v>
      </c>
      <c r="J172" s="399">
        <f>Flavors!J286</f>
        <v>-7.9378243139101023E-3</v>
      </c>
      <c r="K172" s="254">
        <f>Flavors!K286</f>
        <v>-3.8234769101952609E-3</v>
      </c>
      <c r="L172" s="436">
        <f>Flavors!L286</f>
        <v>9850590.8685118537</v>
      </c>
      <c r="M172" s="399">
        <f>Flavors!M286</f>
        <v>-2078433.4580406919</v>
      </c>
      <c r="N172" s="255">
        <f>Flavors!N286</f>
        <v>-0.17423331541158432</v>
      </c>
      <c r="O172" s="256">
        <f>Flavors!O286</f>
        <v>2433329.4149375563</v>
      </c>
      <c r="P172" s="250">
        <f>Flavors!P286</f>
        <v>-537128.9033029289</v>
      </c>
      <c r="Q172" s="255">
        <f>Flavors!Q286</f>
        <v>-0.18082357863923526</v>
      </c>
    </row>
    <row r="173" spans="2:17">
      <c r="B173" s="532"/>
      <c r="C173" s="18" t="s">
        <v>209</v>
      </c>
      <c r="D173" s="249">
        <f>Flavors!D287</f>
        <v>321531765.80872107</v>
      </c>
      <c r="E173" s="250">
        <f>Flavors!E287</f>
        <v>21992094.359391212</v>
      </c>
      <c r="F173" s="251">
        <f>Flavors!F287</f>
        <v>7.3419638383730404E-2</v>
      </c>
      <c r="G173" s="252">
        <f>Flavors!G287</f>
        <v>39.946447734128604</v>
      </c>
      <c r="H173" s="253">
        <f>Flavors!H287</f>
        <v>0.87533029016480413</v>
      </c>
      <c r="I173" s="419">
        <f>Flavors!I287</f>
        <v>2.0917900888271643</v>
      </c>
      <c r="J173" s="399">
        <f>Flavors!J287</f>
        <v>-0.1921491684554737</v>
      </c>
      <c r="K173" s="254">
        <f>Flavors!K287</f>
        <v>-8.4130594910867718E-2</v>
      </c>
      <c r="L173" s="436">
        <f>Flavors!L287</f>
        <v>672576960.96177959</v>
      </c>
      <c r="M173" s="399">
        <f>Flavors!M287</f>
        <v>-11553453.774888277</v>
      </c>
      <c r="N173" s="255">
        <f>Flavors!N287</f>
        <v>-1.6887794382501434E-2</v>
      </c>
      <c r="O173" s="256">
        <f>Flavors!O287</f>
        <v>162594126.39919502</v>
      </c>
      <c r="P173" s="250">
        <f>Flavors!P287</f>
        <v>10452534.010122329</v>
      </c>
      <c r="Q173" s="255">
        <f>Flavors!Q287</f>
        <v>6.8702672595880268E-2</v>
      </c>
    </row>
    <row r="174" spans="2:17">
      <c r="B174" s="532"/>
      <c r="C174" s="18" t="s">
        <v>210</v>
      </c>
      <c r="D174" s="249">
        <f>Flavors!D288</f>
        <v>420090.68952120817</v>
      </c>
      <c r="E174" s="250">
        <f>Flavors!E288</f>
        <v>-255306.11177812004</v>
      </c>
      <c r="F174" s="251">
        <f>Flavors!F288</f>
        <v>-0.37800906265318729</v>
      </c>
      <c r="G174" s="252">
        <f>Flavors!G288</f>
        <v>5.2191206459320932E-2</v>
      </c>
      <c r="H174" s="253">
        <f>Flavors!H288</f>
        <v>-3.5905664373053661E-2</v>
      </c>
      <c r="I174" s="419">
        <f>Flavors!I288</f>
        <v>2.3180281268249181</v>
      </c>
      <c r="J174" s="399">
        <f>Flavors!J288</f>
        <v>0.4489449099557421</v>
      </c>
      <c r="K174" s="254">
        <f>Flavors!K288</f>
        <v>0.24019524968382688</v>
      </c>
      <c r="L174" s="436">
        <f>Flavors!L288</f>
        <v>973782.03412743437</v>
      </c>
      <c r="M174" s="399">
        <f>Flavors!M288</f>
        <v>-288590.79190826567</v>
      </c>
      <c r="N174" s="255">
        <f>Flavors!N288</f>
        <v>-0.22860979415609212</v>
      </c>
      <c r="O174" s="256">
        <f>Flavors!O288</f>
        <v>253151.55804246664</v>
      </c>
      <c r="P174" s="250">
        <f>Flavors!P288</f>
        <v>-125922.87132314069</v>
      </c>
      <c r="Q174" s="255">
        <f>Flavors!Q288</f>
        <v>-0.33218508442755285</v>
      </c>
    </row>
    <row r="175" spans="2:17">
      <c r="B175" s="532"/>
      <c r="C175" s="18" t="s">
        <v>211</v>
      </c>
      <c r="D175" s="249">
        <f>Flavors!D289</f>
        <v>2</v>
      </c>
      <c r="E175" s="250">
        <f>Flavors!E289</f>
        <v>-28</v>
      </c>
      <c r="F175" s="251">
        <f>Flavors!F289</f>
        <v>-0.93333333333333335</v>
      </c>
      <c r="G175" s="252">
        <f>Flavors!G289</f>
        <v>2.4847590180494146E-7</v>
      </c>
      <c r="H175" s="253">
        <f>Flavors!H289</f>
        <v>-3.6646402395312561E-6</v>
      </c>
      <c r="I175" s="419">
        <f>Flavors!I289</f>
        <v>1.9949999999998909</v>
      </c>
      <c r="J175" s="399">
        <f>Flavors!J289</f>
        <v>-0.2450000000000121</v>
      </c>
      <c r="K175" s="254">
        <f>Flavors!K289</f>
        <v>-0.10937500000001014</v>
      </c>
      <c r="L175" s="436">
        <f>Flavors!L289</f>
        <v>3.9899999999997817</v>
      </c>
      <c r="M175" s="399">
        <f>Flavors!M289</f>
        <v>-63.209999999997308</v>
      </c>
      <c r="N175" s="255">
        <f>Flavors!N289</f>
        <v>-0.94062500000000071</v>
      </c>
      <c r="O175" s="256">
        <f>Flavors!O289</f>
        <v>1</v>
      </c>
      <c r="P175" s="250">
        <f>Flavors!P289</f>
        <v>-14</v>
      </c>
      <c r="Q175" s="255">
        <f>Flavors!Q289</f>
        <v>-0.93333333333333335</v>
      </c>
    </row>
    <row r="176" spans="2:17">
      <c r="B176" s="532"/>
      <c r="C176" s="18" t="s">
        <v>212</v>
      </c>
      <c r="D176" s="249">
        <f>Flavors!D290</f>
        <v>81884508.915510282</v>
      </c>
      <c r="E176" s="250">
        <f>Flavors!E290</f>
        <v>7424055.4160794169</v>
      </c>
      <c r="F176" s="251">
        <f>Flavors!F290</f>
        <v>9.9704676337166842E-2</v>
      </c>
      <c r="G176" s="252">
        <f>Flavors!G290</f>
        <v>10.173163598318093</v>
      </c>
      <c r="H176" s="253">
        <f>Flavors!H290</f>
        <v>0.46075018232355092</v>
      </c>
      <c r="I176" s="419">
        <f>Flavors!I290</f>
        <v>2.1500430018390748</v>
      </c>
      <c r="J176" s="399">
        <f>Flavors!J290</f>
        <v>0.10750079189767181</v>
      </c>
      <c r="K176" s="254">
        <f>Flavors!K290</f>
        <v>5.2630878996990628E-2</v>
      </c>
      <c r="L176" s="436">
        <f>Flavors!L290</f>
        <v>176055215.35282221</v>
      </c>
      <c r="M176" s="399">
        <f>Flavors!M290</f>
        <v>23966596.108855605</v>
      </c>
      <c r="N176" s="255">
        <f>Flavors!N290</f>
        <v>0.15758310008989293</v>
      </c>
      <c r="O176" s="256">
        <f>Flavors!O290</f>
        <v>36634450.576764032</v>
      </c>
      <c r="P176" s="250">
        <f>Flavors!P290</f>
        <v>3469045.0253970623</v>
      </c>
      <c r="Q176" s="255">
        <f>Flavors!Q290</f>
        <v>0.1045982995752657</v>
      </c>
    </row>
    <row r="177" spans="2:17">
      <c r="B177" s="532"/>
      <c r="C177" s="18" t="s">
        <v>213</v>
      </c>
      <c r="D177" s="249">
        <f>Flavors!D291</f>
        <v>1709276.0315003393</v>
      </c>
      <c r="E177" s="250">
        <f>Flavors!E291</f>
        <v>720543.87429165829</v>
      </c>
      <c r="F177" s="251">
        <f>Flavors!F291</f>
        <v>0.72875537529379752</v>
      </c>
      <c r="G177" s="252">
        <f>Flavors!G291</f>
        <v>0.21235695168030916</v>
      </c>
      <c r="H177" s="253">
        <f>Flavors!H291</f>
        <v>8.3389492885927563E-2</v>
      </c>
      <c r="I177" s="419">
        <f>Flavors!I291</f>
        <v>1.9848128653388539</v>
      </c>
      <c r="J177" s="399">
        <f>Flavors!J291</f>
        <v>1.0450705412784478E-2</v>
      </c>
      <c r="K177" s="254">
        <f>Flavors!K291</f>
        <v>5.29320588942801E-3</v>
      </c>
      <c r="L177" s="436">
        <f>Flavors!L291</f>
        <v>3392593.0577372136</v>
      </c>
      <c r="M177" s="399">
        <f>Flavors!M291</f>
        <v>1440477.7002423201</v>
      </c>
      <c r="N177" s="255">
        <f>Flavors!N291</f>
        <v>0.73790603342768291</v>
      </c>
      <c r="O177" s="256">
        <f>Flavors!O291</f>
        <v>854638.01575016964</v>
      </c>
      <c r="P177" s="250">
        <f>Flavors!P291</f>
        <v>360271.93714582914</v>
      </c>
      <c r="Q177" s="255">
        <f>Flavors!Q291</f>
        <v>0.72875537529379752</v>
      </c>
    </row>
    <row r="178" spans="2:17">
      <c r="B178" s="532"/>
      <c r="C178" s="18" t="s">
        <v>214</v>
      </c>
      <c r="D178" s="249">
        <f>Flavors!D292</f>
        <v>196017952.57648084</v>
      </c>
      <c r="E178" s="250">
        <f>Flavors!E292</f>
        <v>-4909058.6127652526</v>
      </c>
      <c r="F178" s="251">
        <f>Flavors!F292</f>
        <v>-2.4432049149138952E-2</v>
      </c>
      <c r="G178" s="252">
        <f>Flavors!G292</f>
        <v>24.352868768199659</v>
      </c>
      <c r="H178" s="253">
        <f>Flavors!H292</f>
        <v>-1.8554889223029285</v>
      </c>
      <c r="I178" s="419">
        <f>Flavors!I292</f>
        <v>1.8044543830954582</v>
      </c>
      <c r="J178" s="399">
        <f>Flavors!J292</f>
        <v>3.1604512172426658E-2</v>
      </c>
      <c r="K178" s="254">
        <f>Flavors!K292</f>
        <v>1.7826953478001957E-2</v>
      </c>
      <c r="L178" s="436">
        <f>Flavors!L292</f>
        <v>353705453.69202852</v>
      </c>
      <c r="M178" s="399">
        <f>Flavors!M292</f>
        <v>-2507972.159776926</v>
      </c>
      <c r="N178" s="255">
        <f>Flavors!N292</f>
        <v>-7.0406446746909285E-3</v>
      </c>
      <c r="O178" s="256">
        <f>Flavors!O292</f>
        <v>71642998.254419804</v>
      </c>
      <c r="P178" s="250">
        <f>Flavors!P292</f>
        <v>-1558822.4045755267</v>
      </c>
      <c r="Q178" s="255">
        <f>Flavors!Q292</f>
        <v>-2.1294858386612717E-2</v>
      </c>
    </row>
    <row r="179" spans="2:17" ht="15" thickBot="1">
      <c r="B179" s="532"/>
      <c r="C179" s="21" t="s">
        <v>215</v>
      </c>
      <c r="D179" s="287">
        <f>Flavors!D293</f>
        <v>5895123.6167430114</v>
      </c>
      <c r="E179" s="288">
        <f>Flavors!E293</f>
        <v>923935.45209966134</v>
      </c>
      <c r="F179" s="289">
        <f>Flavors!F293</f>
        <v>0.18585807285891534</v>
      </c>
      <c r="G179" s="290">
        <f>Flavors!G293</f>
        <v>0.73239807846091387</v>
      </c>
      <c r="H179" s="291">
        <f>Flavors!H293</f>
        <v>8.3970190171401837E-2</v>
      </c>
      <c r="I179" s="427">
        <f>Flavors!I293</f>
        <v>2.4296112251303348</v>
      </c>
      <c r="J179" s="407">
        <f>Flavors!J293</f>
        <v>-6.8716922183929885E-2</v>
      </c>
      <c r="K179" s="292">
        <f>Flavors!K293</f>
        <v>-2.7505162705628351E-2</v>
      </c>
      <c r="L179" s="444">
        <f>Flavors!L293</f>
        <v>14322858.512769757</v>
      </c>
      <c r="M179" s="407">
        <f>Flavors!M293</f>
        <v>1903199.1954457369</v>
      </c>
      <c r="N179" s="293">
        <f>Flavors!N293</f>
        <v>0.15324085361914794</v>
      </c>
      <c r="O179" s="294">
        <f>Flavors!O293</f>
        <v>3324592.5528271804</v>
      </c>
      <c r="P179" s="288">
        <f>Flavors!P293</f>
        <v>424050.85549022444</v>
      </c>
      <c r="Q179" s="293">
        <f>Flavors!Q293</f>
        <v>0.14619712444732438</v>
      </c>
    </row>
    <row r="180" spans="2:17">
      <c r="B180" s="531" t="s">
        <v>285</v>
      </c>
      <c r="C180" s="24" t="s">
        <v>286</v>
      </c>
      <c r="D180" s="169">
        <f>'NB vs PL'!D37</f>
        <v>520964594.13151193</v>
      </c>
      <c r="E180" s="23">
        <f>'NB vs PL'!E37</f>
        <v>16988798.879866421</v>
      </c>
      <c r="F180" s="177">
        <f>'NB vs PL'!F37</f>
        <v>3.3709553196664063E-2</v>
      </c>
      <c r="G180" s="181">
        <f>'NB vs PL'!G37</f>
        <v>64.723573667636373</v>
      </c>
      <c r="H180" s="191">
        <f>'NB vs PL'!H37</f>
        <v>-1.0136203070956498</v>
      </c>
      <c r="I180" s="428">
        <f>'NB vs PL'!I37</f>
        <v>2.168973865830564</v>
      </c>
      <c r="J180" s="408">
        <f>'NB vs PL'!J37</f>
        <v>2.7091446983310341E-2</v>
      </c>
      <c r="K180" s="184">
        <f>'NB vs PL'!K37</f>
        <v>1.2648428664861431E-2</v>
      </c>
      <c r="L180" s="445">
        <f>'NB vs PL'!L37</f>
        <v>1129958589.6942761</v>
      </c>
      <c r="M180" s="408">
        <f>'NB vs PL'!M37</f>
        <v>50501694.320213318</v>
      </c>
      <c r="N180" s="186">
        <f>'NB vs PL'!N37</f>
        <v>4.678435474045773E-2</v>
      </c>
      <c r="O180" s="22">
        <f>'NB vs PL'!O37</f>
        <v>225939707.47606945</v>
      </c>
      <c r="P180" s="23">
        <f>'NB vs PL'!P37</f>
        <v>9500701.6204853058</v>
      </c>
      <c r="Q180" s="186">
        <f>'NB vs PL'!Q37</f>
        <v>4.3895514964731056E-2</v>
      </c>
    </row>
    <row r="181" spans="2:17" ht="15" thickBot="1">
      <c r="B181" s="533"/>
      <c r="C181" s="25" t="s">
        <v>197</v>
      </c>
      <c r="D181" s="170">
        <f>'NB vs PL'!D38</f>
        <v>283942435.27130026</v>
      </c>
      <c r="E181" s="17">
        <f>'NB vs PL'!E38</f>
        <v>21265800.172223359</v>
      </c>
      <c r="F181" s="178">
        <f>'NB vs PL'!F38</f>
        <v>8.0958095736997249E-2</v>
      </c>
      <c r="G181" s="182">
        <f>'NB vs PL'!G38</f>
        <v>35.276426332363769</v>
      </c>
      <c r="H181" s="192">
        <f>'NB vs PL'!H38</f>
        <v>1.0136203070945626</v>
      </c>
      <c r="I181" s="429">
        <f>'NB vs PL'!I38</f>
        <v>1.8232257244853864</v>
      </c>
      <c r="J181" s="409">
        <f>'NB vs PL'!J38</f>
        <v>-0.15131404893755263</v>
      </c>
      <c r="K181" s="185">
        <f>'NB vs PL'!K38</f>
        <v>-7.6632565711879291E-2</v>
      </c>
      <c r="L181" s="446">
        <f>'NB vs PL'!L38</f>
        <v>517691152.25966138</v>
      </c>
      <c r="M181" s="409">
        <f>'NB vs PL'!M38</f>
        <v>-974311.29236996174</v>
      </c>
      <c r="N181" s="187">
        <f>'NB vs PL'!N38</f>
        <v>-1.8784965663560535E-3</v>
      </c>
      <c r="O181" s="16">
        <f>'NB vs PL'!O38</f>
        <v>141809471.7863521</v>
      </c>
      <c r="P181" s="17">
        <f>'NB vs PL'!P38</f>
        <v>11068345.361987621</v>
      </c>
      <c r="Q181" s="187">
        <f>'NB vs PL'!Q38</f>
        <v>8.4658482488987954E-2</v>
      </c>
    </row>
    <row r="182" spans="2:17">
      <c r="B182" s="532" t="s">
        <v>287</v>
      </c>
      <c r="C182" s="13" t="s">
        <v>39</v>
      </c>
      <c r="D182" s="153">
        <f>Size!D107</f>
        <v>24694906.688130435</v>
      </c>
      <c r="E182" s="32">
        <f>Size!E107</f>
        <v>10087585.308480307</v>
      </c>
      <c r="F182" s="179">
        <f>Size!F107</f>
        <v>0.6905841972186364</v>
      </c>
      <c r="G182" s="183">
        <f>Size!G107</f>
        <v>3.0680446046610452</v>
      </c>
      <c r="H182" s="193">
        <f>Size!H107</f>
        <v>1.1627064355812369</v>
      </c>
      <c r="I182" s="423">
        <f>Size!I107</f>
        <v>3.5692415928026313</v>
      </c>
      <c r="J182" s="403">
        <f>Size!J107</f>
        <v>0.21950907717520618</v>
      </c>
      <c r="K182" s="172">
        <f>Size!K107</f>
        <v>6.5530330004302084E-2</v>
      </c>
      <c r="L182" s="440">
        <f>Size!L107</f>
        <v>88142088.081655025</v>
      </c>
      <c r="M182" s="403">
        <f>Size!M107</f>
        <v>39211468.690021336</v>
      </c>
      <c r="N182" s="173">
        <f>Size!N107</f>
        <v>0.80136873756243188</v>
      </c>
      <c r="O182" s="31">
        <f>Size!O107</f>
        <v>16578629.52433937</v>
      </c>
      <c r="P182" s="32">
        <f>Size!P107</f>
        <v>6764149.3603109792</v>
      </c>
      <c r="Q182" s="173">
        <f>Size!Q107</f>
        <v>0.68920098133191476</v>
      </c>
    </row>
    <row r="183" spans="2:17">
      <c r="B183" s="532"/>
      <c r="C183" s="18" t="s">
        <v>234</v>
      </c>
      <c r="D183" s="27">
        <f>Size!D108</f>
        <v>401869849.02679354</v>
      </c>
      <c r="E183" s="266">
        <f>Size!E108</f>
        <v>20563361.043333054</v>
      </c>
      <c r="F183" s="267">
        <f>Size!F108</f>
        <v>5.3928694347904746E-2</v>
      </c>
      <c r="G183" s="268">
        <f>Size!G108</f>
        <v>49.927486572574097</v>
      </c>
      <c r="H183" s="189">
        <f>Size!H108</f>
        <v>0.19093414176423096</v>
      </c>
      <c r="I183" s="424">
        <f>Size!I108</f>
        <v>1.9598536098070667</v>
      </c>
      <c r="J183" s="404">
        <f>Size!J108</f>
        <v>-5.8718434905775441E-2</v>
      </c>
      <c r="K183" s="269">
        <f>Size!K108</f>
        <v>-2.9089095462098605E-2</v>
      </c>
      <c r="L183" s="441">
        <f>Size!L108</f>
        <v>787606074.28778219</v>
      </c>
      <c r="M183" s="404">
        <f>Size!M108</f>
        <v>17911457.17673552</v>
      </c>
      <c r="N183" s="162">
        <f>Size!N108</f>
        <v>2.3270861947773461E-2</v>
      </c>
      <c r="O183" s="270">
        <f>Size!O108</f>
        <v>202804325.95549965</v>
      </c>
      <c r="P183" s="266">
        <f>Size!P108</f>
        <v>10672978.586793929</v>
      </c>
      <c r="Q183" s="162">
        <f>Size!Q108</f>
        <v>5.5550428042916752E-2</v>
      </c>
    </row>
    <row r="184" spans="2:17">
      <c r="B184" s="532"/>
      <c r="C184" s="18" t="s">
        <v>235</v>
      </c>
      <c r="D184" s="27">
        <f>Size!D109</f>
        <v>17891864.117614422</v>
      </c>
      <c r="E184" s="266">
        <f>Size!E109</f>
        <v>-1202411.8983716592</v>
      </c>
      <c r="F184" s="267">
        <f>Size!F109</f>
        <v>-6.2972374410267123E-2</v>
      </c>
      <c r="G184" s="268">
        <f>Size!G109</f>
        <v>2.2228485357978585</v>
      </c>
      <c r="H184" s="189">
        <f>Size!H109</f>
        <v>-0.26775545371160003</v>
      </c>
      <c r="I184" s="424">
        <f>Size!I109</f>
        <v>2.6345275923031881</v>
      </c>
      <c r="J184" s="404">
        <f>Size!J109</f>
        <v>-5.7265575611370245E-2</v>
      </c>
      <c r="K184" s="269">
        <f>Size!K109</f>
        <v>-2.1274136621624692E-2</v>
      </c>
      <c r="L184" s="441">
        <f>Size!L109</f>
        <v>47136609.695594527</v>
      </c>
      <c r="M184" s="404">
        <f>Size!M109</f>
        <v>-4261232.0305116177</v>
      </c>
      <c r="N184" s="162">
        <f>Size!N109</f>
        <v>-8.2906828135299704E-2</v>
      </c>
      <c r="O184" s="270">
        <f>Size!O109</f>
        <v>5887506.0521572828</v>
      </c>
      <c r="P184" s="266">
        <f>Size!P109</f>
        <v>-365492.64845681284</v>
      </c>
      <c r="Q184" s="162">
        <f>Size!Q109</f>
        <v>-5.8450779530934249E-2</v>
      </c>
    </row>
    <row r="185" spans="2:17">
      <c r="B185" s="532"/>
      <c r="C185" s="18" t="s">
        <v>236</v>
      </c>
      <c r="D185" s="27">
        <f>Size!D110</f>
        <v>18956510.993755944</v>
      </c>
      <c r="E185" s="266">
        <f>Size!E110</f>
        <v>-1434544.4575082213</v>
      </c>
      <c r="F185" s="267">
        <f>Size!F110</f>
        <v>-7.0351653004763176E-2</v>
      </c>
      <c r="G185" s="268">
        <f>Size!G110</f>
        <v>2.3551180821243975</v>
      </c>
      <c r="H185" s="189">
        <f>Size!H110</f>
        <v>-0.30463419204971132</v>
      </c>
      <c r="I185" s="424">
        <f>Size!I110</f>
        <v>2.0188713700308765</v>
      </c>
      <c r="J185" s="404">
        <f>Size!J110</f>
        <v>0.12242026833071984</v>
      </c>
      <c r="K185" s="269">
        <f>Size!K110</f>
        <v>6.4552293608293315E-2</v>
      </c>
      <c r="L185" s="441">
        <f>Size!L110</f>
        <v>38270757.320969433</v>
      </c>
      <c r="M185" s="404">
        <f>Size!M110</f>
        <v>-399882.25440947711</v>
      </c>
      <c r="N185" s="162">
        <f>Size!N110</f>
        <v>-1.0340719957062126E-2</v>
      </c>
      <c r="O185" s="270">
        <f>Size!O110</f>
        <v>5300469.94684273</v>
      </c>
      <c r="P185" s="266">
        <f>Size!P110</f>
        <v>-420262.99523842335</v>
      </c>
      <c r="Q185" s="162">
        <f>Size!Q110</f>
        <v>-7.346313828897863E-2</v>
      </c>
    </row>
    <row r="186" spans="2:17">
      <c r="B186" s="532"/>
      <c r="C186" s="18" t="s">
        <v>237</v>
      </c>
      <c r="D186" s="27">
        <f>Size!D111</f>
        <v>254907447.8858569</v>
      </c>
      <c r="E186" s="266">
        <f>Size!E111</f>
        <v>9749087.6733908951</v>
      </c>
      <c r="F186" s="267">
        <f>Size!F111</f>
        <v>3.9766490789634373E-2</v>
      </c>
      <c r="G186" s="268">
        <f>Size!G111</f>
        <v>31.669178995117203</v>
      </c>
      <c r="H186" s="189">
        <f>Size!H111</f>
        <v>-0.30859222257995</v>
      </c>
      <c r="I186" s="424">
        <f>Size!I111</f>
        <v>1.6334061582360839</v>
      </c>
      <c r="J186" s="404">
        <f>Size!J111</f>
        <v>-2.4369044919581029E-2</v>
      </c>
      <c r="K186" s="269">
        <f>Size!K111</f>
        <v>-1.469984885356786E-2</v>
      </c>
      <c r="L186" s="441">
        <f>Size!L111</f>
        <v>416367395.15700227</v>
      </c>
      <c r="M186" s="404">
        <f>Size!M111</f>
        <v>9949944.7504717708</v>
      </c>
      <c r="N186" s="162">
        <f>Size!N111</f>
        <v>2.4482080532022082E-2</v>
      </c>
      <c r="O186" s="270">
        <f>Size!O111</f>
        <v>63892339.310547009</v>
      </c>
      <c r="P186" s="266">
        <f>Size!P111</f>
        <v>2987757.851769954</v>
      </c>
      <c r="Q186" s="162">
        <f>Size!Q111</f>
        <v>4.9056372775374904E-2</v>
      </c>
    </row>
    <row r="187" spans="2:17">
      <c r="B187" s="532"/>
      <c r="C187" s="18" t="s">
        <v>238</v>
      </c>
      <c r="D187" s="27">
        <f>Size!D112</f>
        <v>60146483.227247223</v>
      </c>
      <c r="E187" s="266">
        <f>Size!E112</f>
        <v>2562115.7686917931</v>
      </c>
      <c r="F187" s="267">
        <f>Size!F112</f>
        <v>4.4493251932233115E-2</v>
      </c>
      <c r="G187" s="268">
        <f>Size!G112</f>
        <v>7.4724758301430194</v>
      </c>
      <c r="H187" s="189">
        <f>Size!H112</f>
        <v>-3.8668096213918091E-2</v>
      </c>
      <c r="I187" s="424">
        <f>Size!I112</f>
        <v>3.7483706391938938</v>
      </c>
      <c r="J187" s="404">
        <f>Size!J112</f>
        <v>-0.27273137839068884</v>
      </c>
      <c r="K187" s="269">
        <f>Size!K112</f>
        <v>-6.7825033336138679E-2</v>
      </c>
      <c r="L187" s="441">
        <f>Size!L112</f>
        <v>225451311.77978149</v>
      </c>
      <c r="M187" s="404">
        <f>Size!M112</f>
        <v>-6101304.3891477287</v>
      </c>
      <c r="N187" s="162">
        <f>Size!N112</f>
        <v>-2.6349537699442455E-2</v>
      </c>
      <c r="O187" s="270">
        <f>Size!O112</f>
        <v>69937774.026556849</v>
      </c>
      <c r="P187" s="266">
        <f>Size!P112</f>
        <v>2000043.1616851389</v>
      </c>
      <c r="Q187" s="162">
        <f>Size!Q112</f>
        <v>2.9439357721017044E-2</v>
      </c>
    </row>
    <row r="188" spans="2:17" ht="15" thickBot="1">
      <c r="B188" s="532"/>
      <c r="C188" s="21" t="s">
        <v>239</v>
      </c>
      <c r="D188" s="271">
        <f>Size!D113</f>
        <v>26439967.463419549</v>
      </c>
      <c r="E188" s="272">
        <f>Size!E113</f>
        <v>-2070594.3859275319</v>
      </c>
      <c r="F188" s="273">
        <f>Size!F113</f>
        <v>-7.2625520214886621E-2</v>
      </c>
      <c r="G188" s="274">
        <f>Size!G113</f>
        <v>3.2848473795832414</v>
      </c>
      <c r="H188" s="275">
        <f>Size!H113</f>
        <v>-0.43399061279156026</v>
      </c>
      <c r="I188" s="425">
        <f>Size!I113</f>
        <v>1.7997847788434533</v>
      </c>
      <c r="J188" s="405">
        <f>Size!J113</f>
        <v>-5.1103620656438586E-3</v>
      </c>
      <c r="K188" s="276">
        <f>Size!K113</f>
        <v>-2.8313900069950049E-3</v>
      </c>
      <c r="L188" s="442">
        <f>Size!L113</f>
        <v>47586250.993778653</v>
      </c>
      <c r="M188" s="405">
        <f>Size!M113</f>
        <v>-3872323.5526961759</v>
      </c>
      <c r="N188" s="277">
        <f>Size!N113</f>
        <v>-7.5251279049692393E-2</v>
      </c>
      <c r="O188" s="278">
        <f>Size!O113</f>
        <v>4012062.6585231423</v>
      </c>
      <c r="P188" s="272">
        <f>Size!P113</f>
        <v>-406198.12234675884</v>
      </c>
      <c r="Q188" s="277">
        <f>Size!Q113</f>
        <v>-9.1936203518250326E-2</v>
      </c>
    </row>
    <row r="189" spans="2:17">
      <c r="B189" s="531" t="s">
        <v>35</v>
      </c>
      <c r="C189" s="24" t="s">
        <v>288</v>
      </c>
      <c r="D189" s="169">
        <f>Organic!D37</f>
        <v>27451709.884764522</v>
      </c>
      <c r="E189" s="23">
        <f>Organic!E37</f>
        <v>995034.10849634558</v>
      </c>
      <c r="F189" s="177">
        <f>Organic!F37</f>
        <v>3.7609944533882E-2</v>
      </c>
      <c r="G189" s="181">
        <f>Organic!G37</f>
        <v>3.4105441848522458</v>
      </c>
      <c r="H189" s="191">
        <f>Organic!H37</f>
        <v>-4.0390649354866692E-2</v>
      </c>
      <c r="I189" s="428">
        <f>Organic!I37</f>
        <v>2.7199747897013231</v>
      </c>
      <c r="J189" s="408">
        <f>Organic!J37</f>
        <v>9.6659284887296248E-2</v>
      </c>
      <c r="K189" s="184">
        <f>Organic!K37</f>
        <v>3.6846229403179873E-2</v>
      </c>
      <c r="L189" s="445">
        <f>Organic!L37</f>
        <v>74667958.820754111</v>
      </c>
      <c r="M189" s="408">
        <f>Organic!M37</f>
        <v>5263751.0510321259</v>
      </c>
      <c r="N189" s="186">
        <f>Organic!N37</f>
        <v>7.584195858119816E-2</v>
      </c>
      <c r="O189" s="22">
        <f>Organic!O37</f>
        <v>11231539.749179542</v>
      </c>
      <c r="P189" s="23">
        <f>Organic!P37</f>
        <v>618521.06622642279</v>
      </c>
      <c r="Q189" s="186">
        <f>Organic!Q37</f>
        <v>5.8279466446234184E-2</v>
      </c>
    </row>
    <row r="190" spans="2:17" ht="15" thickBot="1">
      <c r="B190" s="533"/>
      <c r="C190" s="25" t="s">
        <v>289</v>
      </c>
      <c r="D190" s="170">
        <f>Organic!D38</f>
        <v>777455319.5180459</v>
      </c>
      <c r="E190" s="17">
        <f>Organic!E38</f>
        <v>37259564.943602085</v>
      </c>
      <c r="F190" s="178">
        <f>Organic!F38</f>
        <v>5.0337447510791923E-2</v>
      </c>
      <c r="G190" s="182">
        <f>Organic!G38</f>
        <v>96.589455815147701</v>
      </c>
      <c r="H190" s="192">
        <f>Organic!H38</f>
        <v>4.0390649354947072E-2</v>
      </c>
      <c r="I190" s="429">
        <f>Organic!I38</f>
        <v>2.0269879039128811</v>
      </c>
      <c r="J190" s="409">
        <f>Organic!J38</f>
        <v>-3.8301097961059405E-2</v>
      </c>
      <c r="K190" s="185">
        <f>Organic!K38</f>
        <v>-1.8545151756634008E-2</v>
      </c>
      <c r="L190" s="446">
        <f>Organic!L38</f>
        <v>1575892528.4958031</v>
      </c>
      <c r="M190" s="409">
        <f>Organic!M38</f>
        <v>47174377.339421988</v>
      </c>
      <c r="N190" s="187">
        <f>Organic!N38</f>
        <v>3.0858780151028806E-2</v>
      </c>
      <c r="O190" s="16">
        <f>Organic!O38</f>
        <v>357181567.72528648</v>
      </c>
      <c r="P190" s="17">
        <f>Organic!P38</f>
        <v>20614454.128291309</v>
      </c>
      <c r="Q190" s="187">
        <f>Organic!Q38</f>
        <v>6.12491633777833E-2</v>
      </c>
    </row>
    <row r="191" spans="2:17">
      <c r="B191" s="531" t="s">
        <v>290</v>
      </c>
      <c r="C191" s="13" t="s">
        <v>291</v>
      </c>
      <c r="D191" s="26">
        <f>Form!D37</f>
        <v>149343374.23035273</v>
      </c>
      <c r="E191" s="15">
        <f>Form!E37</f>
        <v>11213416.809165895</v>
      </c>
      <c r="F191" s="160">
        <f>Form!F37</f>
        <v>8.1180194495925784E-2</v>
      </c>
      <c r="G191" s="196">
        <f>Form!G37</f>
        <v>18.554114795239872</v>
      </c>
      <c r="H191" s="197">
        <f>Form!H37</f>
        <v>0.53682926234227679</v>
      </c>
      <c r="I191" s="430">
        <f>Form!I37</f>
        <v>2.3283504059692599</v>
      </c>
      <c r="J191" s="410">
        <f>Form!J37</f>
        <v>1.0299662837240486E-2</v>
      </c>
      <c r="K191" s="198">
        <f>Form!K37</f>
        <v>4.443243042783508E-3</v>
      </c>
      <c r="L191" s="447">
        <f>Form!L37</f>
        <v>347723706.01806086</v>
      </c>
      <c r="M191" s="410">
        <f>Form!M37</f>
        <v>27531455.569084525</v>
      </c>
      <c r="N191" s="161">
        <f>Form!N37</f>
        <v>8.5984140873115081E-2</v>
      </c>
      <c r="O191" s="14">
        <f>Form!O37</f>
        <v>73501674.496342957</v>
      </c>
      <c r="P191" s="15">
        <f>Form!P37</f>
        <v>5765123.3640902191</v>
      </c>
      <c r="Q191" s="161">
        <f>Form!Q37</f>
        <v>8.5110966940641256E-2</v>
      </c>
    </row>
    <row r="192" spans="2:17" ht="15" thickBot="1">
      <c r="B192" s="533"/>
      <c r="C192" s="21" t="s">
        <v>225</v>
      </c>
      <c r="D192" s="30">
        <f>Form!D38</f>
        <v>655563655.17245626</v>
      </c>
      <c r="E192" s="20">
        <f>Form!E38</f>
        <v>27041182.242931008</v>
      </c>
      <c r="F192" s="158">
        <f>Form!F38</f>
        <v>4.3023413493701874E-2</v>
      </c>
      <c r="G192" s="188">
        <f>Form!G38</f>
        <v>81.445885204759875</v>
      </c>
      <c r="H192" s="194">
        <f>Form!H38</f>
        <v>-0.53682926234240824</v>
      </c>
      <c r="I192" s="431">
        <f>Form!I38</f>
        <v>1.9873535865190204</v>
      </c>
      <c r="J192" s="411">
        <f>Form!J38</f>
        <v>-4.5875396560494108E-2</v>
      </c>
      <c r="K192" s="167">
        <f>Form!K38</f>
        <v>-2.2562828359357513E-2</v>
      </c>
      <c r="L192" s="448">
        <f>Form!L38</f>
        <v>1302836781.2984993</v>
      </c>
      <c r="M192" s="411">
        <f>Form!M38</f>
        <v>24906672.821378946</v>
      </c>
      <c r="N192" s="163">
        <f>Form!N38</f>
        <v>1.9489855240252263E-2</v>
      </c>
      <c r="O192" s="19">
        <f>Form!O38</f>
        <v>294911432.97812313</v>
      </c>
      <c r="P192" s="20">
        <f>Form!P38</f>
        <v>15467851.830427408</v>
      </c>
      <c r="Q192" s="163">
        <f>Form!Q38</f>
        <v>5.5352324669258039E-2</v>
      </c>
    </row>
    <row r="193" spans="1:20">
      <c r="B193" s="532" t="s">
        <v>292</v>
      </c>
      <c r="C193" s="13" t="s">
        <v>37</v>
      </c>
      <c r="D193" s="153">
        <f>'Package Type'!D121</f>
        <v>24957903.836939719</v>
      </c>
      <c r="E193" s="32">
        <f>'Package Type'!E121</f>
        <v>716288.76281974092</v>
      </c>
      <c r="F193" s="179">
        <f>'Package Type'!F121</f>
        <v>2.9547897721733943E-2</v>
      </c>
      <c r="G193" s="183">
        <f>'Package Type'!G121</f>
        <v>3.1007188315223022</v>
      </c>
      <c r="H193" s="193">
        <f>'Package Type'!H121</f>
        <v>-6.1289676430956508E-2</v>
      </c>
      <c r="I193" s="423">
        <f>'Package Type'!I121</f>
        <v>4.4123332794396495</v>
      </c>
      <c r="J193" s="403">
        <f>'Package Type'!J121</f>
        <v>-0.49493431158865864</v>
      </c>
      <c r="K193" s="172">
        <f>'Package Type'!K121</f>
        <v>-0.10085741248215611</v>
      </c>
      <c r="L193" s="440">
        <f>'Package Type'!L121</f>
        <v>110122589.68478364</v>
      </c>
      <c r="M193" s="403">
        <f>'Package Type'!M121</f>
        <v>-8837502.3226286173</v>
      </c>
      <c r="N193" s="173">
        <f>'Package Type'!N121</f>
        <v>-7.4289639268923596E-2</v>
      </c>
      <c r="O193" s="31">
        <f>'Package Type'!O121</f>
        <v>28625664.268068604</v>
      </c>
      <c r="P193" s="32">
        <f>'Package Type'!P121</f>
        <v>40152.718393605202</v>
      </c>
      <c r="Q193" s="173">
        <f>'Package Type'!Q121</f>
        <v>1.4046527844649229E-3</v>
      </c>
    </row>
    <row r="194" spans="1:20">
      <c r="B194" s="532"/>
      <c r="C194" s="18" t="s">
        <v>227</v>
      </c>
      <c r="D194" s="27">
        <f>'Package Type'!D122</f>
        <v>5070924.9108337089</v>
      </c>
      <c r="E194" s="266">
        <f>'Package Type'!E122</f>
        <v>1405873.5229864474</v>
      </c>
      <c r="F194" s="267">
        <f>'Package Type'!F122</f>
        <v>0.38358903442612147</v>
      </c>
      <c r="G194" s="268">
        <f>'Package Type'!G122</f>
        <v>0.63000132010227416</v>
      </c>
      <c r="H194" s="189">
        <f>'Package Type'!H122</f>
        <v>0.15194226194854915</v>
      </c>
      <c r="I194" s="424">
        <f>'Package Type'!I122</f>
        <v>2.6681266517081612</v>
      </c>
      <c r="J194" s="404">
        <f>'Package Type'!J122</f>
        <v>-0.6663665987043399</v>
      </c>
      <c r="K194" s="269">
        <f>'Package Type'!K122</f>
        <v>-0.19984044010942456</v>
      </c>
      <c r="L194" s="441">
        <f>'Package Type'!L122</f>
        <v>13529869.903406249</v>
      </c>
      <c r="M194" s="404">
        <f>'Package Type'!M122</f>
        <v>1308780.7882145867</v>
      </c>
      <c r="N194" s="162">
        <f>'Package Type'!N122</f>
        <v>0.10709199285583158</v>
      </c>
      <c r="O194" s="270">
        <f>'Package Type'!O122</f>
        <v>2715140.135043324</v>
      </c>
      <c r="P194" s="266">
        <f>'Package Type'!P122</f>
        <v>456752.5760753057</v>
      </c>
      <c r="Q194" s="162">
        <f>'Package Type'!Q122</f>
        <v>0.20224720697807116</v>
      </c>
    </row>
    <row r="195" spans="1:20">
      <c r="B195" s="532"/>
      <c r="C195" s="18" t="s">
        <v>228</v>
      </c>
      <c r="D195" s="27">
        <f>'Package Type'!D123</f>
        <v>319259611.01132995</v>
      </c>
      <c r="E195" s="266">
        <f>'Package Type'!E123</f>
        <v>23066642.259917378</v>
      </c>
      <c r="F195" s="267">
        <f>'Package Type'!F123</f>
        <v>7.7877075735976159E-2</v>
      </c>
      <c r="G195" s="268">
        <f>'Package Type'!G123</f>
        <v>39.664159877967514</v>
      </c>
      <c r="H195" s="189">
        <f>'Package Type'!H123</f>
        <v>1.0295769789194935</v>
      </c>
      <c r="I195" s="424">
        <f>'Package Type'!I123</f>
        <v>1.9165847525778117</v>
      </c>
      <c r="J195" s="404">
        <f>'Package Type'!J123</f>
        <v>-0.11443235766998039</v>
      </c>
      <c r="K195" s="269">
        <f>'Package Type'!K123</f>
        <v>-5.6342389777316641E-2</v>
      </c>
      <c r="L195" s="441">
        <f>'Package Type'!L123</f>
        <v>611888102.57823825</v>
      </c>
      <c r="M195" s="404">
        <f>'Package Type'!M123</f>
        <v>10315115.10902977</v>
      </c>
      <c r="N195" s="162">
        <f>'Package Type'!N123</f>
        <v>1.7146905402825704E-2</v>
      </c>
      <c r="O195" s="270">
        <f>'Package Type'!O123</f>
        <v>145115026.19091746</v>
      </c>
      <c r="P195" s="266">
        <f>'Package Type'!P123</f>
        <v>12136836.345269084</v>
      </c>
      <c r="Q195" s="162">
        <f>'Package Type'!Q123</f>
        <v>9.1269375522081184E-2</v>
      </c>
    </row>
    <row r="196" spans="1:20" ht="15" customHeight="1">
      <c r="B196" s="532"/>
      <c r="C196" s="18" t="s">
        <v>229</v>
      </c>
      <c r="D196" s="27">
        <f>'Package Type'!D124</f>
        <v>19557680.779190455</v>
      </c>
      <c r="E196" s="266">
        <f>'Package Type'!E124</f>
        <v>8753169.7358014584</v>
      </c>
      <c r="F196" s="267">
        <f>'Package Type'!F124</f>
        <v>0.81014029238808538</v>
      </c>
      <c r="G196" s="268">
        <f>'Package Type'!G124</f>
        <v>2.4298061844112593</v>
      </c>
      <c r="H196" s="189">
        <f>'Package Type'!H124</f>
        <v>1.0204959656402366</v>
      </c>
      <c r="I196" s="424">
        <f>'Package Type'!I124</f>
        <v>2.6528705722762389</v>
      </c>
      <c r="J196" s="404">
        <f>'Package Type'!J124</f>
        <v>0.35397296687422131</v>
      </c>
      <c r="K196" s="269">
        <f>'Package Type'!K124</f>
        <v>0.15397509051401209</v>
      </c>
      <c r="L196" s="441">
        <f>'Package Type'!L124</f>
        <v>51883995.801086977</v>
      </c>
      <c r="M196" s="404">
        <f>'Package Type'!M124</f>
        <v>27045531.235900361</v>
      </c>
      <c r="N196" s="162">
        <f>'Package Type'!N124</f>
        <v>1.0888568077516012</v>
      </c>
      <c r="O196" s="270">
        <f>'Package Type'!O124</f>
        <v>9887411.5866623502</v>
      </c>
      <c r="P196" s="266">
        <f>'Package Type'!P124</f>
        <v>4681946.5910244314</v>
      </c>
      <c r="Q196" s="162">
        <f>'Package Type'!Q124</f>
        <v>0.89942907981281484</v>
      </c>
    </row>
    <row r="197" spans="1:20">
      <c r="B197" s="532"/>
      <c r="C197" s="18" t="s">
        <v>230</v>
      </c>
      <c r="D197" s="27">
        <f>'Package Type'!D125</f>
        <v>17172.660450667376</v>
      </c>
      <c r="E197" s="266">
        <f>'Package Type'!E125</f>
        <v>1901.6635193229886</v>
      </c>
      <c r="F197" s="267">
        <f>'Package Type'!F125</f>
        <v>0.12452779133363201</v>
      </c>
      <c r="G197" s="268">
        <f>'Package Type'!G125</f>
        <v>2.1334961459348141E-3</v>
      </c>
      <c r="H197" s="189">
        <f>'Package Type'!H125</f>
        <v>1.4158999305683871E-4</v>
      </c>
      <c r="I197" s="424">
        <f>'Package Type'!I125</f>
        <v>5.3589852987956386</v>
      </c>
      <c r="J197" s="404">
        <f>'Package Type'!J125</f>
        <v>0.38228294519312822</v>
      </c>
      <c r="K197" s="269">
        <f>'Package Type'!K125</f>
        <v>7.6814508490025163E-2</v>
      </c>
      <c r="L197" s="441">
        <f>'Package Type'!L125</f>
        <v>92028.034896335754</v>
      </c>
      <c r="M197" s="404">
        <f>'Package Type'!M125</f>
        <v>16028.828526257435</v>
      </c>
      <c r="N197" s="162">
        <f>'Package Type'!N125</f>
        <v>0.21090784090829864</v>
      </c>
      <c r="O197" s="270">
        <f>'Package Type'!O125</f>
        <v>17370.037933468819</v>
      </c>
      <c r="P197" s="266">
        <f>'Package Type'!P125</f>
        <v>2075.3753583431244</v>
      </c>
      <c r="Q197" s="162">
        <f>'Package Type'!Q125</f>
        <v>0.13569278486198108</v>
      </c>
    </row>
    <row r="198" spans="1:20">
      <c r="B198" s="532"/>
      <c r="C198" s="18" t="s">
        <v>231</v>
      </c>
      <c r="D198" s="27">
        <f>'Package Type'!D126</f>
        <v>418308595.49911499</v>
      </c>
      <c r="E198" s="266">
        <f>'Package Type'!E126</f>
        <v>5246353.1261719465</v>
      </c>
      <c r="F198" s="267">
        <f>'Package Type'!F126</f>
        <v>1.2701120044361625E-2</v>
      </c>
      <c r="G198" s="268">
        <f>'Package Type'!G126</f>
        <v>51.969802749700534</v>
      </c>
      <c r="H198" s="189">
        <f>'Package Type'!H126</f>
        <v>-1.9088815171690641</v>
      </c>
      <c r="I198" s="424">
        <f>'Package Type'!I126</f>
        <v>1.9014088515151777</v>
      </c>
      <c r="J198" s="404">
        <f>'Package Type'!J126</f>
        <v>2.5918696812878395E-2</v>
      </c>
      <c r="K198" s="269">
        <f>'Package Type'!K126</f>
        <v>1.3819692280385511E-2</v>
      </c>
      <c r="L198" s="441">
        <f>'Package Type'!L126</f>
        <v>795375666.14689922</v>
      </c>
      <c r="M198" s="404">
        <f>'Package Type'!M126</f>
        <v>20681497.297189593</v>
      </c>
      <c r="N198" s="162">
        <f>'Package Type'!N126</f>
        <v>2.6696337895376357E-2</v>
      </c>
      <c r="O198" s="270">
        <f>'Package Type'!O126</f>
        <v>173763469.39418665</v>
      </c>
      <c r="P198" s="266">
        <f>'Package Type'!P126</f>
        <v>4184928.824467808</v>
      </c>
      <c r="Q198" s="162">
        <f>'Package Type'!Q126</f>
        <v>2.4678410430989988E-2</v>
      </c>
    </row>
    <row r="199" spans="1:20">
      <c r="B199" s="532"/>
      <c r="C199" s="18" t="s">
        <v>232</v>
      </c>
      <c r="D199" s="27">
        <f>'Package Type'!D127</f>
        <v>15639379.376012925</v>
      </c>
      <c r="E199" s="266">
        <f>'Package Type'!E127</f>
        <v>-1060665.8059730176</v>
      </c>
      <c r="F199" s="267">
        <f>'Package Type'!F127</f>
        <v>-6.3512750679090374E-2</v>
      </c>
      <c r="G199" s="268">
        <f>'Package Type'!G127</f>
        <v>1.9430044470622072</v>
      </c>
      <c r="H199" s="189">
        <f>'Package Type'!H127</f>
        <v>-0.23530276502689262</v>
      </c>
      <c r="I199" s="424">
        <f>'Package Type'!I127</f>
        <v>4.0503423177393723</v>
      </c>
      <c r="J199" s="404">
        <f>'Package Type'!J127</f>
        <v>0.36420079797832861</v>
      </c>
      <c r="K199" s="269">
        <f>'Package Type'!K127</f>
        <v>9.8802717157191008E-2</v>
      </c>
      <c r="L199" s="441">
        <f>'Package Type'!L127</f>
        <v>63344840.109845527</v>
      </c>
      <c r="M199" s="404">
        <f>'Package Type'!M127</f>
        <v>1786110.182641767</v>
      </c>
      <c r="N199" s="162">
        <f>'Package Type'!N127</f>
        <v>2.9014734136879213E-2</v>
      </c>
      <c r="O199" s="270">
        <f>'Package Type'!O127</f>
        <v>7498101.7547209281</v>
      </c>
      <c r="P199" s="266">
        <f>'Package Type'!P127</f>
        <v>-305695.56650031731</v>
      </c>
      <c r="Q199" s="162">
        <f>'Package Type'!Q127</f>
        <v>-3.9172668627492989E-2</v>
      </c>
      <c r="T199" s="29"/>
    </row>
    <row r="200" spans="1:20" ht="15" thickBot="1">
      <c r="B200" s="532"/>
      <c r="C200" s="21" t="s">
        <v>233</v>
      </c>
      <c r="D200" s="271">
        <f>'Package Type'!D128</f>
        <v>59072</v>
      </c>
      <c r="E200" s="272">
        <f>'Package Type'!E128</f>
        <v>5774</v>
      </c>
      <c r="F200" s="273">
        <f>'Package Type'!F128</f>
        <v>0.10833427145483883</v>
      </c>
      <c r="G200" s="274">
        <f>'Package Type'!G128</f>
        <v>7.3389842357107511E-3</v>
      </c>
      <c r="H200" s="275">
        <f>'Package Type'!H128</f>
        <v>3.8694209901286251E-4</v>
      </c>
      <c r="I200" s="425">
        <f>'Package Type'!I128</f>
        <v>3.038718682286023</v>
      </c>
      <c r="J200" s="405">
        <f>'Package Type'!J128</f>
        <v>2.8689318263435126E-3</v>
      </c>
      <c r="K200" s="276">
        <f>'Package Type'!K128</f>
        <v>9.4501772556731677E-4</v>
      </c>
      <c r="L200" s="442">
        <f>'Package Type'!L128</f>
        <v>179503.18999999994</v>
      </c>
      <c r="M200" s="405">
        <f>'Package Type'!M128</f>
        <v>17698.469999999943</v>
      </c>
      <c r="N200" s="277">
        <f>'Package Type'!N128</f>
        <v>0.10938166698721732</v>
      </c>
      <c r="O200" s="278">
        <f>'Package Type'!O128</f>
        <v>29536</v>
      </c>
      <c r="P200" s="272">
        <f>'Package Type'!P128</f>
        <v>2887</v>
      </c>
      <c r="Q200" s="277">
        <f>'Package Type'!Q128</f>
        <v>0.10833427145483883</v>
      </c>
    </row>
    <row r="201" spans="1:20" ht="15.6" customHeight="1" thickBot="1">
      <c r="B201" s="531" t="s">
        <v>293</v>
      </c>
      <c r="C201" s="149" t="s">
        <v>44</v>
      </c>
      <c r="D201" s="154">
        <f>'Sugar Content'!D65</f>
        <v>804907029.40281105</v>
      </c>
      <c r="E201" s="155">
        <f>'Sugar Content'!E65</f>
        <v>38254599.052098036</v>
      </c>
      <c r="F201" s="164">
        <f>'Sugar Content'!F65</f>
        <v>4.9898229677036408E-2</v>
      </c>
      <c r="G201" s="180">
        <f>'Sugar Content'!G65</f>
        <v>99.999999999999986</v>
      </c>
      <c r="H201" s="190">
        <f>'Sugar Content'!H65</f>
        <v>-1.4210854715202004E-14</v>
      </c>
      <c r="I201" s="417">
        <f>'Sugar Content'!I65</f>
        <v>2.0506225278479215</v>
      </c>
      <c r="J201" s="397">
        <f>'Sugar Content'!J65</f>
        <v>-3.3923605000089285E-2</v>
      </c>
      <c r="K201" s="175">
        <f>'Sugar Content'!K65</f>
        <v>-1.6273856675813245E-2</v>
      </c>
      <c r="L201" s="434">
        <f>'Sugar Content'!L65</f>
        <v>1650560487.3165538</v>
      </c>
      <c r="M201" s="397">
        <f>'Sugar Content'!M65</f>
        <v>52438128.390445948</v>
      </c>
      <c r="N201" s="166">
        <f>'Sugar Content'!N65</f>
        <v>3.281233636308227E-2</v>
      </c>
      <c r="O201" s="168">
        <f>'Sugar Content'!O65</f>
        <v>368413107.4744662</v>
      </c>
      <c r="P201" s="155">
        <f>'Sugar Content'!P65</f>
        <v>21232975.194518089</v>
      </c>
      <c r="Q201" s="176">
        <f>'Sugar Content'!Q65</f>
        <v>6.1158382120198383E-2</v>
      </c>
    </row>
    <row r="202" spans="1:20" ht="15.6" customHeight="1">
      <c r="B202" s="545"/>
      <c r="C202" s="13" t="s">
        <v>31</v>
      </c>
      <c r="D202" s="153">
        <f>'Sugar Content'!D66</f>
        <v>740078960.15855861</v>
      </c>
      <c r="E202" s="32">
        <f>'Sugar Content'!E66</f>
        <v>33381942.62890625</v>
      </c>
      <c r="F202" s="171">
        <f>'Sugar Content'!F66</f>
        <v>4.7236569280562406E-2</v>
      </c>
      <c r="G202" s="183">
        <f>'Sugar Content'!G66</f>
        <v>91.945893516130596</v>
      </c>
      <c r="H202" s="193">
        <f>'Sugar Content'!H66</f>
        <v>-0.23369002818381546</v>
      </c>
      <c r="I202" s="423">
        <f>'Sugar Content'!I66</f>
        <v>2.0578815007727034</v>
      </c>
      <c r="J202" s="403">
        <f>'Sugar Content'!J66</f>
        <v>-3.7508299833545422E-2</v>
      </c>
      <c r="K202" s="172">
        <f>'Sugar Content'!K66</f>
        <v>-1.7900392481958884E-2</v>
      </c>
      <c r="L202" s="440">
        <f>'Sugar Content'!L66</f>
        <v>1522994801.2213962</v>
      </c>
      <c r="M202" s="403">
        <f>'Sugar Content'!M66</f>
        <v>42189078.570907354</v>
      </c>
      <c r="N202" s="173">
        <f>'Sugar Content'!N66</f>
        <v>2.8490623668980204E-2</v>
      </c>
      <c r="O202" s="31">
        <f>'Sugar Content'!O66</f>
        <v>336814741.81778139</v>
      </c>
      <c r="P202" s="32">
        <f>'Sugar Content'!P66</f>
        <v>18554937.109610796</v>
      </c>
      <c r="Q202" s="174">
        <f>'Sugar Content'!Q66</f>
        <v>5.8301226969660239E-2</v>
      </c>
    </row>
    <row r="203" spans="1:20" ht="15.6" customHeight="1">
      <c r="B203" s="545"/>
      <c r="C203" s="18" t="s">
        <v>294</v>
      </c>
      <c r="D203" s="27">
        <f>'Sugar Content'!D67</f>
        <v>64423710.619215026</v>
      </c>
      <c r="E203" s="266">
        <f>'Sugar Content'!E67</f>
        <v>4744441.0262782723</v>
      </c>
      <c r="F203" s="295">
        <f>'Sugar Content'!F67</f>
        <v>7.9498979438578671E-2</v>
      </c>
      <c r="G203" s="268">
        <f>'Sugar Content'!G67</f>
        <v>8.0038697968650183</v>
      </c>
      <c r="H203" s="189">
        <f>'Sugar Content'!H67</f>
        <v>0.21947269195584074</v>
      </c>
      <c r="I203" s="424">
        <f>'Sugar Content'!I67</f>
        <v>1.9578962401265894</v>
      </c>
      <c r="J203" s="404">
        <f>'Sugar Content'!J67</f>
        <v>1.0183555425096413E-2</v>
      </c>
      <c r="K203" s="269">
        <f>'Sugar Content'!K67</f>
        <v>5.2284690165465284E-3</v>
      </c>
      <c r="L203" s="441">
        <f>'Sugar Content'!L67</f>
        <v>126134940.79636453</v>
      </c>
      <c r="M203" s="404">
        <f>'Sugar Content'!M67</f>
        <v>9896870.396481514</v>
      </c>
      <c r="N203" s="162">
        <f>'Sugar Content'!N67</f>
        <v>8.5143106405966923E-2</v>
      </c>
      <c r="O203" s="270">
        <f>'Sugar Content'!O67</f>
        <v>31334028.574998967</v>
      </c>
      <c r="P203" s="266">
        <f>'Sugar Content'!P67</f>
        <v>2673837.3742151447</v>
      </c>
      <c r="Q203" s="156">
        <f>'Sugar Content'!Q67</f>
        <v>9.3294470908554805E-2</v>
      </c>
    </row>
    <row r="204" spans="1:20" ht="15.6" customHeight="1" thickBot="1">
      <c r="B204" s="546"/>
      <c r="C204" s="21" t="s">
        <v>295</v>
      </c>
      <c r="D204" s="30">
        <f>'Sugar Content'!D68</f>
        <v>404358.62503401493</v>
      </c>
      <c r="E204" s="20">
        <f>'Sugar Content'!E68</f>
        <v>128215.39690970123</v>
      </c>
      <c r="F204" s="157">
        <f>'Sugar Content'!F68</f>
        <v>0.46430759059563625</v>
      </c>
      <c r="G204" s="188">
        <f>'Sugar Content'!G68</f>
        <v>5.0236687003966517E-2</v>
      </c>
      <c r="H204" s="194">
        <f>'Sugar Content'!H68</f>
        <v>1.4217336227501993E-2</v>
      </c>
      <c r="I204" s="431">
        <f>'Sugar Content'!I68</f>
        <v>3.5383078540066029</v>
      </c>
      <c r="J204" s="411">
        <f>'Sugar Content'!J68</f>
        <v>-0.36751262568559762</v>
      </c>
      <c r="K204" s="167">
        <f>'Sugar Content'!K68</f>
        <v>-9.4093578441823214E-2</v>
      </c>
      <c r="L204" s="448">
        <f>'Sugar Content'!L68</f>
        <v>1430745.2987931659</v>
      </c>
      <c r="M204" s="411">
        <f>'Sugar Content'!M68</f>
        <v>352179.42305690632</v>
      </c>
      <c r="N204" s="163">
        <f>'Sugar Content'!N68</f>
        <v>0.32652564945696866</v>
      </c>
      <c r="O204" s="19">
        <f>'Sugar Content'!O68</f>
        <v>264337.08168584108</v>
      </c>
      <c r="P204" s="20">
        <f>'Sugar Content'!P68</f>
        <v>4200.7106921672821</v>
      </c>
      <c r="Q204" s="159">
        <f>'Sugar Content'!Q68</f>
        <v>1.6148109839932527E-2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3"/>
      <c r="J205" s="413"/>
      <c r="K205" s="41"/>
      <c r="L205" s="450"/>
      <c r="M205" s="450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3"/>
      <c r="J206" s="413"/>
      <c r="K206" s="41"/>
      <c r="L206" s="450"/>
      <c r="M206" s="450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3"/>
      <c r="J207" s="413"/>
      <c r="K207" s="41"/>
      <c r="L207" s="450"/>
      <c r="M207" s="450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3"/>
      <c r="J208" s="413"/>
      <c r="K208" s="41"/>
      <c r="L208" s="450"/>
      <c r="M208" s="450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3"/>
      <c r="J209" s="413"/>
      <c r="K209" s="41"/>
      <c r="L209" s="450"/>
      <c r="M209" s="450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3"/>
      <c r="J210" s="413"/>
      <c r="K210" s="41"/>
      <c r="L210" s="450"/>
      <c r="M210" s="450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3"/>
      <c r="J211" s="413"/>
      <c r="K211" s="41"/>
      <c r="L211" s="450"/>
      <c r="M211" s="450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3"/>
      <c r="J212" s="413"/>
      <c r="K212" s="41"/>
      <c r="L212" s="450"/>
      <c r="M212" s="450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3"/>
      <c r="J213" s="413"/>
      <c r="K213" s="41"/>
      <c r="L213" s="450"/>
      <c r="M213" s="450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3"/>
      <c r="J214" s="413"/>
      <c r="K214" s="41"/>
      <c r="L214" s="450"/>
      <c r="M214" s="450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3"/>
      <c r="J215" s="413"/>
      <c r="K215" s="41"/>
      <c r="L215" s="450"/>
      <c r="M215" s="450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3"/>
      <c r="J216" s="413"/>
      <c r="K216" s="41"/>
      <c r="L216" s="450"/>
      <c r="M216" s="450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3"/>
      <c r="J217" s="413"/>
      <c r="K217" s="41"/>
      <c r="L217" s="450"/>
      <c r="M217" s="450"/>
      <c r="N217" s="41"/>
      <c r="O217" s="40"/>
      <c r="P217" s="40"/>
      <c r="Q217" s="41"/>
    </row>
    <row r="218" spans="1:17">
      <c r="A218" s="38"/>
      <c r="B218" s="547"/>
      <c r="C218" s="43"/>
      <c r="D218" s="40"/>
      <c r="E218" s="40"/>
      <c r="F218" s="41"/>
      <c r="G218" s="42"/>
      <c r="H218" s="42"/>
      <c r="I218" s="413"/>
      <c r="J218" s="413"/>
      <c r="K218" s="41"/>
      <c r="L218" s="450"/>
      <c r="M218" s="450"/>
      <c r="N218" s="41"/>
      <c r="O218" s="40"/>
      <c r="P218" s="40"/>
      <c r="Q218" s="41"/>
    </row>
    <row r="219" spans="1:17">
      <c r="A219" s="38"/>
      <c r="B219" s="547"/>
      <c r="C219" s="43"/>
      <c r="D219" s="40"/>
      <c r="E219" s="40"/>
      <c r="F219" s="41"/>
      <c r="G219" s="42"/>
      <c r="H219" s="42"/>
      <c r="I219" s="413"/>
      <c r="J219" s="413"/>
      <c r="K219" s="41"/>
      <c r="L219" s="450"/>
      <c r="M219" s="450"/>
      <c r="N219" s="41"/>
      <c r="O219" s="40"/>
      <c r="P219" s="40"/>
      <c r="Q219" s="41"/>
    </row>
    <row r="220" spans="1:17">
      <c r="A220" s="38"/>
      <c r="B220" s="547"/>
      <c r="C220" s="43"/>
      <c r="D220" s="40"/>
      <c r="E220" s="40"/>
      <c r="F220" s="41"/>
      <c r="G220" s="42"/>
      <c r="H220" s="42"/>
      <c r="I220" s="413"/>
      <c r="J220" s="413"/>
      <c r="K220" s="41"/>
      <c r="L220" s="450"/>
      <c r="M220" s="450"/>
      <c r="N220" s="41"/>
      <c r="O220" s="40"/>
      <c r="P220" s="40"/>
      <c r="Q220" s="41"/>
    </row>
    <row r="221" spans="1:17">
      <c r="A221" s="38"/>
      <c r="B221" s="547"/>
      <c r="C221" s="43"/>
      <c r="D221" s="40"/>
      <c r="E221" s="40"/>
      <c r="F221" s="41"/>
      <c r="G221" s="42"/>
      <c r="H221" s="42"/>
      <c r="I221" s="413"/>
      <c r="J221" s="413"/>
      <c r="K221" s="41"/>
      <c r="L221" s="450"/>
      <c r="M221" s="450"/>
      <c r="N221" s="41"/>
      <c r="O221" s="40"/>
      <c r="P221" s="40"/>
      <c r="Q221" s="41"/>
    </row>
    <row r="222" spans="1:17">
      <c r="A222" s="38"/>
      <c r="B222" s="547"/>
      <c r="C222" s="43"/>
      <c r="D222" s="40"/>
      <c r="E222" s="40"/>
      <c r="F222" s="41"/>
      <c r="G222" s="42"/>
      <c r="H222" s="42"/>
      <c r="I222" s="413"/>
      <c r="J222" s="413"/>
      <c r="K222" s="41"/>
      <c r="L222" s="450"/>
      <c r="M222" s="450"/>
      <c r="N222" s="41"/>
      <c r="O222" s="40"/>
      <c r="P222" s="40"/>
      <c r="Q222" s="41"/>
    </row>
    <row r="223" spans="1:17">
      <c r="A223" s="38"/>
      <c r="B223" s="547"/>
      <c r="C223" s="43"/>
      <c r="D223" s="40"/>
      <c r="E223" s="40"/>
      <c r="F223" s="41"/>
      <c r="G223" s="42"/>
      <c r="H223" s="42"/>
      <c r="I223" s="413"/>
      <c r="J223" s="413"/>
      <c r="K223" s="41"/>
      <c r="L223" s="450"/>
      <c r="M223" s="450"/>
      <c r="N223" s="41"/>
      <c r="O223" s="40"/>
      <c r="P223" s="40"/>
      <c r="Q223" s="41"/>
    </row>
    <row r="224" spans="1:17">
      <c r="A224" s="38"/>
      <c r="B224" s="547"/>
      <c r="C224" s="43"/>
      <c r="D224" s="40"/>
      <c r="E224" s="40"/>
      <c r="F224" s="41"/>
      <c r="G224" s="42"/>
      <c r="H224" s="42"/>
      <c r="I224" s="413"/>
      <c r="J224" s="413"/>
      <c r="K224" s="41"/>
      <c r="L224" s="450"/>
      <c r="M224" s="450"/>
      <c r="N224" s="41"/>
      <c r="O224" s="40"/>
      <c r="P224" s="40"/>
      <c r="Q224" s="41"/>
    </row>
    <row r="225" spans="1:17">
      <c r="A225" s="38"/>
      <c r="B225" s="547"/>
      <c r="C225" s="43"/>
      <c r="D225" s="40"/>
      <c r="E225" s="40"/>
      <c r="F225" s="41"/>
      <c r="G225" s="42"/>
      <c r="H225" s="42"/>
      <c r="I225" s="413"/>
      <c r="J225" s="413"/>
      <c r="K225" s="41"/>
      <c r="L225" s="450"/>
      <c r="M225" s="450"/>
      <c r="N225" s="41"/>
      <c r="O225" s="40"/>
      <c r="P225" s="40"/>
      <c r="Q225" s="41"/>
    </row>
    <row r="226" spans="1:17">
      <c r="A226" s="38"/>
      <c r="B226" s="547"/>
      <c r="C226" s="43"/>
      <c r="D226" s="40"/>
      <c r="E226" s="40"/>
      <c r="F226" s="41"/>
      <c r="G226" s="42"/>
      <c r="H226" s="42"/>
      <c r="I226" s="413"/>
      <c r="J226" s="413"/>
      <c r="K226" s="41"/>
      <c r="L226" s="450"/>
      <c r="M226" s="450"/>
      <c r="N226" s="41"/>
      <c r="O226" s="40"/>
      <c r="P226" s="40"/>
      <c r="Q226" s="41"/>
    </row>
    <row r="227" spans="1:17">
      <c r="A227" s="38"/>
      <c r="B227" s="547"/>
      <c r="C227" s="43"/>
      <c r="D227" s="40"/>
      <c r="E227" s="40"/>
      <c r="F227" s="41"/>
      <c r="G227" s="42"/>
      <c r="H227" s="42"/>
      <c r="I227" s="413"/>
      <c r="J227" s="413"/>
      <c r="K227" s="41"/>
      <c r="L227" s="450"/>
      <c r="M227" s="450"/>
      <c r="N227" s="41"/>
      <c r="O227" s="40"/>
      <c r="P227" s="40"/>
      <c r="Q227" s="41"/>
    </row>
    <row r="228" spans="1:17">
      <c r="A228" s="38"/>
      <c r="B228" s="547"/>
      <c r="C228" s="43"/>
      <c r="D228" s="40"/>
      <c r="E228" s="40"/>
      <c r="F228" s="41"/>
      <c r="G228" s="42"/>
      <c r="H228" s="42"/>
      <c r="I228" s="413"/>
      <c r="J228" s="413"/>
      <c r="K228" s="41"/>
      <c r="L228" s="450"/>
      <c r="M228" s="450"/>
      <c r="N228" s="41"/>
      <c r="O228" s="40"/>
      <c r="P228" s="40"/>
      <c r="Q228" s="41"/>
    </row>
    <row r="229" spans="1:17">
      <c r="A229" s="38"/>
      <c r="B229" s="547"/>
      <c r="C229" s="43"/>
      <c r="D229" s="40"/>
      <c r="E229" s="40"/>
      <c r="F229" s="41"/>
      <c r="G229" s="42"/>
      <c r="H229" s="42"/>
      <c r="I229" s="413"/>
      <c r="J229" s="413"/>
      <c r="K229" s="41"/>
      <c r="L229" s="450"/>
      <c r="M229" s="450"/>
      <c r="N229" s="41"/>
      <c r="O229" s="40"/>
      <c r="P229" s="40"/>
      <c r="Q229" s="41"/>
    </row>
    <row r="230" spans="1:17">
      <c r="A230" s="38"/>
      <c r="B230" s="547"/>
      <c r="C230" s="44"/>
      <c r="D230" s="40"/>
      <c r="E230" s="40"/>
      <c r="F230" s="41"/>
      <c r="G230" s="42"/>
      <c r="H230" s="42"/>
      <c r="I230" s="413"/>
      <c r="J230" s="413"/>
      <c r="K230" s="41"/>
      <c r="L230" s="450"/>
      <c r="M230" s="450"/>
      <c r="N230" s="41"/>
      <c r="O230" s="40"/>
      <c r="P230" s="40"/>
      <c r="Q230" s="41"/>
    </row>
    <row r="231" spans="1:17">
      <c r="A231" s="38"/>
      <c r="B231" s="548"/>
      <c r="C231" s="43"/>
      <c r="D231" s="40"/>
      <c r="E231" s="40"/>
      <c r="F231" s="41"/>
      <c r="G231" s="42"/>
      <c r="H231" s="42"/>
      <c r="I231" s="413"/>
      <c r="J231" s="413"/>
      <c r="K231" s="41"/>
      <c r="L231" s="450"/>
      <c r="M231" s="450"/>
      <c r="N231" s="41"/>
      <c r="O231" s="40"/>
      <c r="P231" s="40"/>
      <c r="Q231" s="41"/>
    </row>
    <row r="232" spans="1:17">
      <c r="A232" s="38"/>
      <c r="B232" s="548"/>
      <c r="C232" s="43"/>
      <c r="D232" s="40"/>
      <c r="E232" s="40"/>
      <c r="F232" s="41"/>
      <c r="G232" s="42"/>
      <c r="H232" s="42"/>
      <c r="I232" s="413"/>
      <c r="J232" s="413"/>
      <c r="K232" s="41"/>
      <c r="L232" s="450"/>
      <c r="M232" s="450"/>
      <c r="N232" s="41"/>
      <c r="O232" s="40"/>
      <c r="P232" s="40"/>
      <c r="Q232" s="41"/>
    </row>
    <row r="233" spans="1:17">
      <c r="A233" s="38"/>
      <c r="B233" s="548"/>
      <c r="C233" s="43"/>
      <c r="D233" s="40"/>
      <c r="E233" s="40"/>
      <c r="F233" s="41"/>
      <c r="G233" s="42"/>
      <c r="H233" s="42"/>
      <c r="I233" s="413"/>
      <c r="J233" s="413"/>
      <c r="K233" s="41"/>
      <c r="L233" s="450"/>
      <c r="M233" s="450"/>
      <c r="N233" s="41"/>
      <c r="O233" s="40"/>
      <c r="P233" s="40"/>
      <c r="Q233" s="41"/>
    </row>
    <row r="234" spans="1:17">
      <c r="A234" s="38"/>
      <c r="B234" s="548"/>
      <c r="C234" s="43"/>
      <c r="D234" s="40"/>
      <c r="E234" s="40"/>
      <c r="F234" s="41"/>
      <c r="G234" s="42"/>
      <c r="H234" s="42"/>
      <c r="I234" s="413"/>
      <c r="J234" s="413"/>
      <c r="K234" s="41"/>
      <c r="L234" s="450"/>
      <c r="M234" s="450"/>
      <c r="N234" s="41"/>
      <c r="O234" s="40"/>
      <c r="P234" s="40"/>
      <c r="Q234" s="41"/>
    </row>
    <row r="235" spans="1:17">
      <c r="A235" s="38"/>
      <c r="B235" s="548"/>
      <c r="C235" s="43"/>
      <c r="D235" s="40"/>
      <c r="E235" s="40"/>
      <c r="F235" s="41"/>
      <c r="G235" s="42"/>
      <c r="H235" s="42"/>
      <c r="I235" s="413"/>
      <c r="J235" s="413"/>
      <c r="K235" s="41"/>
      <c r="L235" s="450"/>
      <c r="M235" s="450"/>
      <c r="N235" s="41"/>
      <c r="O235" s="40"/>
      <c r="P235" s="40"/>
      <c r="Q235" s="41"/>
    </row>
    <row r="236" spans="1:17">
      <c r="A236" s="38"/>
      <c r="B236" s="548"/>
      <c r="C236" s="43"/>
      <c r="D236" s="40"/>
      <c r="E236" s="40"/>
      <c r="F236" s="41"/>
      <c r="G236" s="42"/>
      <c r="H236" s="42"/>
      <c r="I236" s="413"/>
      <c r="J236" s="413"/>
      <c r="K236" s="41"/>
      <c r="L236" s="450"/>
      <c r="M236" s="450"/>
      <c r="N236" s="41"/>
      <c r="O236" s="40"/>
      <c r="P236" s="40"/>
      <c r="Q236" s="41"/>
    </row>
    <row r="237" spans="1:17">
      <c r="A237" s="38"/>
      <c r="B237" s="548"/>
      <c r="C237" s="43"/>
      <c r="D237" s="40"/>
      <c r="E237" s="40"/>
      <c r="F237" s="41"/>
      <c r="G237" s="42"/>
      <c r="H237" s="42"/>
      <c r="I237" s="413"/>
      <c r="J237" s="413"/>
      <c r="K237" s="41"/>
      <c r="L237" s="450"/>
      <c r="M237" s="450"/>
      <c r="N237" s="41"/>
      <c r="O237" s="40"/>
      <c r="P237" s="40"/>
      <c r="Q237" s="41"/>
    </row>
    <row r="238" spans="1:17">
      <c r="A238" s="38"/>
      <c r="B238" s="548"/>
      <c r="C238" s="43"/>
      <c r="D238" s="40"/>
      <c r="E238" s="40"/>
      <c r="F238" s="41"/>
      <c r="G238" s="42"/>
      <c r="H238" s="42"/>
      <c r="I238" s="413"/>
      <c r="J238" s="413"/>
      <c r="K238" s="41"/>
      <c r="L238" s="450"/>
      <c r="M238" s="450"/>
      <c r="N238" s="41"/>
      <c r="O238" s="40"/>
      <c r="P238" s="40"/>
      <c r="Q238" s="41"/>
    </row>
    <row r="239" spans="1:17">
      <c r="A239" s="38"/>
      <c r="B239" s="548"/>
      <c r="C239" s="43"/>
      <c r="D239" s="40"/>
      <c r="E239" s="40"/>
      <c r="F239" s="41"/>
      <c r="G239" s="42"/>
      <c r="H239" s="42"/>
      <c r="I239" s="413"/>
      <c r="J239" s="413"/>
      <c r="K239" s="41"/>
      <c r="L239" s="450"/>
      <c r="M239" s="450"/>
      <c r="N239" s="41"/>
      <c r="O239" s="40"/>
      <c r="P239" s="40"/>
      <c r="Q239" s="41"/>
    </row>
    <row r="240" spans="1:17">
      <c r="A240" s="38"/>
      <c r="B240" s="548"/>
      <c r="C240" s="43"/>
      <c r="D240" s="40"/>
      <c r="E240" s="40"/>
      <c r="F240" s="41"/>
      <c r="G240" s="42"/>
      <c r="H240" s="42"/>
      <c r="I240" s="413"/>
      <c r="J240" s="413"/>
      <c r="K240" s="41"/>
      <c r="L240" s="450"/>
      <c r="M240" s="450"/>
      <c r="N240" s="41"/>
      <c r="O240" s="40"/>
      <c r="P240" s="40"/>
      <c r="Q240" s="41"/>
    </row>
    <row r="241" spans="1:17">
      <c r="A241" s="38"/>
      <c r="B241" s="548"/>
      <c r="C241" s="43"/>
      <c r="D241" s="40"/>
      <c r="E241" s="40"/>
      <c r="F241" s="41"/>
      <c r="G241" s="42"/>
      <c r="H241" s="42"/>
      <c r="I241" s="413"/>
      <c r="J241" s="413"/>
      <c r="K241" s="41"/>
      <c r="L241" s="450"/>
      <c r="M241" s="450"/>
      <c r="N241" s="41"/>
      <c r="O241" s="40"/>
      <c r="P241" s="40"/>
      <c r="Q241" s="41"/>
    </row>
    <row r="242" spans="1:17">
      <c r="A242" s="38"/>
      <c r="B242" s="548"/>
      <c r="C242" s="43"/>
      <c r="D242" s="40"/>
      <c r="E242" s="40"/>
      <c r="F242" s="41"/>
      <c r="G242" s="42"/>
      <c r="H242" s="42"/>
      <c r="I242" s="413"/>
      <c r="J242" s="413"/>
      <c r="K242" s="41"/>
      <c r="L242" s="450"/>
      <c r="M242" s="450"/>
      <c r="N242" s="41"/>
      <c r="O242" s="40"/>
      <c r="P242" s="40"/>
      <c r="Q242" s="41"/>
    </row>
    <row r="243" spans="1:17">
      <c r="A243" s="38"/>
      <c r="B243" s="548"/>
      <c r="C243" s="43"/>
      <c r="D243" s="40"/>
      <c r="E243" s="40"/>
      <c r="F243" s="41"/>
      <c r="G243" s="42"/>
      <c r="H243" s="42"/>
      <c r="I243" s="413"/>
      <c r="J243" s="413"/>
      <c r="K243" s="41"/>
      <c r="L243" s="450"/>
      <c r="M243" s="450"/>
      <c r="N243" s="41"/>
      <c r="O243" s="40"/>
      <c r="P243" s="40"/>
      <c r="Q243" s="41"/>
    </row>
    <row r="244" spans="1:17">
      <c r="A244" s="38"/>
      <c r="B244" s="548"/>
      <c r="C244" s="43"/>
      <c r="D244" s="40"/>
      <c r="E244" s="40"/>
      <c r="F244" s="41"/>
      <c r="G244" s="42"/>
      <c r="H244" s="42"/>
      <c r="I244" s="413"/>
      <c r="J244" s="413"/>
      <c r="K244" s="41"/>
      <c r="L244" s="450"/>
      <c r="M244" s="450"/>
      <c r="N244" s="41"/>
      <c r="O244" s="40"/>
      <c r="P244" s="40"/>
      <c r="Q244" s="41"/>
    </row>
    <row r="245" spans="1:17">
      <c r="A245" s="38"/>
      <c r="B245" s="548"/>
      <c r="C245" s="45"/>
      <c r="D245" s="40"/>
      <c r="E245" s="40"/>
      <c r="F245" s="41"/>
      <c r="G245" s="42"/>
      <c r="H245" s="42"/>
      <c r="I245" s="413"/>
      <c r="J245" s="413"/>
      <c r="K245" s="41"/>
      <c r="L245" s="450"/>
      <c r="M245" s="450"/>
      <c r="N245" s="41"/>
      <c r="O245" s="40"/>
      <c r="P245" s="40"/>
      <c r="Q245" s="41"/>
    </row>
    <row r="246" spans="1:17">
      <c r="A246" s="38"/>
      <c r="B246" s="548"/>
      <c r="C246" s="45"/>
      <c r="D246" s="40"/>
      <c r="E246" s="40"/>
      <c r="F246" s="41"/>
      <c r="G246" s="42"/>
      <c r="H246" s="42"/>
      <c r="I246" s="413"/>
      <c r="J246" s="413"/>
      <c r="K246" s="41"/>
      <c r="L246" s="450"/>
      <c r="M246" s="450"/>
      <c r="N246" s="41"/>
      <c r="O246" s="40"/>
      <c r="P246" s="40"/>
      <c r="Q246" s="41"/>
    </row>
    <row r="247" spans="1:17">
      <c r="A247" s="38"/>
      <c r="B247" s="548"/>
      <c r="C247" s="45"/>
      <c r="D247" s="40"/>
      <c r="E247" s="40"/>
      <c r="F247" s="41"/>
      <c r="G247" s="42"/>
      <c r="H247" s="42"/>
      <c r="I247" s="413"/>
      <c r="J247" s="413"/>
      <c r="K247" s="41"/>
      <c r="L247" s="450"/>
      <c r="M247" s="450"/>
      <c r="N247" s="41"/>
      <c r="O247" s="40"/>
      <c r="P247" s="40"/>
      <c r="Q247" s="41"/>
    </row>
    <row r="248" spans="1:17">
      <c r="A248" s="38"/>
      <c r="B248" s="548"/>
      <c r="C248" s="45"/>
      <c r="D248" s="40"/>
      <c r="E248" s="40"/>
      <c r="F248" s="41"/>
      <c r="G248" s="42"/>
      <c r="H248" s="42"/>
      <c r="I248" s="413"/>
      <c r="J248" s="413"/>
      <c r="K248" s="41"/>
      <c r="L248" s="450"/>
      <c r="M248" s="450"/>
      <c r="N248" s="41"/>
      <c r="O248" s="40"/>
      <c r="P248" s="40"/>
      <c r="Q248" s="41"/>
    </row>
    <row r="249" spans="1:17">
      <c r="A249" s="38"/>
      <c r="B249" s="547"/>
      <c r="C249" s="43"/>
      <c r="D249" s="40"/>
      <c r="E249" s="40"/>
      <c r="F249" s="41"/>
      <c r="G249" s="42"/>
      <c r="H249" s="42"/>
      <c r="I249" s="413"/>
      <c r="J249" s="413"/>
      <c r="K249" s="41"/>
      <c r="L249" s="450"/>
      <c r="M249" s="450"/>
      <c r="N249" s="41"/>
      <c r="O249" s="40"/>
      <c r="P249" s="40"/>
      <c r="Q249" s="41"/>
    </row>
    <row r="250" spans="1:17">
      <c r="A250" s="38"/>
      <c r="B250" s="547"/>
      <c r="C250" s="43"/>
      <c r="D250" s="40"/>
      <c r="E250" s="40"/>
      <c r="F250" s="41"/>
      <c r="G250" s="42"/>
      <c r="H250" s="42"/>
      <c r="I250" s="413"/>
      <c r="J250" s="413"/>
      <c r="K250" s="41"/>
      <c r="L250" s="450"/>
      <c r="M250" s="450"/>
      <c r="N250" s="41"/>
      <c r="O250" s="40"/>
      <c r="P250" s="40"/>
      <c r="Q250" s="41"/>
    </row>
    <row r="251" spans="1:17">
      <c r="A251" s="38"/>
      <c r="B251" s="547"/>
      <c r="C251" s="43"/>
      <c r="D251" s="40"/>
      <c r="E251" s="40"/>
      <c r="F251" s="41"/>
      <c r="G251" s="42"/>
      <c r="H251" s="42"/>
      <c r="I251" s="413"/>
      <c r="J251" s="413"/>
      <c r="K251" s="41"/>
      <c r="L251" s="450"/>
      <c r="M251" s="450"/>
      <c r="N251" s="41"/>
      <c r="O251" s="40"/>
      <c r="P251" s="40"/>
      <c r="Q251" s="41"/>
    </row>
    <row r="252" spans="1:17">
      <c r="A252" s="38"/>
      <c r="B252" s="547"/>
      <c r="C252" s="43"/>
      <c r="D252" s="40"/>
      <c r="E252" s="40"/>
      <c r="F252" s="41"/>
      <c r="G252" s="42"/>
      <c r="H252" s="42"/>
      <c r="I252" s="413"/>
      <c r="J252" s="413"/>
      <c r="K252" s="41"/>
      <c r="L252" s="450"/>
      <c r="M252" s="450"/>
      <c r="N252" s="41"/>
      <c r="O252" s="40"/>
      <c r="P252" s="40"/>
      <c r="Q252" s="41"/>
    </row>
    <row r="253" spans="1:17">
      <c r="A253" s="38"/>
      <c r="B253" s="547"/>
      <c r="C253" s="43"/>
      <c r="D253" s="40"/>
      <c r="E253" s="40"/>
      <c r="F253" s="41"/>
      <c r="G253" s="42"/>
      <c r="H253" s="42"/>
      <c r="I253" s="413"/>
      <c r="J253" s="413"/>
      <c r="K253" s="41"/>
      <c r="L253" s="450"/>
      <c r="M253" s="450"/>
      <c r="N253" s="41"/>
      <c r="O253" s="40"/>
      <c r="P253" s="40"/>
      <c r="Q253" s="41"/>
    </row>
    <row r="254" spans="1:17">
      <c r="A254" s="38"/>
      <c r="B254" s="547"/>
      <c r="C254" s="44"/>
      <c r="D254" s="46"/>
      <c r="E254" s="46"/>
      <c r="F254" s="47"/>
      <c r="G254" s="48"/>
      <c r="H254" s="48"/>
      <c r="I254" s="414"/>
      <c r="J254" s="414"/>
      <c r="K254" s="47"/>
      <c r="L254" s="451"/>
      <c r="M254" s="451"/>
      <c r="N254" s="47"/>
      <c r="O254" s="46"/>
      <c r="P254" s="46"/>
      <c r="Q254" s="47"/>
    </row>
    <row r="255" spans="1:17">
      <c r="A255" s="38"/>
      <c r="B255" s="547"/>
      <c r="C255" s="44"/>
      <c r="D255" s="46"/>
      <c r="E255" s="46"/>
      <c r="F255" s="47"/>
      <c r="G255" s="48"/>
      <c r="H255" s="48"/>
      <c r="I255" s="414"/>
      <c r="J255" s="414"/>
      <c r="K255" s="47"/>
      <c r="L255" s="451"/>
      <c r="M255" s="451"/>
      <c r="N255" s="47"/>
      <c r="O255" s="46"/>
      <c r="P255" s="46"/>
      <c r="Q255" s="47"/>
    </row>
    <row r="256" spans="1:17">
      <c r="A256" s="38"/>
      <c r="B256" s="547"/>
      <c r="C256" s="44"/>
      <c r="D256" s="46"/>
      <c r="E256" s="46"/>
      <c r="F256" s="47"/>
      <c r="G256" s="48"/>
      <c r="H256" s="48"/>
      <c r="I256" s="414"/>
      <c r="J256" s="414"/>
      <c r="K256" s="47"/>
      <c r="L256" s="451"/>
      <c r="M256" s="451"/>
      <c r="N256" s="47"/>
      <c r="O256" s="46"/>
      <c r="P256" s="46"/>
      <c r="Q256" s="47"/>
    </row>
    <row r="257" spans="1:17">
      <c r="A257" s="38"/>
      <c r="B257" s="547"/>
      <c r="C257" s="44"/>
      <c r="D257" s="46"/>
      <c r="E257" s="46"/>
      <c r="F257" s="47"/>
      <c r="G257" s="48"/>
      <c r="H257" s="48"/>
      <c r="I257" s="414"/>
      <c r="J257" s="414"/>
      <c r="K257" s="47"/>
      <c r="L257" s="451"/>
      <c r="M257" s="451"/>
      <c r="N257" s="47"/>
      <c r="O257" s="46"/>
      <c r="P257" s="46"/>
      <c r="Q257" s="47"/>
    </row>
    <row r="258" spans="1:17">
      <c r="A258" s="38"/>
      <c r="B258" s="547"/>
      <c r="C258" s="44"/>
      <c r="D258" s="46"/>
      <c r="E258" s="46"/>
      <c r="F258" s="47"/>
      <c r="G258" s="48"/>
      <c r="H258" s="48"/>
      <c r="I258" s="414"/>
      <c r="J258" s="414"/>
      <c r="K258" s="47"/>
      <c r="L258" s="451"/>
      <c r="M258" s="451"/>
      <c r="N258" s="47"/>
      <c r="O258" s="46"/>
      <c r="P258" s="46"/>
      <c r="Q258" s="47"/>
    </row>
    <row r="259" spans="1:17">
      <c r="A259" s="38"/>
      <c r="B259" s="547"/>
      <c r="C259" s="44"/>
      <c r="D259" s="46"/>
      <c r="E259" s="46"/>
      <c r="F259" s="47"/>
      <c r="G259" s="48"/>
      <c r="H259" s="48"/>
      <c r="I259" s="414"/>
      <c r="J259" s="414"/>
      <c r="K259" s="47"/>
      <c r="L259" s="451"/>
      <c r="M259" s="451"/>
      <c r="N259" s="47"/>
      <c r="O259" s="46"/>
      <c r="P259" s="46"/>
      <c r="Q259" s="47"/>
    </row>
    <row r="260" spans="1:17">
      <c r="A260" s="38"/>
      <c r="B260" s="547"/>
      <c r="C260" s="44"/>
      <c r="D260" s="46"/>
      <c r="E260" s="46"/>
      <c r="F260" s="47"/>
      <c r="G260" s="48"/>
      <c r="H260" s="48"/>
      <c r="I260" s="414"/>
      <c r="J260" s="414"/>
      <c r="K260" s="47"/>
      <c r="L260" s="451"/>
      <c r="M260" s="451"/>
      <c r="N260" s="47"/>
      <c r="O260" s="46"/>
      <c r="P260" s="46"/>
      <c r="Q260" s="47"/>
    </row>
    <row r="261" spans="1:17">
      <c r="A261" s="38"/>
      <c r="B261" s="547"/>
      <c r="C261" s="44"/>
      <c r="D261" s="46"/>
      <c r="E261" s="46"/>
      <c r="F261" s="47"/>
      <c r="G261" s="48"/>
      <c r="H261" s="48"/>
      <c r="I261" s="414"/>
      <c r="J261" s="414"/>
      <c r="K261" s="47"/>
      <c r="L261" s="451"/>
      <c r="M261" s="451"/>
      <c r="N261" s="47"/>
      <c r="O261" s="46"/>
      <c r="P261" s="46"/>
      <c r="Q261" s="47"/>
    </row>
    <row r="262" spans="1:17">
      <c r="A262" s="38"/>
      <c r="B262" s="547"/>
      <c r="C262" s="44"/>
      <c r="D262" s="46"/>
      <c r="E262" s="46"/>
      <c r="F262" s="47"/>
      <c r="G262" s="48"/>
      <c r="H262" s="48"/>
      <c r="I262" s="414"/>
      <c r="J262" s="414"/>
      <c r="K262" s="47"/>
      <c r="L262" s="451"/>
      <c r="M262" s="451"/>
      <c r="N262" s="47"/>
      <c r="O262" s="46"/>
      <c r="P262" s="46"/>
      <c r="Q262" s="47"/>
    </row>
    <row r="263" spans="1:17">
      <c r="A263" s="38"/>
      <c r="B263" s="547"/>
      <c r="C263" s="44"/>
      <c r="D263" s="46"/>
      <c r="E263" s="46"/>
      <c r="F263" s="47"/>
      <c r="G263" s="48"/>
      <c r="H263" s="48"/>
      <c r="I263" s="414"/>
      <c r="J263" s="414"/>
      <c r="K263" s="47"/>
      <c r="L263" s="451"/>
      <c r="M263" s="451"/>
      <c r="N263" s="47"/>
      <c r="O263" s="46"/>
      <c r="P263" s="46"/>
      <c r="Q263" s="47"/>
    </row>
    <row r="264" spans="1:17">
      <c r="A264" s="38"/>
      <c r="B264" s="547"/>
      <c r="C264" s="44"/>
      <c r="D264" s="46"/>
      <c r="E264" s="46"/>
      <c r="F264" s="47"/>
      <c r="G264" s="48"/>
      <c r="H264" s="48"/>
      <c r="I264" s="414"/>
      <c r="J264" s="414"/>
      <c r="K264" s="47"/>
      <c r="L264" s="451"/>
      <c r="M264" s="451"/>
      <c r="N264" s="47"/>
      <c r="O264" s="46"/>
      <c r="P264" s="46"/>
      <c r="Q264" s="47"/>
    </row>
    <row r="265" spans="1:17">
      <c r="A265" s="38"/>
      <c r="B265" s="547"/>
      <c r="C265" s="44"/>
      <c r="D265" s="46"/>
      <c r="E265" s="46"/>
      <c r="F265" s="47"/>
      <c r="G265" s="48"/>
      <c r="H265" s="48"/>
      <c r="I265" s="414"/>
      <c r="J265" s="414"/>
      <c r="K265" s="47"/>
      <c r="L265" s="451"/>
      <c r="M265" s="451"/>
      <c r="N265" s="47"/>
      <c r="O265" s="46"/>
      <c r="P265" s="46"/>
      <c r="Q265" s="47"/>
    </row>
    <row r="266" spans="1:17">
      <c r="A266" s="38"/>
      <c r="B266" s="547"/>
      <c r="C266" s="44"/>
      <c r="D266" s="46"/>
      <c r="E266" s="46"/>
      <c r="F266" s="47"/>
      <c r="G266" s="48"/>
      <c r="H266" s="48"/>
      <c r="I266" s="414"/>
      <c r="J266" s="414"/>
      <c r="K266" s="47"/>
      <c r="L266" s="451"/>
      <c r="M266" s="451"/>
      <c r="N266" s="47"/>
      <c r="O266" s="46"/>
      <c r="P266" s="46"/>
      <c r="Q266" s="47"/>
    </row>
    <row r="267" spans="1:17">
      <c r="A267" s="38"/>
      <c r="B267" s="547"/>
      <c r="C267" s="44"/>
      <c r="D267" s="46"/>
      <c r="E267" s="46"/>
      <c r="F267" s="47"/>
      <c r="G267" s="48"/>
      <c r="H267" s="48"/>
      <c r="I267" s="414"/>
      <c r="J267" s="414"/>
      <c r="K267" s="47"/>
      <c r="L267" s="451"/>
      <c r="M267" s="451"/>
      <c r="N267" s="47"/>
      <c r="O267" s="46"/>
      <c r="P267" s="46"/>
      <c r="Q267" s="47"/>
    </row>
    <row r="268" spans="1:17">
      <c r="A268" s="38"/>
      <c r="B268" s="547"/>
      <c r="C268" s="44"/>
      <c r="D268" s="46"/>
      <c r="E268" s="46"/>
      <c r="F268" s="47"/>
      <c r="G268" s="48"/>
      <c r="H268" s="48"/>
      <c r="I268" s="414"/>
      <c r="J268" s="414"/>
      <c r="K268" s="47"/>
      <c r="L268" s="451"/>
      <c r="M268" s="451"/>
      <c r="N268" s="47"/>
      <c r="O268" s="46"/>
      <c r="P268" s="46"/>
      <c r="Q268" s="47"/>
    </row>
    <row r="269" spans="1:17">
      <c r="A269" s="38"/>
      <c r="B269" s="547"/>
      <c r="C269" s="44"/>
      <c r="D269" s="46"/>
      <c r="E269" s="46"/>
      <c r="F269" s="47"/>
      <c r="G269" s="48"/>
      <c r="H269" s="48"/>
      <c r="I269" s="414"/>
      <c r="J269" s="414"/>
      <c r="K269" s="47"/>
      <c r="L269" s="451"/>
      <c r="M269" s="451"/>
      <c r="N269" s="47"/>
      <c r="O269" s="46"/>
      <c r="P269" s="46"/>
      <c r="Q269" s="47"/>
    </row>
    <row r="270" spans="1:17">
      <c r="A270" s="38"/>
      <c r="B270" s="547"/>
      <c r="C270" s="44"/>
      <c r="D270" s="46"/>
      <c r="E270" s="46"/>
      <c r="F270" s="47"/>
      <c r="G270" s="48"/>
      <c r="H270" s="48"/>
      <c r="I270" s="414"/>
      <c r="J270" s="414"/>
      <c r="K270" s="47"/>
      <c r="L270" s="451"/>
      <c r="M270" s="451"/>
      <c r="N270" s="47"/>
      <c r="O270" s="46"/>
      <c r="P270" s="46"/>
      <c r="Q270" s="47"/>
    </row>
    <row r="271" spans="1:17">
      <c r="A271" s="38"/>
      <c r="B271" s="547"/>
      <c r="C271" s="44"/>
      <c r="D271" s="46"/>
      <c r="E271" s="46"/>
      <c r="F271" s="47"/>
      <c r="G271" s="48"/>
      <c r="H271" s="48"/>
      <c r="I271" s="414"/>
      <c r="J271" s="414"/>
      <c r="K271" s="47"/>
      <c r="L271" s="451"/>
      <c r="M271" s="451"/>
      <c r="N271" s="47"/>
      <c r="O271" s="46"/>
      <c r="P271" s="46"/>
      <c r="Q271" s="47"/>
    </row>
    <row r="272" spans="1:17">
      <c r="A272" s="38"/>
      <c r="B272" s="547"/>
      <c r="C272" s="44"/>
      <c r="D272" s="46"/>
      <c r="E272" s="46"/>
      <c r="F272" s="47"/>
      <c r="G272" s="48"/>
      <c r="H272" s="48"/>
      <c r="I272" s="414"/>
      <c r="J272" s="414"/>
      <c r="K272" s="47"/>
      <c r="L272" s="451"/>
      <c r="M272" s="451"/>
      <c r="N272" s="47"/>
      <c r="O272" s="46"/>
      <c r="P272" s="46"/>
      <c r="Q272" s="47"/>
    </row>
    <row r="273" spans="1:17">
      <c r="A273" s="38"/>
      <c r="B273" s="547"/>
      <c r="C273" s="44"/>
      <c r="D273" s="46"/>
      <c r="E273" s="46"/>
      <c r="F273" s="47"/>
      <c r="G273" s="48"/>
      <c r="H273" s="48"/>
      <c r="I273" s="414"/>
      <c r="J273" s="414"/>
      <c r="K273" s="47"/>
      <c r="L273" s="451"/>
      <c r="M273" s="451"/>
      <c r="N273" s="47"/>
      <c r="O273" s="46"/>
      <c r="P273" s="46"/>
      <c r="Q273" s="47"/>
    </row>
    <row r="274" spans="1:17">
      <c r="A274" s="38"/>
      <c r="B274" s="547"/>
      <c r="C274" s="44"/>
      <c r="D274" s="46"/>
      <c r="E274" s="46"/>
      <c r="F274" s="47"/>
      <c r="G274" s="48"/>
      <c r="H274" s="48"/>
      <c r="I274" s="414"/>
      <c r="J274" s="414"/>
      <c r="K274" s="47"/>
      <c r="L274" s="451"/>
      <c r="M274" s="451"/>
      <c r="N274" s="47"/>
      <c r="O274" s="46"/>
      <c r="P274" s="46"/>
      <c r="Q274" s="47"/>
    </row>
    <row r="275" spans="1:17">
      <c r="A275" s="38"/>
      <c r="B275" s="547"/>
      <c r="C275" s="44"/>
      <c r="D275" s="46"/>
      <c r="E275" s="46"/>
      <c r="F275" s="47"/>
      <c r="G275" s="48"/>
      <c r="H275" s="48"/>
      <c r="I275" s="414"/>
      <c r="J275" s="414"/>
      <c r="K275" s="47"/>
      <c r="L275" s="451"/>
      <c r="M275" s="451"/>
      <c r="N275" s="47"/>
      <c r="O275" s="46"/>
      <c r="P275" s="46"/>
      <c r="Q275" s="47"/>
    </row>
    <row r="276" spans="1:17">
      <c r="A276" s="38"/>
      <c r="B276" s="547"/>
      <c r="C276" s="44"/>
      <c r="D276" s="46"/>
      <c r="E276" s="46"/>
      <c r="F276" s="47"/>
      <c r="G276" s="48"/>
      <c r="H276" s="48"/>
      <c r="I276" s="414"/>
      <c r="J276" s="414"/>
      <c r="K276" s="47"/>
      <c r="L276" s="451"/>
      <c r="M276" s="451"/>
      <c r="N276" s="47"/>
      <c r="O276" s="46"/>
      <c r="P276" s="46"/>
      <c r="Q276" s="47"/>
    </row>
    <row r="277" spans="1:17">
      <c r="A277" s="38"/>
      <c r="B277" s="547"/>
      <c r="C277" s="44"/>
      <c r="D277" s="46"/>
      <c r="E277" s="46"/>
      <c r="F277" s="47"/>
      <c r="G277" s="48"/>
      <c r="H277" s="48"/>
      <c r="I277" s="414"/>
      <c r="J277" s="414"/>
      <c r="K277" s="47"/>
      <c r="L277" s="451"/>
      <c r="M277" s="451"/>
      <c r="N277" s="47"/>
      <c r="O277" s="46"/>
      <c r="P277" s="46"/>
      <c r="Q277" s="47"/>
    </row>
    <row r="278" spans="1:17">
      <c r="A278" s="38"/>
      <c r="B278" s="547"/>
      <c r="C278" s="44"/>
      <c r="D278" s="46"/>
      <c r="E278" s="46"/>
      <c r="F278" s="47"/>
      <c r="G278" s="48"/>
      <c r="H278" s="48"/>
      <c r="I278" s="414"/>
      <c r="J278" s="414"/>
      <c r="K278" s="47"/>
      <c r="L278" s="451"/>
      <c r="M278" s="451"/>
      <c r="N278" s="47"/>
      <c r="O278" s="46"/>
      <c r="P278" s="46"/>
      <c r="Q278" s="47"/>
    </row>
    <row r="279" spans="1:17">
      <c r="A279" s="38"/>
      <c r="B279" s="547"/>
      <c r="C279" s="44"/>
      <c r="D279" s="46"/>
      <c r="E279" s="46"/>
      <c r="F279" s="47"/>
      <c r="G279" s="48"/>
      <c r="H279" s="48"/>
      <c r="I279" s="414"/>
      <c r="J279" s="414"/>
      <c r="K279" s="47"/>
      <c r="L279" s="451"/>
      <c r="M279" s="451"/>
      <c r="N279" s="47"/>
      <c r="O279" s="46"/>
      <c r="P279" s="46"/>
      <c r="Q279" s="47"/>
    </row>
    <row r="280" spans="1:17">
      <c r="A280" s="38"/>
      <c r="B280" s="547"/>
      <c r="C280" s="44"/>
      <c r="D280" s="46"/>
      <c r="E280" s="46"/>
      <c r="F280" s="47"/>
      <c r="G280" s="48"/>
      <c r="H280" s="48"/>
      <c r="I280" s="414"/>
      <c r="J280" s="414"/>
      <c r="K280" s="47"/>
      <c r="L280" s="451"/>
      <c r="M280" s="451"/>
      <c r="N280" s="47"/>
      <c r="O280" s="46"/>
      <c r="P280" s="46"/>
      <c r="Q280" s="47"/>
    </row>
    <row r="281" spans="1:17">
      <c r="A281" s="38"/>
      <c r="B281" s="547"/>
      <c r="C281" s="44"/>
      <c r="D281" s="46"/>
      <c r="E281" s="46"/>
      <c r="F281" s="47"/>
      <c r="G281" s="48"/>
      <c r="H281" s="48"/>
      <c r="I281" s="414"/>
      <c r="J281" s="414"/>
      <c r="K281" s="47"/>
      <c r="L281" s="451"/>
      <c r="M281" s="451"/>
      <c r="N281" s="47"/>
      <c r="O281" s="46"/>
      <c r="P281" s="46"/>
      <c r="Q281" s="47"/>
    </row>
    <row r="282" spans="1:17">
      <c r="A282" s="38"/>
      <c r="B282" s="547"/>
      <c r="C282" s="44"/>
      <c r="D282" s="46"/>
      <c r="E282" s="46"/>
      <c r="F282" s="47"/>
      <c r="G282" s="48"/>
      <c r="H282" s="48"/>
      <c r="I282" s="414"/>
      <c r="J282" s="414"/>
      <c r="K282" s="47"/>
      <c r="L282" s="451"/>
      <c r="M282" s="451"/>
      <c r="N282" s="47"/>
      <c r="O282" s="46"/>
      <c r="P282" s="46"/>
      <c r="Q282" s="47"/>
    </row>
    <row r="283" spans="1:17">
      <c r="A283" s="38"/>
      <c r="B283" s="547"/>
      <c r="C283" s="44"/>
      <c r="D283" s="46"/>
      <c r="E283" s="46"/>
      <c r="F283" s="47"/>
      <c r="G283" s="48"/>
      <c r="H283" s="48"/>
      <c r="I283" s="414"/>
      <c r="J283" s="414"/>
      <c r="K283" s="47"/>
      <c r="L283" s="451"/>
      <c r="M283" s="451"/>
      <c r="N283" s="47"/>
      <c r="O283" s="46"/>
      <c r="P283" s="46"/>
      <c r="Q283" s="47"/>
    </row>
    <row r="284" spans="1:17">
      <c r="A284" s="38"/>
      <c r="B284" s="547"/>
      <c r="C284" s="44"/>
      <c r="D284" s="46"/>
      <c r="E284" s="46"/>
      <c r="F284" s="47"/>
      <c r="G284" s="48"/>
      <c r="H284" s="48"/>
      <c r="I284" s="414"/>
      <c r="J284" s="414"/>
      <c r="K284" s="47"/>
      <c r="L284" s="451"/>
      <c r="M284" s="451"/>
      <c r="N284" s="47"/>
      <c r="O284" s="46"/>
      <c r="P284" s="46"/>
      <c r="Q284" s="47"/>
    </row>
    <row r="285" spans="1:17">
      <c r="A285" s="38"/>
      <c r="B285" s="547"/>
      <c r="C285" s="44"/>
      <c r="D285" s="46"/>
      <c r="E285" s="46"/>
      <c r="F285" s="47"/>
      <c r="G285" s="48"/>
      <c r="H285" s="48"/>
      <c r="I285" s="414"/>
      <c r="J285" s="414"/>
      <c r="K285" s="47"/>
      <c r="L285" s="451"/>
      <c r="M285" s="451"/>
      <c r="N285" s="47"/>
      <c r="O285" s="46"/>
      <c r="P285" s="46"/>
      <c r="Q285" s="47"/>
    </row>
    <row r="286" spans="1:17">
      <c r="A286" s="38"/>
      <c r="B286" s="547"/>
      <c r="C286" s="44"/>
      <c r="D286" s="46"/>
      <c r="E286" s="46"/>
      <c r="F286" s="47"/>
      <c r="G286" s="48"/>
      <c r="H286" s="48"/>
      <c r="I286" s="414"/>
      <c r="J286" s="414"/>
      <c r="K286" s="47"/>
      <c r="L286" s="451"/>
      <c r="M286" s="451"/>
      <c r="N286" s="47"/>
      <c r="O286" s="46"/>
      <c r="P286" s="46"/>
      <c r="Q286" s="47"/>
    </row>
    <row r="287" spans="1:17">
      <c r="A287" s="38"/>
      <c r="B287" s="547"/>
      <c r="C287" s="44"/>
      <c r="D287" s="46"/>
      <c r="E287" s="46"/>
      <c r="F287" s="47"/>
      <c r="G287" s="48"/>
      <c r="H287" s="48"/>
      <c r="I287" s="414"/>
      <c r="J287" s="414"/>
      <c r="K287" s="47"/>
      <c r="L287" s="451"/>
      <c r="M287" s="451"/>
      <c r="N287" s="47"/>
      <c r="O287" s="46"/>
      <c r="P287" s="46"/>
      <c r="Q287" s="47"/>
    </row>
    <row r="288" spans="1:17">
      <c r="A288" s="38"/>
      <c r="B288" s="547"/>
      <c r="C288" s="44"/>
      <c r="D288" s="46"/>
      <c r="E288" s="46"/>
      <c r="F288" s="47"/>
      <c r="G288" s="48"/>
      <c r="H288" s="48"/>
      <c r="I288" s="414"/>
      <c r="J288" s="414"/>
      <c r="K288" s="47"/>
      <c r="L288" s="451"/>
      <c r="M288" s="451"/>
      <c r="N288" s="47"/>
      <c r="O288" s="46"/>
      <c r="P288" s="46"/>
      <c r="Q288" s="47"/>
    </row>
    <row r="289" spans="1:17">
      <c r="A289" s="38"/>
      <c r="B289" s="547"/>
      <c r="C289" s="44"/>
      <c r="D289" s="46"/>
      <c r="E289" s="46"/>
      <c r="F289" s="47"/>
      <c r="G289" s="48"/>
      <c r="H289" s="48"/>
      <c r="I289" s="414"/>
      <c r="J289" s="414"/>
      <c r="K289" s="47"/>
      <c r="L289" s="451"/>
      <c r="M289" s="451"/>
      <c r="N289" s="47"/>
      <c r="O289" s="46"/>
      <c r="P289" s="46"/>
      <c r="Q289" s="47"/>
    </row>
    <row r="290" spans="1:17">
      <c r="A290" s="38"/>
      <c r="B290" s="547"/>
      <c r="C290" s="44"/>
      <c r="D290" s="46"/>
      <c r="E290" s="46"/>
      <c r="F290" s="47"/>
      <c r="G290" s="48"/>
      <c r="H290" s="48"/>
      <c r="I290" s="414"/>
      <c r="J290" s="414"/>
      <c r="K290" s="47"/>
      <c r="L290" s="451"/>
      <c r="M290" s="451"/>
      <c r="N290" s="47"/>
      <c r="O290" s="46"/>
      <c r="P290" s="46"/>
      <c r="Q290" s="47"/>
    </row>
    <row r="291" spans="1:17">
      <c r="A291" s="38"/>
      <c r="B291" s="547"/>
      <c r="C291" s="44"/>
      <c r="D291" s="46"/>
      <c r="E291" s="46"/>
      <c r="F291" s="47"/>
      <c r="G291" s="48"/>
      <c r="H291" s="48"/>
      <c r="I291" s="414"/>
      <c r="J291" s="414"/>
      <c r="K291" s="47"/>
      <c r="L291" s="451"/>
      <c r="M291" s="451"/>
      <c r="N291" s="47"/>
      <c r="O291" s="46"/>
      <c r="P291" s="46"/>
      <c r="Q291" s="47"/>
    </row>
    <row r="292" spans="1:17">
      <c r="A292" s="38"/>
      <c r="B292" s="547"/>
      <c r="C292" s="44"/>
      <c r="D292" s="46"/>
      <c r="E292" s="46"/>
      <c r="F292" s="47"/>
      <c r="G292" s="48"/>
      <c r="H292" s="48"/>
      <c r="I292" s="414"/>
      <c r="J292" s="414"/>
      <c r="K292" s="47"/>
      <c r="L292" s="451"/>
      <c r="M292" s="451"/>
      <c r="N292" s="47"/>
      <c r="O292" s="46"/>
      <c r="P292" s="46"/>
      <c r="Q292" s="47"/>
    </row>
    <row r="293" spans="1:17">
      <c r="A293" s="38"/>
      <c r="B293" s="547"/>
      <c r="C293" s="44"/>
      <c r="D293" s="46"/>
      <c r="E293" s="46"/>
      <c r="F293" s="47"/>
      <c r="G293" s="48"/>
      <c r="H293" s="48"/>
      <c r="I293" s="414"/>
      <c r="J293" s="414"/>
      <c r="K293" s="47"/>
      <c r="L293" s="451"/>
      <c r="M293" s="451"/>
      <c r="N293" s="47"/>
      <c r="O293" s="46"/>
      <c r="P293" s="46"/>
      <c r="Q293" s="47"/>
    </row>
    <row r="294" spans="1:17">
      <c r="A294" s="38"/>
      <c r="B294" s="547"/>
      <c r="C294" s="44"/>
      <c r="D294" s="46"/>
      <c r="E294" s="46"/>
      <c r="F294" s="47"/>
      <c r="G294" s="48"/>
      <c r="H294" s="48"/>
      <c r="I294" s="414"/>
      <c r="J294" s="414"/>
      <c r="K294" s="47"/>
      <c r="L294" s="451"/>
      <c r="M294" s="451"/>
      <c r="N294" s="47"/>
      <c r="O294" s="46"/>
      <c r="P294" s="46"/>
      <c r="Q294" s="47"/>
    </row>
    <row r="295" spans="1:17">
      <c r="A295" s="38"/>
      <c r="B295" s="547"/>
      <c r="C295" s="44"/>
      <c r="D295" s="46"/>
      <c r="E295" s="46"/>
      <c r="F295" s="47"/>
      <c r="G295" s="48"/>
      <c r="H295" s="48"/>
      <c r="I295" s="414"/>
      <c r="J295" s="414"/>
      <c r="K295" s="47"/>
      <c r="L295" s="451"/>
      <c r="M295" s="451"/>
      <c r="N295" s="47"/>
      <c r="O295" s="46"/>
      <c r="P295" s="46"/>
      <c r="Q295" s="47"/>
    </row>
    <row r="296" spans="1:17">
      <c r="A296" s="38"/>
      <c r="B296" s="547"/>
      <c r="C296" s="44"/>
      <c r="D296" s="46"/>
      <c r="E296" s="46"/>
      <c r="F296" s="47"/>
      <c r="G296" s="48"/>
      <c r="H296" s="48"/>
      <c r="I296" s="414"/>
      <c r="J296" s="414"/>
      <c r="K296" s="47"/>
      <c r="L296" s="451"/>
      <c r="M296" s="451"/>
      <c r="N296" s="47"/>
      <c r="O296" s="46"/>
      <c r="P296" s="46"/>
      <c r="Q296" s="47"/>
    </row>
    <row r="297" spans="1:17">
      <c r="A297" s="38"/>
      <c r="B297" s="547"/>
      <c r="C297" s="44"/>
      <c r="D297" s="46"/>
      <c r="E297" s="46"/>
      <c r="F297" s="47"/>
      <c r="G297" s="48"/>
      <c r="H297" s="48"/>
      <c r="I297" s="414"/>
      <c r="J297" s="414"/>
      <c r="K297" s="47"/>
      <c r="L297" s="451"/>
      <c r="M297" s="451"/>
      <c r="N297" s="47"/>
      <c r="O297" s="46"/>
      <c r="P297" s="46"/>
      <c r="Q297" s="47"/>
    </row>
    <row r="298" spans="1:17">
      <c r="A298" s="38"/>
      <c r="B298" s="547"/>
      <c r="C298" s="44"/>
      <c r="D298" s="46"/>
      <c r="E298" s="46"/>
      <c r="F298" s="47"/>
      <c r="G298" s="48"/>
      <c r="H298" s="48"/>
      <c r="I298" s="414"/>
      <c r="J298" s="414"/>
      <c r="K298" s="47"/>
      <c r="L298" s="451"/>
      <c r="M298" s="451"/>
      <c r="N298" s="47"/>
      <c r="O298" s="46"/>
      <c r="P298" s="46"/>
      <c r="Q298" s="47"/>
    </row>
    <row r="299" spans="1:17">
      <c r="A299" s="38"/>
      <c r="B299" s="547"/>
      <c r="C299" s="44"/>
      <c r="D299" s="46"/>
      <c r="E299" s="46"/>
      <c r="F299" s="47"/>
      <c r="G299" s="48"/>
      <c r="H299" s="48"/>
      <c r="I299" s="414"/>
      <c r="J299" s="414"/>
      <c r="K299" s="47"/>
      <c r="L299" s="451"/>
      <c r="M299" s="451"/>
      <c r="N299" s="47"/>
      <c r="O299" s="46"/>
      <c r="P299" s="46"/>
      <c r="Q299" s="47"/>
    </row>
    <row r="300" spans="1:17">
      <c r="A300" s="38"/>
      <c r="B300" s="547"/>
      <c r="C300" s="44"/>
      <c r="D300" s="46"/>
      <c r="E300" s="46"/>
      <c r="F300" s="47"/>
      <c r="G300" s="48"/>
      <c r="H300" s="48"/>
      <c r="I300" s="414"/>
      <c r="J300" s="414"/>
      <c r="K300" s="47"/>
      <c r="L300" s="451"/>
      <c r="M300" s="451"/>
      <c r="N300" s="47"/>
      <c r="O300" s="46"/>
      <c r="P300" s="46"/>
      <c r="Q300" s="47"/>
    </row>
    <row r="301" spans="1:17">
      <c r="A301" s="38"/>
      <c r="B301" s="547"/>
      <c r="C301" s="44"/>
      <c r="D301" s="46"/>
      <c r="E301" s="46"/>
      <c r="F301" s="47"/>
      <c r="G301" s="48"/>
      <c r="H301" s="48"/>
      <c r="I301" s="414"/>
      <c r="J301" s="414"/>
      <c r="K301" s="47"/>
      <c r="L301" s="451"/>
      <c r="M301" s="451"/>
      <c r="N301" s="47"/>
      <c r="O301" s="46"/>
      <c r="P301" s="46"/>
      <c r="Q301" s="47"/>
    </row>
    <row r="302" spans="1:17">
      <c r="A302" s="38"/>
      <c r="B302" s="547"/>
      <c r="C302" s="44"/>
      <c r="D302" s="46"/>
      <c r="E302" s="46"/>
      <c r="F302" s="47"/>
      <c r="G302" s="48"/>
      <c r="H302" s="48"/>
      <c r="I302" s="414"/>
      <c r="J302" s="414"/>
      <c r="K302" s="47"/>
      <c r="L302" s="451"/>
      <c r="M302" s="451"/>
      <c r="N302" s="47"/>
      <c r="O302" s="46"/>
      <c r="P302" s="46"/>
      <c r="Q302" s="47"/>
    </row>
    <row r="303" spans="1:17">
      <c r="A303" s="38"/>
      <c r="B303" s="547"/>
      <c r="C303" s="44"/>
      <c r="D303" s="46"/>
      <c r="E303" s="46"/>
      <c r="F303" s="47"/>
      <c r="G303" s="48"/>
      <c r="H303" s="48"/>
      <c r="I303" s="414"/>
      <c r="J303" s="414"/>
      <c r="K303" s="47"/>
      <c r="L303" s="451"/>
      <c r="M303" s="451"/>
      <c r="N303" s="47"/>
      <c r="O303" s="46"/>
      <c r="P303" s="46"/>
      <c r="Q303" s="47"/>
    </row>
    <row r="304" spans="1:17">
      <c r="A304" s="38"/>
      <c r="B304" s="547"/>
      <c r="C304" s="44"/>
      <c r="D304" s="46"/>
      <c r="E304" s="46"/>
      <c r="F304" s="47"/>
      <c r="G304" s="48"/>
      <c r="H304" s="48"/>
      <c r="I304" s="414"/>
      <c r="J304" s="414"/>
      <c r="K304" s="47"/>
      <c r="L304" s="451"/>
      <c r="M304" s="451"/>
      <c r="N304" s="47"/>
      <c r="O304" s="46"/>
      <c r="P304" s="46"/>
      <c r="Q304" s="47"/>
    </row>
    <row r="305" spans="1:17">
      <c r="A305" s="38"/>
      <c r="B305" s="547"/>
      <c r="C305" s="44"/>
      <c r="D305" s="46"/>
      <c r="E305" s="46"/>
      <c r="F305" s="47"/>
      <c r="G305" s="48"/>
      <c r="H305" s="48"/>
      <c r="I305" s="414"/>
      <c r="J305" s="414"/>
      <c r="K305" s="47"/>
      <c r="L305" s="451"/>
      <c r="M305" s="451"/>
      <c r="N305" s="47"/>
      <c r="O305" s="46"/>
      <c r="P305" s="46"/>
      <c r="Q305" s="47"/>
    </row>
    <row r="306" spans="1:17">
      <c r="A306" s="38"/>
      <c r="B306" s="547"/>
      <c r="C306" s="44"/>
      <c r="D306" s="46"/>
      <c r="E306" s="46"/>
      <c r="F306" s="47"/>
      <c r="G306" s="48"/>
      <c r="H306" s="48"/>
      <c r="I306" s="414"/>
      <c r="J306" s="414"/>
      <c r="K306" s="47"/>
      <c r="L306" s="451"/>
      <c r="M306" s="451"/>
      <c r="N306" s="47"/>
      <c r="O306" s="46"/>
      <c r="P306" s="46"/>
      <c r="Q306" s="47"/>
    </row>
    <row r="307" spans="1:17">
      <c r="A307" s="38"/>
      <c r="B307" s="547"/>
      <c r="C307" s="44"/>
      <c r="D307" s="46"/>
      <c r="E307" s="46"/>
      <c r="F307" s="47"/>
      <c r="G307" s="48"/>
      <c r="H307" s="48"/>
      <c r="I307" s="414"/>
      <c r="J307" s="414"/>
      <c r="K307" s="47"/>
      <c r="L307" s="451"/>
      <c r="M307" s="451"/>
      <c r="N307" s="47"/>
      <c r="O307" s="46"/>
      <c r="P307" s="46"/>
      <c r="Q307" s="47"/>
    </row>
    <row r="308" spans="1:17">
      <c r="A308" s="38"/>
      <c r="B308" s="547"/>
      <c r="C308" s="44"/>
      <c r="D308" s="46"/>
      <c r="E308" s="46"/>
      <c r="F308" s="47"/>
      <c r="G308" s="48"/>
      <c r="H308" s="48"/>
      <c r="I308" s="414"/>
      <c r="J308" s="414"/>
      <c r="K308" s="47"/>
      <c r="L308" s="451"/>
      <c r="M308" s="451"/>
      <c r="N308" s="47"/>
      <c r="O308" s="46"/>
      <c r="P308" s="46"/>
      <c r="Q308" s="47"/>
    </row>
    <row r="309" spans="1:17">
      <c r="A309" s="38"/>
      <c r="B309" s="547"/>
      <c r="C309" s="44"/>
      <c r="D309" s="46"/>
      <c r="E309" s="46"/>
      <c r="F309" s="47"/>
      <c r="G309" s="48"/>
      <c r="H309" s="48"/>
      <c r="I309" s="414"/>
      <c r="J309" s="414"/>
      <c r="K309" s="47"/>
      <c r="L309" s="451"/>
      <c r="M309" s="451"/>
      <c r="N309" s="47"/>
      <c r="O309" s="46"/>
      <c r="P309" s="46"/>
      <c r="Q309" s="47"/>
    </row>
    <row r="310" spans="1:17">
      <c r="A310" s="38"/>
      <c r="B310" s="547"/>
      <c r="C310" s="44"/>
      <c r="D310" s="46"/>
      <c r="E310" s="46"/>
      <c r="F310" s="47"/>
      <c r="G310" s="48"/>
      <c r="H310" s="48"/>
      <c r="I310" s="414"/>
      <c r="J310" s="414"/>
      <c r="K310" s="47"/>
      <c r="L310" s="451"/>
      <c r="M310" s="451"/>
      <c r="N310" s="47"/>
      <c r="O310" s="46"/>
      <c r="P310" s="46"/>
      <c r="Q310" s="47"/>
    </row>
    <row r="311" spans="1:17">
      <c r="A311" s="38"/>
      <c r="B311" s="547"/>
      <c r="C311" s="44"/>
      <c r="D311" s="46"/>
      <c r="E311" s="46"/>
      <c r="F311" s="47"/>
      <c r="G311" s="48"/>
      <c r="H311" s="48"/>
      <c r="I311" s="414"/>
      <c r="J311" s="414"/>
      <c r="K311" s="47"/>
      <c r="L311" s="451"/>
      <c r="M311" s="451"/>
      <c r="N311" s="47"/>
      <c r="O311" s="46"/>
      <c r="P311" s="46"/>
      <c r="Q311" s="47"/>
    </row>
    <row r="312" spans="1:17">
      <c r="A312" s="38"/>
      <c r="B312" s="547"/>
      <c r="C312" s="44"/>
      <c r="D312" s="46"/>
      <c r="E312" s="46"/>
      <c r="F312" s="47"/>
      <c r="G312" s="48"/>
      <c r="H312" s="48"/>
      <c r="I312" s="414"/>
      <c r="J312" s="414"/>
      <c r="K312" s="47"/>
      <c r="L312" s="451"/>
      <c r="M312" s="451"/>
      <c r="N312" s="47"/>
      <c r="O312" s="46"/>
      <c r="P312" s="46"/>
      <c r="Q312" s="47"/>
    </row>
    <row r="313" spans="1:17">
      <c r="A313" s="38"/>
      <c r="B313" s="547"/>
      <c r="C313" s="44"/>
      <c r="D313" s="46"/>
      <c r="E313" s="46"/>
      <c r="F313" s="47"/>
      <c r="G313" s="48"/>
      <c r="H313" s="48"/>
      <c r="I313" s="414"/>
      <c r="J313" s="414"/>
      <c r="K313" s="47"/>
      <c r="L313" s="451"/>
      <c r="M313" s="451"/>
      <c r="N313" s="47"/>
      <c r="O313" s="46"/>
      <c r="P313" s="46"/>
      <c r="Q313" s="47"/>
    </row>
    <row r="314" spans="1:17">
      <c r="A314" s="38"/>
      <c r="B314" s="547"/>
      <c r="C314" s="44"/>
      <c r="D314" s="46"/>
      <c r="E314" s="46"/>
      <c r="F314" s="47"/>
      <c r="G314" s="48"/>
      <c r="H314" s="48"/>
      <c r="I314" s="414"/>
      <c r="J314" s="414"/>
      <c r="K314" s="47"/>
      <c r="L314" s="451"/>
      <c r="M314" s="451"/>
      <c r="N314" s="47"/>
      <c r="O314" s="46"/>
      <c r="P314" s="46"/>
      <c r="Q314" s="47"/>
    </row>
    <row r="315" spans="1:17">
      <c r="A315" s="38"/>
      <c r="B315" s="547"/>
      <c r="C315" s="44"/>
      <c r="D315" s="46"/>
      <c r="E315" s="46"/>
      <c r="F315" s="47"/>
      <c r="G315" s="48"/>
      <c r="H315" s="48"/>
      <c r="I315" s="414"/>
      <c r="J315" s="414"/>
      <c r="K315" s="47"/>
      <c r="L315" s="451"/>
      <c r="M315" s="451"/>
      <c r="N315" s="47"/>
      <c r="O315" s="46"/>
      <c r="P315" s="46"/>
      <c r="Q315" s="47"/>
    </row>
    <row r="316" spans="1:17">
      <c r="A316" s="38"/>
      <c r="B316" s="547"/>
      <c r="C316" s="44"/>
      <c r="D316" s="46"/>
      <c r="E316" s="46"/>
      <c r="F316" s="47"/>
      <c r="G316" s="48"/>
      <c r="H316" s="48"/>
      <c r="I316" s="414"/>
      <c r="J316" s="414"/>
      <c r="K316" s="47"/>
      <c r="L316" s="451"/>
      <c r="M316" s="451"/>
      <c r="N316" s="47"/>
      <c r="O316" s="46"/>
      <c r="P316" s="46"/>
      <c r="Q316" s="47"/>
    </row>
    <row r="317" spans="1:17">
      <c r="A317" s="38"/>
      <c r="B317" s="547"/>
      <c r="C317" s="44"/>
      <c r="D317" s="46"/>
      <c r="E317" s="46"/>
      <c r="F317" s="47"/>
      <c r="G317" s="48"/>
      <c r="H317" s="48"/>
      <c r="I317" s="414"/>
      <c r="J317" s="414"/>
      <c r="K317" s="47"/>
      <c r="L317" s="451"/>
      <c r="M317" s="451"/>
      <c r="N317" s="47"/>
      <c r="O317" s="46"/>
      <c r="P317" s="46"/>
      <c r="Q317" s="47"/>
    </row>
    <row r="318" spans="1:17">
      <c r="A318" s="38"/>
      <c r="B318" s="547"/>
      <c r="C318" s="44"/>
      <c r="D318" s="46"/>
      <c r="E318" s="46"/>
      <c r="F318" s="47"/>
      <c r="G318" s="48"/>
      <c r="H318" s="48"/>
      <c r="I318" s="414"/>
      <c r="J318" s="414"/>
      <c r="K318" s="47"/>
      <c r="L318" s="451"/>
      <c r="M318" s="451"/>
      <c r="N318" s="47"/>
      <c r="O318" s="46"/>
      <c r="P318" s="46"/>
      <c r="Q318" s="47"/>
    </row>
    <row r="319" spans="1:17">
      <c r="A319" s="38"/>
      <c r="B319" s="547"/>
      <c r="C319" s="44"/>
      <c r="D319" s="46"/>
      <c r="E319" s="46"/>
      <c r="F319" s="47"/>
      <c r="G319" s="48"/>
      <c r="H319" s="48"/>
      <c r="I319" s="414"/>
      <c r="J319" s="414"/>
      <c r="K319" s="47"/>
      <c r="L319" s="451"/>
      <c r="M319" s="451"/>
      <c r="N319" s="47"/>
      <c r="O319" s="46"/>
      <c r="P319" s="46"/>
      <c r="Q319" s="47"/>
    </row>
    <row r="320" spans="1:17">
      <c r="A320" s="38"/>
      <c r="B320" s="547"/>
      <c r="C320" s="44"/>
      <c r="D320" s="46"/>
      <c r="E320" s="46"/>
      <c r="F320" s="47"/>
      <c r="G320" s="48"/>
      <c r="H320" s="48"/>
      <c r="I320" s="414"/>
      <c r="J320" s="414"/>
      <c r="K320" s="47"/>
      <c r="L320" s="451"/>
      <c r="M320" s="451"/>
      <c r="N320" s="47"/>
      <c r="O320" s="46"/>
      <c r="P320" s="46"/>
      <c r="Q320" s="47"/>
    </row>
    <row r="321" spans="1:17">
      <c r="A321" s="38"/>
      <c r="B321" s="547"/>
      <c r="C321" s="44"/>
      <c r="D321" s="46"/>
      <c r="E321" s="46"/>
      <c r="F321" s="47"/>
      <c r="G321" s="48"/>
      <c r="H321" s="48"/>
      <c r="I321" s="414"/>
      <c r="J321" s="414"/>
      <c r="K321" s="47"/>
      <c r="L321" s="451"/>
      <c r="M321" s="451"/>
      <c r="N321" s="47"/>
      <c r="O321" s="46"/>
      <c r="P321" s="46"/>
      <c r="Q321" s="47"/>
    </row>
    <row r="322" spans="1:17">
      <c r="A322" s="38"/>
      <c r="B322" s="547"/>
      <c r="C322" s="44"/>
      <c r="D322" s="46"/>
      <c r="E322" s="46"/>
      <c r="F322" s="47"/>
      <c r="G322" s="48"/>
      <c r="H322" s="48"/>
      <c r="I322" s="414"/>
      <c r="J322" s="414"/>
      <c r="K322" s="47"/>
      <c r="L322" s="451"/>
      <c r="M322" s="451"/>
      <c r="N322" s="47"/>
      <c r="O322" s="46"/>
      <c r="P322" s="46"/>
      <c r="Q322" s="47"/>
    </row>
    <row r="323" spans="1:17">
      <c r="A323" s="38"/>
      <c r="B323" s="547"/>
      <c r="C323" s="44"/>
      <c r="D323" s="46"/>
      <c r="E323" s="46"/>
      <c r="F323" s="47"/>
      <c r="G323" s="48"/>
      <c r="H323" s="48"/>
      <c r="I323" s="414"/>
      <c r="J323" s="414"/>
      <c r="K323" s="47"/>
      <c r="L323" s="451"/>
      <c r="M323" s="451"/>
      <c r="N323" s="47"/>
      <c r="O323" s="46"/>
      <c r="P323" s="46"/>
      <c r="Q323" s="47"/>
    </row>
    <row r="324" spans="1:17">
      <c r="A324" s="38"/>
      <c r="B324" s="547"/>
      <c r="C324" s="44"/>
      <c r="D324" s="46"/>
      <c r="E324" s="46"/>
      <c r="F324" s="47"/>
      <c r="G324" s="48"/>
      <c r="H324" s="48"/>
      <c r="I324" s="414"/>
      <c r="J324" s="414"/>
      <c r="K324" s="47"/>
      <c r="L324" s="451"/>
      <c r="M324" s="451"/>
      <c r="N324" s="47"/>
      <c r="O324" s="46"/>
      <c r="P324" s="46"/>
      <c r="Q324" s="47"/>
    </row>
    <row r="325" spans="1:17">
      <c r="A325" s="38"/>
      <c r="B325" s="547"/>
      <c r="C325" s="44"/>
      <c r="D325" s="46"/>
      <c r="E325" s="46"/>
      <c r="F325" s="47"/>
      <c r="G325" s="48"/>
      <c r="H325" s="48"/>
      <c r="I325" s="414"/>
      <c r="J325" s="414"/>
      <c r="K325" s="47"/>
      <c r="L325" s="451"/>
      <c r="M325" s="451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5"/>
      <c r="J326" s="415"/>
      <c r="K326" s="49"/>
      <c r="L326" s="452"/>
      <c r="M326" s="452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5"/>
      <c r="J327" s="415"/>
      <c r="K327" s="49"/>
      <c r="L327" s="452"/>
      <c r="M327" s="452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5"/>
      <c r="J328" s="415"/>
      <c r="K328" s="49"/>
      <c r="L328" s="452"/>
      <c r="M328" s="452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5"/>
      <c r="J329" s="415"/>
      <c r="K329" s="49"/>
      <c r="L329" s="452"/>
      <c r="M329" s="452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5"/>
      <c r="J330" s="415"/>
      <c r="K330" s="49"/>
      <c r="L330" s="452"/>
      <c r="M330" s="452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5"/>
      <c r="J331" s="415"/>
      <c r="K331" s="49"/>
      <c r="L331" s="452"/>
      <c r="M331" s="452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94" priority="66" operator="lessThan">
      <formula>0</formula>
    </cfRule>
  </conditionalFormatting>
  <conditionalFormatting sqref="C25">
    <cfRule type="cellIs" dxfId="93" priority="64" operator="lessThan">
      <formula>0</formula>
    </cfRule>
  </conditionalFormatting>
  <conditionalFormatting sqref="C65">
    <cfRule type="cellIs" dxfId="92" priority="65" operator="lessThan">
      <formula>0</formula>
    </cfRule>
  </conditionalFormatting>
  <conditionalFormatting sqref="C75">
    <cfRule type="cellIs" dxfId="91" priority="63" operator="lessThan">
      <formula>0</formula>
    </cfRule>
  </conditionalFormatting>
  <conditionalFormatting sqref="C93">
    <cfRule type="cellIs" dxfId="90" priority="61" operator="lessThan">
      <formula>0</formula>
    </cfRule>
  </conditionalFormatting>
  <conditionalFormatting sqref="C133">
    <cfRule type="cellIs" dxfId="89" priority="62" operator="lessThan">
      <formula>0</formula>
    </cfRule>
  </conditionalFormatting>
  <conditionalFormatting sqref="C143">
    <cfRule type="cellIs" dxfId="88" priority="60" operator="lessThan">
      <formula>0</formula>
    </cfRule>
  </conditionalFormatting>
  <conditionalFormatting sqref="C161">
    <cfRule type="cellIs" dxfId="87" priority="58" operator="lessThan">
      <formula>0</formula>
    </cfRule>
  </conditionalFormatting>
  <conditionalFormatting sqref="C201">
    <cfRule type="cellIs" dxfId="86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{DC0FF901-7C10-4F26-811E-1C0B8E253D6A}</x14:id>
        </ext>
      </extLst>
    </cfRule>
  </conditionalFormatting>
  <conditionalFormatting sqref="D254">
    <cfRule type="cellIs" dxfId="85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{253C34A5-1FC1-4973-A409-031FAF168AC9}</x14:id>
        </ext>
      </extLst>
    </cfRule>
  </conditionalFormatting>
  <conditionalFormatting sqref="D7:Q69">
    <cfRule type="cellIs" dxfId="84" priority="1" operator="lessThan">
      <formula>0</formula>
    </cfRule>
  </conditionalFormatting>
  <conditionalFormatting sqref="D75:Q137">
    <cfRule type="cellIs" dxfId="83" priority="3" operator="lessThan">
      <formula>0</formula>
    </cfRule>
  </conditionalFormatting>
  <conditionalFormatting sqref="D143:Q325">
    <cfRule type="cellIs" dxfId="82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0FF901-7C10-4F26-811E-1C0B8E253D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253C34A5-1FC1-4973-A409-031FAF168A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701B-EC4F-4E57-8CB6-E65EDCD0B6EA}">
  <sheetPr>
    <tabColor rgb="FF616365"/>
  </sheetPr>
  <dimension ref="B2:V89"/>
  <sheetViews>
    <sheetView showGridLines="0" zoomScale="70" zoomScaleNormal="70" workbookViewId="0">
      <selection activeCell="R48" sqref="R48"/>
    </sheetView>
  </sheetViews>
  <sheetFormatPr defaultColWidth="9.21875" defaultRowHeight="14.4"/>
  <cols>
    <col min="1" max="1" width="3.77734375" style="9" customWidth="1"/>
    <col min="2" max="2" width="50.21875" style="9" bestFit="1" customWidth="1"/>
    <col min="3" max="3" width="31.44140625" style="10" bestFit="1" customWidth="1"/>
    <col min="4" max="4" width="13.44140625" style="9" bestFit="1" customWidth="1"/>
    <col min="5" max="5" width="13.21875" style="9" bestFit="1" customWidth="1"/>
    <col min="6" max="6" width="11.77734375" style="10" bestFit="1" customWidth="1"/>
    <col min="7" max="7" width="19.21875" style="9" bestFit="1" customWidth="1"/>
    <col min="8" max="8" width="16.5546875" style="9" bestFit="1" customWidth="1"/>
    <col min="9" max="9" width="11.77734375" style="10" customWidth="1"/>
    <col min="10" max="10" width="11.21875" style="10" bestFit="1" customWidth="1"/>
    <col min="11" max="11" width="14.21875" style="10" bestFit="1" customWidth="1"/>
    <col min="12" max="12" width="3.77734375" style="9" customWidth="1"/>
    <col min="13" max="13" width="50.21875" style="9" bestFit="1" customWidth="1"/>
    <col min="14" max="14" width="28.5546875" style="9" bestFit="1" customWidth="1"/>
    <col min="15" max="15" width="12.77734375" style="9" bestFit="1" customWidth="1"/>
    <col min="16" max="16" width="12" style="9" bestFit="1" customWidth="1"/>
    <col min="17" max="17" width="9.6640625" style="9" customWidth="1"/>
    <col min="18" max="18" width="18.21875" style="9" bestFit="1" customWidth="1"/>
    <col min="19" max="19" width="15.5546875" style="9" bestFit="1" customWidth="1"/>
    <col min="20" max="20" width="8.77734375" style="9" bestFit="1" customWidth="1"/>
    <col min="21" max="21" width="12.21875" style="9" bestFit="1" customWidth="1"/>
    <col min="22" max="22" width="14.21875" style="9" bestFit="1" customWidth="1"/>
    <col min="23" max="16384" width="9.21875" style="9"/>
  </cols>
  <sheetData>
    <row r="2" spans="2:22" ht="23.4">
      <c r="B2" s="540" t="s">
        <v>250</v>
      </c>
      <c r="C2" s="540"/>
      <c r="D2" s="540"/>
      <c r="E2" s="540"/>
      <c r="F2" s="540"/>
      <c r="G2" s="540"/>
      <c r="H2" s="540"/>
      <c r="I2" s="540"/>
      <c r="J2" s="540"/>
      <c r="K2" s="540"/>
      <c r="M2" s="540" t="s">
        <v>250</v>
      </c>
      <c r="N2" s="540"/>
      <c r="O2" s="540"/>
      <c r="P2" s="540"/>
      <c r="Q2" s="540"/>
      <c r="R2" s="540"/>
      <c r="S2" s="540"/>
      <c r="T2" s="540"/>
      <c r="U2" s="540"/>
      <c r="V2" s="540"/>
    </row>
    <row r="3" spans="2:22" ht="15" thickBot="1">
      <c r="B3" s="557" t="s">
        <v>297</v>
      </c>
      <c r="C3" s="557"/>
      <c r="D3" s="557"/>
      <c r="E3" s="557"/>
      <c r="F3" s="557"/>
      <c r="G3" s="557"/>
      <c r="H3" s="557"/>
      <c r="I3" s="557"/>
      <c r="J3" s="557"/>
      <c r="K3" s="557"/>
      <c r="M3" s="557" t="s">
        <v>298</v>
      </c>
      <c r="N3" s="557"/>
      <c r="O3" s="557"/>
      <c r="P3" s="557"/>
      <c r="Q3" s="557"/>
      <c r="R3" s="557"/>
      <c r="S3" s="557"/>
      <c r="T3" s="557"/>
      <c r="U3" s="557"/>
      <c r="V3" s="557"/>
    </row>
    <row r="4" spans="2:22" ht="32.549999999999997" customHeight="1">
      <c r="C4" s="558"/>
      <c r="D4" s="559" t="s">
        <v>263</v>
      </c>
      <c r="E4" s="560"/>
      <c r="F4" s="561"/>
      <c r="G4" s="562" t="s">
        <v>266</v>
      </c>
      <c r="H4" s="560"/>
      <c r="I4" s="563"/>
      <c r="J4" s="566" t="s">
        <v>299</v>
      </c>
      <c r="K4" s="567"/>
      <c r="N4" s="558"/>
      <c r="O4" s="559" t="s">
        <v>263</v>
      </c>
      <c r="P4" s="560"/>
      <c r="Q4" s="561"/>
      <c r="R4" s="562" t="s">
        <v>266</v>
      </c>
      <c r="S4" s="560"/>
      <c r="T4" s="563"/>
      <c r="U4" s="564" t="s">
        <v>299</v>
      </c>
      <c r="V4" s="565"/>
    </row>
    <row r="5" spans="2:22" ht="29.4" thickBot="1">
      <c r="C5" s="558"/>
      <c r="D5" s="297" t="s">
        <v>268</v>
      </c>
      <c r="E5" s="298" t="s">
        <v>269</v>
      </c>
      <c r="F5" s="299" t="s">
        <v>270</v>
      </c>
      <c r="G5" s="300" t="s">
        <v>268</v>
      </c>
      <c r="H5" s="298" t="s">
        <v>269</v>
      </c>
      <c r="I5" s="301" t="s">
        <v>270</v>
      </c>
      <c r="J5" s="297" t="s">
        <v>268</v>
      </c>
      <c r="K5" s="299" t="s">
        <v>300</v>
      </c>
      <c r="N5" s="558"/>
      <c r="O5" s="297" t="s">
        <v>268</v>
      </c>
      <c r="P5" s="298" t="s">
        <v>269</v>
      </c>
      <c r="Q5" s="299" t="s">
        <v>270</v>
      </c>
      <c r="R5" s="300" t="s">
        <v>268</v>
      </c>
      <c r="S5" s="298" t="s">
        <v>269</v>
      </c>
      <c r="T5" s="301" t="s">
        <v>270</v>
      </c>
      <c r="U5" s="297" t="s">
        <v>268</v>
      </c>
      <c r="V5" s="299" t="s">
        <v>300</v>
      </c>
    </row>
    <row r="6" spans="2:22">
      <c r="B6" s="554" t="str">
        <f>'HOME PAGE'!H5</f>
        <v>4 WEEKS ENDING 5-17-2026</v>
      </c>
      <c r="C6" s="80" t="s">
        <v>301</v>
      </c>
      <c r="D6" s="81">
        <f>'Sales By Region &amp; Outlet'!C9</f>
        <v>32978659.241209943</v>
      </c>
      <c r="E6" s="82">
        <f>'Sales By Region &amp; Outlet'!D9</f>
        <v>-846306.94642129168</v>
      </c>
      <c r="F6" s="94">
        <f>'Sales By Region &amp; Outlet'!E9</f>
        <v>-2.5020186028471492E-2</v>
      </c>
      <c r="G6" s="113">
        <f>'Sales By Region &amp; Outlet'!F9</f>
        <v>81184786.354788199</v>
      </c>
      <c r="H6" s="105">
        <f>'Sales By Region &amp; Outlet'!G9</f>
        <v>-223434.60637509823</v>
      </c>
      <c r="I6" s="111">
        <f>'Sales By Region &amp; Outlet'!H9</f>
        <v>-2.7446196924225895E-3</v>
      </c>
      <c r="J6" s="112">
        <f>'Sales By Region &amp; Outlet'!I9</f>
        <v>87.863310993054029</v>
      </c>
      <c r="K6" s="91">
        <f>'Sales By Region &amp; Outlet'!J9</f>
        <v>-3.865243114007626</v>
      </c>
      <c r="M6" s="568" t="str">
        <f>'HOME PAGE'!H5</f>
        <v>4 WEEKS ENDING 5-17-2026</v>
      </c>
      <c r="N6" s="122" t="s">
        <v>302</v>
      </c>
      <c r="O6" s="81">
        <f>'Sales By Region &amp; Outlet'!C17</f>
        <v>32917528.719358135</v>
      </c>
      <c r="P6" s="82">
        <f>'Sales By Region &amp; Outlet'!D17</f>
        <v>-840700.33923499659</v>
      </c>
      <c r="Q6" s="97">
        <f>'Sales By Region &amp; Outlet'!E17</f>
        <v>-2.4903567594609852E-2</v>
      </c>
      <c r="R6" s="104">
        <f>'Sales By Region &amp; Outlet'!F17</f>
        <v>80936131.785881579</v>
      </c>
      <c r="S6" s="105">
        <f>'Sales By Region &amp; Outlet'!G17</f>
        <v>-204547.88100846112</v>
      </c>
      <c r="T6" s="94">
        <f>'Sales By Region &amp; Outlet'!H17</f>
        <v>-2.5209042104182441E-3</v>
      </c>
      <c r="U6" s="109">
        <f>'Sales By Region &amp; Outlet'!I17</f>
        <v>88.366326028528491</v>
      </c>
      <c r="V6" s="91">
        <f>'Sales By Region &amp; Outlet'!J17</f>
        <v>-3.9193157632783766</v>
      </c>
    </row>
    <row r="7" spans="2:22">
      <c r="B7" s="555"/>
      <c r="C7" s="302" t="s">
        <v>303</v>
      </c>
      <c r="D7" s="83">
        <f>'Sales By Region &amp; Outlet'!C10</f>
        <v>43500893.142197557</v>
      </c>
      <c r="E7" s="303">
        <f>'Sales By Region &amp; Outlet'!D10</f>
        <v>1459495.5822487324</v>
      </c>
      <c r="F7" s="95">
        <f>'Sales By Region &amp; Outlet'!E10</f>
        <v>3.4715677093454578E-2</v>
      </c>
      <c r="G7" s="304">
        <f>'Sales By Region &amp; Outlet'!F10</f>
        <v>98336491.272932351</v>
      </c>
      <c r="H7" s="305">
        <f>'Sales By Region &amp; Outlet'!G10</f>
        <v>2944914.775810048</v>
      </c>
      <c r="I7" s="306">
        <f>'Sales By Region &amp; Outlet'!H10</f>
        <v>3.0871853511079021E-2</v>
      </c>
      <c r="J7" s="307">
        <f>'Sales By Region &amp; Outlet'!I10</f>
        <v>96.490128225243993</v>
      </c>
      <c r="K7" s="92">
        <f>'Sales By Region &amp; Outlet'!J10</f>
        <v>1.5708425064208171</v>
      </c>
      <c r="M7" s="569"/>
      <c r="N7" s="123" t="s">
        <v>304</v>
      </c>
      <c r="O7" s="83">
        <f>'Sales By Region &amp; Outlet'!C18</f>
        <v>43415875.74177523</v>
      </c>
      <c r="P7" s="303">
        <f>'Sales By Region &amp; Outlet'!D18</f>
        <v>1475054.4809616581</v>
      </c>
      <c r="Q7" s="308">
        <f>'Sales By Region &amp; Outlet'!E18</f>
        <v>3.5169899792588014E-2</v>
      </c>
      <c r="R7" s="106">
        <f>'Sales By Region &amp; Outlet'!F18</f>
        <v>98011338.373405993</v>
      </c>
      <c r="S7" s="305">
        <f>'Sales By Region &amp; Outlet'!G18</f>
        <v>2991928.5981036276</v>
      </c>
      <c r="T7" s="95">
        <f>'Sales By Region &amp; Outlet'!H18</f>
        <v>3.1487551913643809E-2</v>
      </c>
      <c r="U7" s="309">
        <f>'Sales By Region &amp; Outlet'!I18</f>
        <v>97.032736934976683</v>
      </c>
      <c r="V7" s="92">
        <f>'Sales By Region &amp; Outlet'!J18</f>
        <v>1.5771062224682737</v>
      </c>
    </row>
    <row r="8" spans="2:22">
      <c r="B8" s="555"/>
      <c r="C8" s="302" t="s">
        <v>305</v>
      </c>
      <c r="D8" s="83">
        <f>'Sales By Region &amp; Outlet'!C11</f>
        <v>40148785.122048244</v>
      </c>
      <c r="E8" s="303">
        <f>'Sales By Region &amp; Outlet'!D11</f>
        <v>1042124.2075661793</v>
      </c>
      <c r="F8" s="95">
        <f>'Sales By Region &amp; Outlet'!E11</f>
        <v>2.6648253346024171E-2</v>
      </c>
      <c r="G8" s="304">
        <f>'Sales By Region &amp; Outlet'!F11</f>
        <v>91100203.721481577</v>
      </c>
      <c r="H8" s="305">
        <f>'Sales By Region &amp; Outlet'!G11</f>
        <v>1778088.6085822582</v>
      </c>
      <c r="I8" s="306">
        <f>'Sales By Region &amp; Outlet'!H11</f>
        <v>1.9906476759253076E-2</v>
      </c>
      <c r="J8" s="307">
        <f>'Sales By Region &amp; Outlet'!I11</f>
        <v>104.15789507121976</v>
      </c>
      <c r="K8" s="92">
        <f>'Sales By Region &amp; Outlet'!J11</f>
        <v>0.89052209855033482</v>
      </c>
      <c r="M8" s="569"/>
      <c r="N8" s="123" t="s">
        <v>306</v>
      </c>
      <c r="O8" s="83">
        <f>'Sales By Region &amp; Outlet'!C19</f>
        <v>39968381.189428009</v>
      </c>
      <c r="P8" s="303">
        <f>'Sales By Region &amp; Outlet'!D19</f>
        <v>1040517.2073616236</v>
      </c>
      <c r="Q8" s="308">
        <f>'Sales By Region &amp; Outlet'!E19</f>
        <v>2.672936814208398E-2</v>
      </c>
      <c r="R8" s="106">
        <f>'Sales By Region &amp; Outlet'!F19</f>
        <v>90648657.383585155</v>
      </c>
      <c r="S8" s="305">
        <f>'Sales By Region &amp; Outlet'!G19</f>
        <v>1761399.9006840587</v>
      </c>
      <c r="T8" s="95">
        <f>'Sales By Region &amp; Outlet'!H19</f>
        <v>1.9816112574098627E-2</v>
      </c>
      <c r="U8" s="309">
        <f>'Sales By Region &amp; Outlet'!I19</f>
        <v>104.47715817293566</v>
      </c>
      <c r="V8" s="92">
        <f>'Sales By Region &amp; Outlet'!J19</f>
        <v>0.85317740128634512</v>
      </c>
    </row>
    <row r="9" spans="2:22">
      <c r="B9" s="555"/>
      <c r="C9" s="302" t="s">
        <v>307</v>
      </c>
      <c r="D9" s="83">
        <f>'Sales By Region &amp; Outlet'!C12</f>
        <v>57922693.4853829</v>
      </c>
      <c r="E9" s="303">
        <f>'Sales By Region &amp; Outlet'!D12</f>
        <v>1235451.4312748834</v>
      </c>
      <c r="F9" s="95">
        <f>'Sales By Region &amp; Outlet'!E12</f>
        <v>2.1794170725322005E-2</v>
      </c>
      <c r="G9" s="304">
        <f>'Sales By Region &amp; Outlet'!F12</f>
        <v>131541277.15101399</v>
      </c>
      <c r="H9" s="305">
        <f>'Sales By Region &amp; Outlet'!G12</f>
        <v>1300964.7967573553</v>
      </c>
      <c r="I9" s="306">
        <f>'Sales By Region &amp; Outlet'!H12</f>
        <v>9.9889563625945657E-3</v>
      </c>
      <c r="J9" s="307">
        <f>'Sales By Region &amp; Outlet'!I12</f>
        <v>105.76584086334333</v>
      </c>
      <c r="K9" s="92">
        <f>'Sales By Region &amp; Outlet'!J12</f>
        <v>0.40611963905918458</v>
      </c>
      <c r="M9" s="569"/>
      <c r="N9" s="123" t="s">
        <v>308</v>
      </c>
      <c r="O9" s="83">
        <f>'Sales By Region &amp; Outlet'!C20</f>
        <v>56342534.995525979</v>
      </c>
      <c r="P9" s="303">
        <f>'Sales By Region &amp; Outlet'!D20</f>
        <v>1409962.9374497682</v>
      </c>
      <c r="Q9" s="308">
        <f>'Sales By Region &amp; Outlet'!E20</f>
        <v>2.5667156745530082E-2</v>
      </c>
      <c r="R9" s="106">
        <f>'Sales By Region &amp; Outlet'!F20</f>
        <v>127603223.21573803</v>
      </c>
      <c r="S9" s="305">
        <f>'Sales By Region &amp; Outlet'!G20</f>
        <v>1646842.6068130136</v>
      </c>
      <c r="T9" s="95">
        <f>'Sales By Region &amp; Outlet'!H20</f>
        <v>1.307470569455472E-2</v>
      </c>
      <c r="U9" s="309">
        <f>'Sales By Region &amp; Outlet'!I20</f>
        <v>103.66163792544241</v>
      </c>
      <c r="V9" s="92">
        <f>'Sales By Region &amp; Outlet'!J20</f>
        <v>0.7400393360522628</v>
      </c>
    </row>
    <row r="10" spans="2:22">
      <c r="B10" s="555"/>
      <c r="C10" s="302" t="s">
        <v>309</v>
      </c>
      <c r="D10" s="83">
        <f>'Sales By Region &amp; Outlet'!C13</f>
        <v>20419157.397102311</v>
      </c>
      <c r="E10" s="303">
        <f>'Sales By Region &amp; Outlet'!D13</f>
        <v>849505.05971898884</v>
      </c>
      <c r="F10" s="95">
        <f>'Sales By Region &amp; Outlet'!E13</f>
        <v>4.3409307690980524E-2</v>
      </c>
      <c r="G10" s="304">
        <f>'Sales By Region &amp; Outlet'!F13</f>
        <v>46559640.087140173</v>
      </c>
      <c r="H10" s="305">
        <f>'Sales By Region &amp; Outlet'!G13</f>
        <v>1407277.6229057908</v>
      </c>
      <c r="I10" s="306">
        <f>'Sales By Region &amp; Outlet'!H13</f>
        <v>3.1167308776379285E-2</v>
      </c>
      <c r="J10" s="307">
        <f>'Sales By Region &amp; Outlet'!I13</f>
        <v>98.715467962687271</v>
      </c>
      <c r="K10" s="92">
        <f>'Sales By Region &amp; Outlet'!J13</f>
        <v>2.4161726277848601</v>
      </c>
      <c r="M10" s="569"/>
      <c r="N10" s="123" t="s">
        <v>310</v>
      </c>
      <c r="O10" s="83">
        <f>'Sales By Region &amp; Outlet'!C21</f>
        <v>20338202.090394594</v>
      </c>
      <c r="P10" s="303">
        <f>'Sales By Region &amp; Outlet'!D21</f>
        <v>868479.36990251392</v>
      </c>
      <c r="Q10" s="308">
        <f>'Sales By Region &amp; Outlet'!E21</f>
        <v>4.4606663503657946E-2</v>
      </c>
      <c r="R10" s="106">
        <f>'Sales By Region &amp; Outlet'!F21</f>
        <v>46258406.200062484</v>
      </c>
      <c r="S10" s="305">
        <f>'Sales By Region &amp; Outlet'!G21</f>
        <v>1473194.2025415152</v>
      </c>
      <c r="T10" s="95">
        <f>'Sales By Region &amp; Outlet'!H21</f>
        <v>3.2894657339638408E-2</v>
      </c>
      <c r="U10" s="309">
        <f>'Sales By Region &amp; Outlet'!I21</f>
        <v>99.070637194396994</v>
      </c>
      <c r="V10" s="92">
        <f>'Sales By Region &amp; Outlet'!J21</f>
        <v>2.4906663779393909</v>
      </c>
    </row>
    <row r="11" spans="2:22">
      <c r="B11" s="555"/>
      <c r="C11" s="302" t="s">
        <v>311</v>
      </c>
      <c r="D11" s="83">
        <f>'Sales By Region &amp; Outlet'!C14</f>
        <v>33505825.51755137</v>
      </c>
      <c r="E11" s="303">
        <f>'Sales By Region &amp; Outlet'!D14</f>
        <v>1122335.1647458822</v>
      </c>
      <c r="F11" s="95">
        <f>'Sales By Region &amp; Outlet'!E14</f>
        <v>3.4657634261115108E-2</v>
      </c>
      <c r="G11" s="304">
        <f>'Sales By Region &amp; Outlet'!F14</f>
        <v>76298561.924151987</v>
      </c>
      <c r="H11" s="305">
        <f>'Sales By Region &amp; Outlet'!G14</f>
        <v>3019601.2297284305</v>
      </c>
      <c r="I11" s="306">
        <f>'Sales By Region &amp; Outlet'!H14</f>
        <v>4.1206933083020904E-2</v>
      </c>
      <c r="J11" s="307">
        <f>'Sales By Region &amp; Outlet'!I14</f>
        <v>84.992457560749983</v>
      </c>
      <c r="K11" s="92">
        <f>'Sales By Region &amp; Outlet'!J14</f>
        <v>1.3789720922700326</v>
      </c>
      <c r="M11" s="569"/>
      <c r="N11" s="123" t="s">
        <v>312</v>
      </c>
      <c r="O11" s="83">
        <f>'Sales By Region &amp; Outlet'!C22</f>
        <v>33354586.755924143</v>
      </c>
      <c r="P11" s="303">
        <f>'Sales By Region &amp; Outlet'!D22</f>
        <v>1001567.1177585088</v>
      </c>
      <c r="Q11" s="308">
        <f>'Sales By Region &amp; Outlet'!E22</f>
        <v>3.0957454016965945E-2</v>
      </c>
      <c r="R11" s="106">
        <f>'Sales By Region &amp; Outlet'!F22</f>
        <v>76210413.535514027</v>
      </c>
      <c r="S11" s="305">
        <f>'Sales By Region &amp; Outlet'!G22</f>
        <v>3053399.3814056814</v>
      </c>
      <c r="T11" s="95">
        <f>'Sales By Region &amp; Outlet'!H22</f>
        <v>4.1737616231487612E-2</v>
      </c>
      <c r="U11" s="309">
        <f>'Sales By Region &amp; Outlet'!I22</f>
        <v>85.251226317058965</v>
      </c>
      <c r="V11" s="92">
        <f>'Sales By Region &amp; Outlet'!J22</f>
        <v>1.0429462000937377</v>
      </c>
    </row>
    <row r="12" spans="2:22">
      <c r="B12" s="555"/>
      <c r="C12" s="302" t="s">
        <v>313</v>
      </c>
      <c r="D12" s="83">
        <f>'Sales By Region &amp; Outlet'!C15</f>
        <v>45554503.063126273</v>
      </c>
      <c r="E12" s="303">
        <f>'Sales By Region &amp; Outlet'!D15</f>
        <v>756523.18987636268</v>
      </c>
      <c r="F12" s="95">
        <f>'Sales By Region &amp; Outlet'!E15</f>
        <v>1.6887439835832938E-2</v>
      </c>
      <c r="G12" s="304">
        <f>'Sales By Region &amp; Outlet'!F15</f>
        <v>105411235.9055052</v>
      </c>
      <c r="H12" s="305">
        <f>'Sales By Region &amp; Outlet'!G15</f>
        <v>2158267.993842274</v>
      </c>
      <c r="I12" s="306">
        <f>'Sales By Region &amp; Outlet'!H15</f>
        <v>2.0902721127481386E-2</v>
      </c>
      <c r="J12" s="307">
        <f>'Sales By Region &amp; Outlet'!I15</f>
        <v>103.96455021296325</v>
      </c>
      <c r="K12" s="92">
        <f>'Sales By Region &amp; Outlet'!J15</f>
        <v>-0.10052511497436001</v>
      </c>
      <c r="M12" s="569"/>
      <c r="N12" s="123" t="s">
        <v>314</v>
      </c>
      <c r="O12" s="83">
        <f>'Sales By Region &amp; Outlet'!C23</f>
        <v>45471276.566303872</v>
      </c>
      <c r="P12" s="303">
        <f>'Sales By Region &amp; Outlet'!D23</f>
        <v>757486.35542676598</v>
      </c>
      <c r="Q12" s="308">
        <f>'Sales By Region &amp; Outlet'!E23</f>
        <v>1.6940777148489176E-2</v>
      </c>
      <c r="R12" s="106">
        <f>'Sales By Region &amp; Outlet'!F23</f>
        <v>105169316.31046933</v>
      </c>
      <c r="S12" s="305">
        <f>'Sales By Region &amp; Outlet'!G23</f>
        <v>2162707.6080512255</v>
      </c>
      <c r="T12" s="95">
        <f>'Sales By Region &amp; Outlet'!H23</f>
        <v>2.0995814106444372E-2</v>
      </c>
      <c r="U12" s="309">
        <f>'Sales By Region &amp; Outlet'!I23</f>
        <v>104.56253855056978</v>
      </c>
      <c r="V12" s="92">
        <f>'Sales By Region &amp; Outlet'!J23</f>
        <v>-0.14437592215035977</v>
      </c>
    </row>
    <row r="13" spans="2:22" ht="15" thickBot="1">
      <c r="B13" s="556"/>
      <c r="C13" s="84" t="s">
        <v>315</v>
      </c>
      <c r="D13" s="89">
        <f>'Sales By Region &amp; Outlet'!C16</f>
        <v>41427285.011620149</v>
      </c>
      <c r="E13" s="90">
        <f>'Sales By Region &amp; Outlet'!D16</f>
        <v>-80656.722953110933</v>
      </c>
      <c r="F13" s="96">
        <f>'Sales By Region &amp; Outlet'!E16</f>
        <v>-1.9431636352599346E-3</v>
      </c>
      <c r="G13" s="310">
        <f>'Sales By Region &amp; Outlet'!F16</f>
        <v>94632312.739716873</v>
      </c>
      <c r="H13" s="311">
        <f>'Sales By Region &amp; Outlet'!G16</f>
        <v>1266076.4596169442</v>
      </c>
      <c r="I13" s="312">
        <f>'Sales By Region &amp; Outlet'!H16</f>
        <v>1.3560324481954036E-2</v>
      </c>
      <c r="J13" s="313">
        <f>'Sales By Region &amp; Outlet'!I16</f>
        <v>116.35222231078914</v>
      </c>
      <c r="K13" s="314">
        <f>'Sales By Region &amp; Outlet'!J16</f>
        <v>-2.3098738799265419</v>
      </c>
      <c r="M13" s="570"/>
      <c r="N13" s="315" t="s">
        <v>316</v>
      </c>
      <c r="O13" s="89">
        <f>'Sales By Region &amp; Outlet'!C24</f>
        <v>41272292.840935022</v>
      </c>
      <c r="P13" s="90">
        <f>'Sales By Region &amp; Outlet'!D24</f>
        <v>-72389.0932604298</v>
      </c>
      <c r="Q13" s="98">
        <f>'Sales By Region &amp; Outlet'!E24</f>
        <v>-1.750868306972222E-3</v>
      </c>
      <c r="R13" s="107">
        <f>'Sales By Region &amp; Outlet'!F24</f>
        <v>94080854.60057497</v>
      </c>
      <c r="S13" s="108">
        <f>'Sales By Region &amp; Outlet'!G24</f>
        <v>1306569.760090366</v>
      </c>
      <c r="T13" s="96">
        <f>'Sales By Region &amp; Outlet'!H24</f>
        <v>1.4083318048065497E-2</v>
      </c>
      <c r="U13" s="110">
        <f>'Sales By Region &amp; Outlet'!I24</f>
        <v>116.79703363093242</v>
      </c>
      <c r="V13" s="93">
        <f>'Sales By Region &amp; Outlet'!J24</f>
        <v>-2.3512463263498091</v>
      </c>
    </row>
    <row r="14" spans="2:22">
      <c r="B14" s="554" t="str">
        <f>'HOME PAGE'!H6</f>
        <v>LATEST 52 WEEKS ENDING 5-17-2026</v>
      </c>
      <c r="C14" s="80" t="s">
        <v>301</v>
      </c>
      <c r="D14" s="81">
        <f>'Sales By Region &amp; Outlet'!C49</f>
        <v>448511261.93946952</v>
      </c>
      <c r="E14" s="82">
        <f>'Sales By Region &amp; Outlet'!D49</f>
        <v>-3175073.771312058</v>
      </c>
      <c r="F14" s="94">
        <f>'Sales By Region &amp; Outlet'!E49</f>
        <v>-7.0293775133040189E-3</v>
      </c>
      <c r="G14" s="104">
        <f>'Sales By Region &amp; Outlet'!F49</f>
        <v>1102632252.5346839</v>
      </c>
      <c r="H14" s="105">
        <f>'Sales By Region &amp; Outlet'!G49</f>
        <v>5644128.9624359608</v>
      </c>
      <c r="I14" s="94">
        <f>'Sales By Region &amp; Outlet'!H49</f>
        <v>5.1451140091255841E-3</v>
      </c>
      <c r="J14" s="115">
        <f>'Sales By Region &amp; Outlet'!I49</f>
        <v>87.606252607260316</v>
      </c>
      <c r="K14" s="91">
        <f>'Sales By Region &amp; Outlet'!J49</f>
        <v>-2.0038982538055023</v>
      </c>
      <c r="M14" s="568" t="str">
        <f>'HOME PAGE'!H6</f>
        <v>LATEST 52 WEEKS ENDING 5-17-2026</v>
      </c>
      <c r="N14" s="129" t="s">
        <v>302</v>
      </c>
      <c r="O14" s="81">
        <f>'Sales By Region &amp; Outlet'!C57</f>
        <v>447671175.69640064</v>
      </c>
      <c r="P14" s="82">
        <f>'Sales By Region &amp; Outlet'!D57</f>
        <v>-3171687.4115531445</v>
      </c>
      <c r="Q14" s="97">
        <f>'Sales By Region &amp; Outlet'!E57</f>
        <v>-7.0350174552806163E-3</v>
      </c>
      <c r="R14" s="104">
        <f>'Sales By Region &amp; Outlet'!F57</f>
        <v>1099248908.7411556</v>
      </c>
      <c r="S14" s="105">
        <f>'Sales By Region &amp; Outlet'!G57</f>
        <v>5551649.2531161308</v>
      </c>
      <c r="T14" s="94">
        <f>'Sales By Region &amp; Outlet'!H57</f>
        <v>5.0760383688945717E-3</v>
      </c>
      <c r="U14" s="109">
        <f>'Sales By Region &amp; Outlet'!I57</f>
        <v>88.08817246320686</v>
      </c>
      <c r="V14" s="91">
        <f>'Sales By Region &amp; Outlet'!J57</f>
        <v>-2.0715838963026414</v>
      </c>
    </row>
    <row r="15" spans="2:22">
      <c r="B15" s="555"/>
      <c r="C15" s="302" t="s">
        <v>303</v>
      </c>
      <c r="D15" s="83">
        <f>'Sales By Region &amp; Outlet'!C50</f>
        <v>591110799.86504972</v>
      </c>
      <c r="E15" s="303">
        <f>'Sales By Region &amp; Outlet'!D50</f>
        <v>9969253.3237445354</v>
      </c>
      <c r="F15" s="95">
        <f>'Sales By Region &amp; Outlet'!E50</f>
        <v>1.7154604386964031E-2</v>
      </c>
      <c r="G15" s="106">
        <f>'Sales By Region &amp; Outlet'!F50</f>
        <v>1354669612.4015164</v>
      </c>
      <c r="H15" s="305">
        <f>'Sales By Region &amp; Outlet'!G50</f>
        <v>33846423.062660694</v>
      </c>
      <c r="I15" s="95">
        <f>'Sales By Region &amp; Outlet'!H50</f>
        <v>2.5625248962809839E-2</v>
      </c>
      <c r="J15" s="116">
        <f>'Sales By Region &amp; Outlet'!I50</f>
        <v>96.125981089761609</v>
      </c>
      <c r="K15" s="92">
        <f>'Sales By Region &amp; Outlet'!J50</f>
        <v>0.13900266451639709</v>
      </c>
      <c r="M15" s="569"/>
      <c r="N15" s="130" t="s">
        <v>304</v>
      </c>
      <c r="O15" s="83">
        <f>'Sales By Region &amp; Outlet'!C58</f>
        <v>589949923.39184618</v>
      </c>
      <c r="P15" s="303">
        <f>'Sales By Region &amp; Outlet'!D58</f>
        <v>10172756.715689421</v>
      </c>
      <c r="Q15" s="308">
        <f>'Sales By Region &amp; Outlet'!E58</f>
        <v>1.7545976800034221E-2</v>
      </c>
      <c r="R15" s="106">
        <f>'Sales By Region &amp; Outlet'!F58</f>
        <v>1350249456.9384589</v>
      </c>
      <c r="S15" s="305">
        <f>'Sales By Region &amp; Outlet'!G58</f>
        <v>34495542.164388418</v>
      </c>
      <c r="T15" s="95">
        <f>'Sales By Region &amp; Outlet'!H58</f>
        <v>2.6217320562038141E-2</v>
      </c>
      <c r="U15" s="309">
        <f>'Sales By Region &amp; Outlet'!I58</f>
        <v>96.645971667478264</v>
      </c>
      <c r="V15" s="92">
        <f>'Sales By Region &amp; Outlet'!J58</f>
        <v>0.11675588692887118</v>
      </c>
    </row>
    <row r="16" spans="2:22">
      <c r="B16" s="555"/>
      <c r="C16" s="302" t="s">
        <v>305</v>
      </c>
      <c r="D16" s="83">
        <f>'Sales By Region &amp; Outlet'!C51</f>
        <v>547608831.99242997</v>
      </c>
      <c r="E16" s="303">
        <f>'Sales By Region &amp; Outlet'!D51</f>
        <v>12087308.053234816</v>
      </c>
      <c r="F16" s="95">
        <f>'Sales By Region &amp; Outlet'!E51</f>
        <v>2.2571096609381565E-2</v>
      </c>
      <c r="G16" s="106">
        <f>'Sales By Region &amp; Outlet'!F51</f>
        <v>1245647051.10467</v>
      </c>
      <c r="H16" s="305">
        <f>'Sales By Region &amp; Outlet'!G51</f>
        <v>25897531.199336529</v>
      </c>
      <c r="I16" s="95">
        <f>'Sales By Region &amp; Outlet'!H51</f>
        <v>2.1231843732429978E-2</v>
      </c>
      <c r="J16" s="116">
        <f>'Sales By Region &amp; Outlet'!I51</f>
        <v>104.15434970619022</v>
      </c>
      <c r="K16" s="92">
        <f>'Sales By Region &amp; Outlet'!J51</f>
        <v>0.70151305747101844</v>
      </c>
      <c r="M16" s="569"/>
      <c r="N16" s="130" t="s">
        <v>306</v>
      </c>
      <c r="O16" s="83">
        <f>'Sales By Region &amp; Outlet'!C59</f>
        <v>545223276.27709329</v>
      </c>
      <c r="P16" s="303">
        <f>'Sales By Region &amp; Outlet'!D59</f>
        <v>12444377.023839951</v>
      </c>
      <c r="Q16" s="308">
        <f>'Sales By Region &amp; Outlet'!E59</f>
        <v>2.3357488521565092E-2</v>
      </c>
      <c r="R16" s="106">
        <f>'Sales By Region &amp; Outlet'!F59</f>
        <v>1239838753.2629471</v>
      </c>
      <c r="S16" s="305">
        <f>'Sales By Region &amp; Outlet'!G59</f>
        <v>26490371.407710791</v>
      </c>
      <c r="T16" s="95">
        <f>'Sales By Region &amp; Outlet'!H59</f>
        <v>2.183245290788325E-2</v>
      </c>
      <c r="U16" s="309">
        <f>'Sales By Region &amp; Outlet'!I59</f>
        <v>104.46674725334798</v>
      </c>
      <c r="V16" s="92">
        <f>'Sales By Region &amp; Outlet'!J59</f>
        <v>0.71874012927497688</v>
      </c>
    </row>
    <row r="17" spans="2:22">
      <c r="B17" s="555"/>
      <c r="C17" s="302" t="s">
        <v>307</v>
      </c>
      <c r="D17" s="83">
        <f>'Sales By Region &amp; Outlet'!C52</f>
        <v>783364754.88198102</v>
      </c>
      <c r="E17" s="303">
        <f>'Sales By Region &amp; Outlet'!D52</f>
        <v>8079963.8360388279</v>
      </c>
      <c r="F17" s="95">
        <f>'Sales By Region &amp; Outlet'!E52</f>
        <v>1.0421930017662402E-2</v>
      </c>
      <c r="G17" s="106">
        <f>'Sales By Region &amp; Outlet'!F52</f>
        <v>1800868691.7481086</v>
      </c>
      <c r="H17" s="305">
        <f>'Sales By Region &amp; Outlet'!G52</f>
        <v>12310061.638965845</v>
      </c>
      <c r="I17" s="95">
        <f>'Sales By Region &amp; Outlet'!H52</f>
        <v>6.8826715723681094E-3</v>
      </c>
      <c r="J17" s="116">
        <f>'Sales By Region &amp; Outlet'!I52</f>
        <v>104.86918355591739</v>
      </c>
      <c r="K17" s="92">
        <f>'Sales By Region &amp; Outlet'!J52</f>
        <v>-0.54611136289530293</v>
      </c>
      <c r="M17" s="569"/>
      <c r="N17" s="130" t="s">
        <v>308</v>
      </c>
      <c r="O17" s="83">
        <f>'Sales By Region &amp; Outlet'!C60</f>
        <v>761856518.7944293</v>
      </c>
      <c r="P17" s="303">
        <f>'Sales By Region &amp; Outlet'!D60</f>
        <v>10016519.993409872</v>
      </c>
      <c r="Q17" s="308">
        <f>'Sales By Region &amp; Outlet'!E60</f>
        <v>1.3322675049722682E-2</v>
      </c>
      <c r="R17" s="106">
        <f>'Sales By Region &amp; Outlet'!F60</f>
        <v>1747619925.0215952</v>
      </c>
      <c r="S17" s="305">
        <f>'Sales By Region &amp; Outlet'!G60</f>
        <v>16591272.421505213</v>
      </c>
      <c r="T17" s="95">
        <f>'Sales By Region &amp; Outlet'!H60</f>
        <v>9.5846318872794545E-3</v>
      </c>
      <c r="U17" s="309">
        <f>'Sales By Region &amp; Outlet'!I60</f>
        <v>102.74335979679594</v>
      </c>
      <c r="V17" s="92">
        <f>'Sales By Region &amp; Outlet'!J60</f>
        <v>-0.30357197035206696</v>
      </c>
    </row>
    <row r="18" spans="2:22">
      <c r="B18" s="555"/>
      <c r="C18" s="302" t="s">
        <v>309</v>
      </c>
      <c r="D18" s="83">
        <f>'Sales By Region &amp; Outlet'!C53</f>
        <v>277325305.81243575</v>
      </c>
      <c r="E18" s="303">
        <f>'Sales By Region &amp; Outlet'!D53</f>
        <v>7866291.5752083063</v>
      </c>
      <c r="F18" s="95">
        <f>'Sales By Region &amp; Outlet'!E53</f>
        <v>2.9192905635299877E-2</v>
      </c>
      <c r="G18" s="106">
        <f>'Sales By Region &amp; Outlet'!F53</f>
        <v>640151658.07403409</v>
      </c>
      <c r="H18" s="305">
        <f>'Sales By Region &amp; Outlet'!G53</f>
        <v>15393359.648368001</v>
      </c>
      <c r="I18" s="95">
        <f>'Sales By Region &amp; Outlet'!H53</f>
        <v>2.463890385635191E-2</v>
      </c>
      <c r="J18" s="116">
        <f>'Sales By Region &amp; Outlet'!I53</f>
        <v>98.293335751237166</v>
      </c>
      <c r="K18" s="92">
        <f>'Sales By Region &amp; Outlet'!J53</f>
        <v>1.2901952975295643</v>
      </c>
      <c r="M18" s="569"/>
      <c r="N18" s="130" t="s">
        <v>310</v>
      </c>
      <c r="O18" s="83">
        <f>'Sales By Region &amp; Outlet'!C61</f>
        <v>276207860.57417989</v>
      </c>
      <c r="P18" s="303">
        <f>'Sales By Region &amp; Outlet'!D61</f>
        <v>8077011.2948029339</v>
      </c>
      <c r="Q18" s="308">
        <f>'Sales By Region &amp; Outlet'!E61</f>
        <v>3.012339429241561E-2</v>
      </c>
      <c r="R18" s="106">
        <f>'Sales By Region &amp; Outlet'!F61</f>
        <v>635969477.84476817</v>
      </c>
      <c r="S18" s="305">
        <f>'Sales By Region &amp; Outlet'!G61</f>
        <v>16048462.849074244</v>
      </c>
      <c r="T18" s="95">
        <f>'Sales By Region &amp; Outlet'!H61</f>
        <v>2.5887915493856457E-2</v>
      </c>
      <c r="U18" s="309">
        <f>'Sales By Region &amp; Outlet'!I61</f>
        <v>98.620528090617469</v>
      </c>
      <c r="V18" s="92">
        <f>'Sales By Region &amp; Outlet'!J61</f>
        <v>1.32180602697197</v>
      </c>
    </row>
    <row r="19" spans="2:22">
      <c r="B19" s="555"/>
      <c r="C19" s="302" t="s">
        <v>311</v>
      </c>
      <c r="D19" s="83">
        <f>'Sales By Region &amp; Outlet'!C54</f>
        <v>453271320.49037665</v>
      </c>
      <c r="E19" s="303">
        <f>'Sales By Region &amp; Outlet'!D54</f>
        <v>16242200.157849908</v>
      </c>
      <c r="F19" s="95">
        <f>'Sales By Region &amp; Outlet'!E54</f>
        <v>3.7165029519066237E-2</v>
      </c>
      <c r="G19" s="106">
        <f>'Sales By Region &amp; Outlet'!F54</f>
        <v>1030974574.0025858</v>
      </c>
      <c r="H19" s="305">
        <f>'Sales By Region &amp; Outlet'!G54</f>
        <v>35385589.830034614</v>
      </c>
      <c r="I19" s="95">
        <f>'Sales By Region &amp; Outlet'!H54</f>
        <v>3.5542367776843276E-2</v>
      </c>
      <c r="J19" s="116">
        <f>'Sales By Region &amp; Outlet'!I54</f>
        <v>84.295712741688718</v>
      </c>
      <c r="K19" s="92">
        <f>'Sales By Region &amp; Outlet'!J54</f>
        <v>1.7458934790846286</v>
      </c>
      <c r="M19" s="569"/>
      <c r="N19" s="130" t="s">
        <v>312</v>
      </c>
      <c r="O19" s="83">
        <f>'Sales By Region &amp; Outlet'!C62</f>
        <v>451995774.95061165</v>
      </c>
      <c r="P19" s="303">
        <f>'Sales By Region &amp; Outlet'!D62</f>
        <v>15493592.726624787</v>
      </c>
      <c r="Q19" s="308">
        <f>'Sales By Region &amp; Outlet'!E62</f>
        <v>3.5494880340997702E-2</v>
      </c>
      <c r="R19" s="106">
        <f>'Sales By Region &amp; Outlet'!F62</f>
        <v>1029552460.8495419</v>
      </c>
      <c r="S19" s="305">
        <f>'Sales By Region &amp; Outlet'!G62</f>
        <v>35915051.7862854</v>
      </c>
      <c r="T19" s="95">
        <f>'Sales By Region &amp; Outlet'!H62</f>
        <v>3.6145027812654537E-2</v>
      </c>
      <c r="U19" s="309">
        <f>'Sales By Region &amp; Outlet'!I62</f>
        <v>84.679510275463315</v>
      </c>
      <c r="V19" s="92">
        <f>'Sales By Region &amp; Outlet'!J62</f>
        <v>1.5683310493177345</v>
      </c>
    </row>
    <row r="20" spans="2:22">
      <c r="B20" s="555"/>
      <c r="C20" s="302" t="s">
        <v>313</v>
      </c>
      <c r="D20" s="83">
        <f>'Sales By Region &amp; Outlet'!C55</f>
        <v>634510704.68124366</v>
      </c>
      <c r="E20" s="303">
        <f>'Sales By Region &amp; Outlet'!D55</f>
        <v>13763099.726192236</v>
      </c>
      <c r="F20" s="95">
        <f>'Sales By Region &amp; Outlet'!E55</f>
        <v>2.217181285329136E-2</v>
      </c>
      <c r="G20" s="106">
        <f>'Sales By Region &amp; Outlet'!F55</f>
        <v>1448391777.4679236</v>
      </c>
      <c r="H20" s="305">
        <f>'Sales By Region &amp; Outlet'!G55</f>
        <v>30128358.566483736</v>
      </c>
      <c r="I20" s="95">
        <f>'Sales By Region &amp; Outlet'!H55</f>
        <v>2.1243133091468011E-2</v>
      </c>
      <c r="J20" s="116">
        <f>'Sales By Region &amp; Outlet'!I55</f>
        <v>106.16469108122151</v>
      </c>
      <c r="K20" s="92">
        <f>'Sales By Region &amp; Outlet'!J55</f>
        <v>0.67386230622992116</v>
      </c>
      <c r="M20" s="569"/>
      <c r="N20" s="130" t="s">
        <v>314</v>
      </c>
      <c r="O20" s="83">
        <f>'Sales By Region &amp; Outlet'!C63</f>
        <v>633308598.62052</v>
      </c>
      <c r="P20" s="303">
        <f>'Sales By Region &amp; Outlet'!D63</f>
        <v>13747442.500545263</v>
      </c>
      <c r="Q20" s="308">
        <f>'Sales By Region &amp; Outlet'!E63</f>
        <v>2.2189000011942555E-2</v>
      </c>
      <c r="R20" s="106">
        <f>'Sales By Region &amp; Outlet'!F63</f>
        <v>1444821914.8086197</v>
      </c>
      <c r="S20" s="305">
        <f>'Sales By Region &amp; Outlet'!G63</f>
        <v>30163262.196244001</v>
      </c>
      <c r="T20" s="95">
        <f>'Sales By Region &amp; Outlet'!H63</f>
        <v>2.1321936666872317E-2</v>
      </c>
      <c r="U20" s="309">
        <f>'Sales By Region &amp; Outlet'!I63</f>
        <v>106.74640262443798</v>
      </c>
      <c r="V20" s="92">
        <f>'Sales By Region &amp; Outlet'!J63</f>
        <v>0.61323954385093771</v>
      </c>
    </row>
    <row r="21" spans="2:22" ht="15" thickBot="1">
      <c r="B21" s="556"/>
      <c r="C21" s="84" t="s">
        <v>315</v>
      </c>
      <c r="D21" s="89">
        <f>'Sales By Region &amp; Outlet'!C56</f>
        <v>567126064.29560602</v>
      </c>
      <c r="E21" s="90">
        <f>'Sales By Region &amp; Outlet'!D56</f>
        <v>1609389.6879396439</v>
      </c>
      <c r="F21" s="96">
        <f>'Sales By Region &amp; Outlet'!E56</f>
        <v>2.8458748613490068E-3</v>
      </c>
      <c r="G21" s="107">
        <f>'Sales By Region &amp; Outlet'!F56</f>
        <v>1293630119.1366413</v>
      </c>
      <c r="H21" s="108">
        <f>'Sales By Region &amp; Outlet'!G56</f>
        <v>162127.96705436707</v>
      </c>
      <c r="I21" s="96">
        <f>'Sales By Region &amp; Outlet'!H56</f>
        <v>1.2534362516985581E-4</v>
      </c>
      <c r="J21" s="117">
        <f>'Sales By Region &amp; Outlet'!I56</f>
        <v>116.77637756862329</v>
      </c>
      <c r="K21" s="93">
        <f>'Sales By Region &amp; Outlet'!J56</f>
        <v>-1.4949063845630235</v>
      </c>
      <c r="M21" s="570"/>
      <c r="N21" s="131" t="s">
        <v>316</v>
      </c>
      <c r="O21" s="89">
        <f>'Sales By Region &amp; Outlet'!C64</f>
        <v>565060309.51025033</v>
      </c>
      <c r="P21" s="90">
        <f>'Sales By Region &amp; Outlet'!D64</f>
        <v>1794176.0383079052</v>
      </c>
      <c r="Q21" s="98">
        <f>'Sales By Region &amp; Outlet'!E64</f>
        <v>3.185307853054647E-3</v>
      </c>
      <c r="R21" s="107">
        <f>'Sales By Region &amp; Outlet'!F64</f>
        <v>1286134979.4832821</v>
      </c>
      <c r="S21" s="108">
        <f>'Sales By Region &amp; Outlet'!G64</f>
        <v>679304.10844635963</v>
      </c>
      <c r="T21" s="96">
        <f>'Sales By Region &amp; Outlet'!H64</f>
        <v>5.2845393385367117E-4</v>
      </c>
      <c r="U21" s="110">
        <f>'Sales By Region &amp; Outlet'!I64</f>
        <v>117.21060603150804</v>
      </c>
      <c r="V21" s="93">
        <f>'Sales By Region &amp; Outlet'!J64</f>
        <v>-1.5342515714768581</v>
      </c>
    </row>
    <row r="22" spans="2:22">
      <c r="B22" s="554" t="str">
        <f>'HOME PAGE'!H7</f>
        <v>YTD ENDING 5-17-2026</v>
      </c>
      <c r="C22" s="85" t="s">
        <v>301</v>
      </c>
      <c r="D22" s="87">
        <f>'Sales By Region &amp; Outlet'!C89</f>
        <v>178941899.40579736</v>
      </c>
      <c r="E22" s="88">
        <f>'Sales By Region &amp; Outlet'!D89</f>
        <v>-5015660.6945102215</v>
      </c>
      <c r="F22" s="127">
        <f>'Sales By Region &amp; Outlet'!E89</f>
        <v>-2.7265314302795187E-2</v>
      </c>
      <c r="G22" s="104">
        <f>'Sales By Region &amp; Outlet'!F89</f>
        <v>437170585.26587683</v>
      </c>
      <c r="H22" s="105">
        <f>'Sales By Region &amp; Outlet'!G89</f>
        <v>-3204824.1699594855</v>
      </c>
      <c r="I22" s="94">
        <f>'Sales By Region &amp; Outlet'!H89</f>
        <v>-7.2774821238660364E-3</v>
      </c>
      <c r="J22" s="128">
        <f>'Sales By Region &amp; Outlet'!I89</f>
        <v>86.777401132250645</v>
      </c>
      <c r="K22" s="118">
        <f>'Sales By Region &amp; Outlet'!J89</f>
        <v>-2.9732385527024263</v>
      </c>
      <c r="M22" s="568" t="str">
        <f>'HOME PAGE'!H7</f>
        <v>YTD ENDING 5-17-2026</v>
      </c>
      <c r="N22" s="132" t="s">
        <v>302</v>
      </c>
      <c r="O22" s="81">
        <f>'Sales By Region &amp; Outlet'!C97</f>
        <v>178607014.08663091</v>
      </c>
      <c r="P22" s="82">
        <f>'Sales By Region &amp; Outlet'!D97</f>
        <v>-5003455.280978322</v>
      </c>
      <c r="Q22" s="94">
        <f>'Sales By Region &amp; Outlet'!E97</f>
        <v>-2.7250381191286158E-2</v>
      </c>
      <c r="R22" s="125">
        <f>'Sales By Region &amp; Outlet'!F97</f>
        <v>435814296.25426883</v>
      </c>
      <c r="S22" s="121">
        <f>'Sales By Region &amp; Outlet'!G97</f>
        <v>-3198191.4331654906</v>
      </c>
      <c r="T22" s="126">
        <f>'Sales By Region &amp; Outlet'!H97</f>
        <v>-7.2849668810389765E-3</v>
      </c>
      <c r="U22" s="128">
        <f>'Sales By Region &amp; Outlet'!I97</f>
        <v>87.252555500739575</v>
      </c>
      <c r="V22" s="118">
        <f>'Sales By Region &amp; Outlet'!J97</f>
        <v>-3.0255233534134902</v>
      </c>
    </row>
    <row r="23" spans="2:22">
      <c r="B23" s="555"/>
      <c r="C23" s="302" t="s">
        <v>303</v>
      </c>
      <c r="D23" s="83">
        <f>'Sales By Region &amp; Outlet'!C90</f>
        <v>236436674.80520773</v>
      </c>
      <c r="E23" s="303">
        <f>'Sales By Region &amp; Outlet'!D90</f>
        <v>1000898.8316475451</v>
      </c>
      <c r="F23" s="308">
        <f>'Sales By Region &amp; Outlet'!E90</f>
        <v>4.2512605720548928E-3</v>
      </c>
      <c r="G23" s="106">
        <f>'Sales By Region &amp; Outlet'!F90</f>
        <v>535523757.10194761</v>
      </c>
      <c r="H23" s="305">
        <f>'Sales By Region &amp; Outlet'!G90</f>
        <v>3261353.5638065338</v>
      </c>
      <c r="I23" s="95">
        <f>'Sales By Region &amp; Outlet'!H90</f>
        <v>6.1273415934079414E-3</v>
      </c>
      <c r="J23" s="309">
        <f>'Sales By Region &amp; Outlet'!I90</f>
        <v>95.459593241356416</v>
      </c>
      <c r="K23" s="92">
        <f>'Sales By Region &amp; Outlet'!J90</f>
        <v>-0.17224619354979609</v>
      </c>
      <c r="M23" s="569"/>
      <c r="N23" s="123" t="s">
        <v>304</v>
      </c>
      <c r="O23" s="83">
        <f>'Sales By Region &amp; Outlet'!C98</f>
        <v>235991542.01062644</v>
      </c>
      <c r="P23" s="303">
        <f>'Sales By Region &amp; Outlet'!D98</f>
        <v>1070164.77548787</v>
      </c>
      <c r="Q23" s="95">
        <f>'Sales By Region &amp; Outlet'!E98</f>
        <v>4.5554167444570859E-3</v>
      </c>
      <c r="R23" s="106">
        <f>'Sales By Region &amp; Outlet'!F98</f>
        <v>533841695.61789328</v>
      </c>
      <c r="S23" s="305">
        <f>'Sales By Region &amp; Outlet'!G98</f>
        <v>3503647.0890724659</v>
      </c>
      <c r="T23" s="95">
        <f>'Sales By Region &amp; Outlet'!H98</f>
        <v>6.6064411157972253E-3</v>
      </c>
      <c r="U23" s="309">
        <f>'Sales By Region &amp; Outlet'!I98</f>
        <v>95.981210674683837</v>
      </c>
      <c r="V23" s="92">
        <f>'Sales By Region &amp; Outlet'!J98</f>
        <v>-0.18390228489091953</v>
      </c>
    </row>
    <row r="24" spans="2:22">
      <c r="B24" s="555"/>
      <c r="C24" s="302" t="s">
        <v>305</v>
      </c>
      <c r="D24" s="83">
        <f>'Sales By Region &amp; Outlet'!C91</f>
        <v>220311698.50789312</v>
      </c>
      <c r="E24" s="303">
        <f>'Sales By Region &amp; Outlet'!D91</f>
        <v>3147765.5846165717</v>
      </c>
      <c r="F24" s="308">
        <f>'Sales By Region &amp; Outlet'!E91</f>
        <v>1.4494882010304487E-2</v>
      </c>
      <c r="G24" s="106">
        <f>'Sales By Region &amp; Outlet'!F91</f>
        <v>495707211.14009672</v>
      </c>
      <c r="H24" s="305">
        <f>'Sales By Region &amp; Outlet'!G91</f>
        <v>3502786.6884377003</v>
      </c>
      <c r="I24" s="95">
        <f>'Sales By Region &amp; Outlet'!H91</f>
        <v>7.11652824401159E-3</v>
      </c>
      <c r="J24" s="309">
        <f>'Sales By Region &amp; Outlet'!I91</f>
        <v>104.03449703863355</v>
      </c>
      <c r="K24" s="92">
        <f>'Sales By Region &amp; Outlet'!J91</f>
        <v>0.86464045050334448</v>
      </c>
      <c r="M24" s="569"/>
      <c r="N24" s="123" t="s">
        <v>306</v>
      </c>
      <c r="O24" s="83">
        <f>'Sales By Region &amp; Outlet'!C99</f>
        <v>219332231.53755373</v>
      </c>
      <c r="P24" s="303">
        <f>'Sales By Region &amp; Outlet'!D99</f>
        <v>3207725.251626581</v>
      </c>
      <c r="Q24" s="95">
        <f>'Sales By Region &amp; Outlet'!E99</f>
        <v>1.4842024658614341E-2</v>
      </c>
      <c r="R24" s="106">
        <f>'Sales By Region &amp; Outlet'!F99</f>
        <v>493265303.89776385</v>
      </c>
      <c r="S24" s="305">
        <f>'Sales By Region &amp; Outlet'!G99</f>
        <v>3535819.5372937918</v>
      </c>
      <c r="T24" s="95">
        <f>'Sales By Region &amp; Outlet'!H99</f>
        <v>7.2199441736924665E-3</v>
      </c>
      <c r="U24" s="309">
        <f>'Sales By Region &amp; Outlet'!I99</f>
        <v>104.33435113776368</v>
      </c>
      <c r="V24" s="92">
        <f>'Sales By Region &amp; Outlet'!J99</f>
        <v>0.85966956420719498</v>
      </c>
    </row>
    <row r="25" spans="2:22">
      <c r="B25" s="555"/>
      <c r="C25" s="302" t="s">
        <v>307</v>
      </c>
      <c r="D25" s="83">
        <f>'Sales By Region &amp; Outlet'!C92</f>
        <v>315260290.82949132</v>
      </c>
      <c r="E25" s="303">
        <f>'Sales By Region &amp; Outlet'!D92</f>
        <v>1669161.0826165676</v>
      </c>
      <c r="F25" s="308">
        <f>'Sales By Region &amp; Outlet'!E92</f>
        <v>5.3227305375757447E-3</v>
      </c>
      <c r="G25" s="106">
        <f>'Sales By Region &amp; Outlet'!F92</f>
        <v>714191731.12311864</v>
      </c>
      <c r="H25" s="305">
        <f>'Sales By Region &amp; Outlet'!G92</f>
        <v>-4331315.1944146156</v>
      </c>
      <c r="I25" s="95">
        <f>'Sales By Region &amp; Outlet'!H92</f>
        <v>-6.0280810985991664E-3</v>
      </c>
      <c r="J25" s="309">
        <f>'Sales By Region &amp; Outlet'!I92</f>
        <v>104.78182931875723</v>
      </c>
      <c r="K25" s="92">
        <f>'Sales By Region &amp; Outlet'!J92</f>
        <v>-7.7189461130885206E-2</v>
      </c>
      <c r="M25" s="569"/>
      <c r="N25" s="123" t="s">
        <v>308</v>
      </c>
      <c r="O25" s="83">
        <f>'Sales By Region &amp; Outlet'!C100</f>
        <v>306786708.70504564</v>
      </c>
      <c r="P25" s="303">
        <f>'Sales By Region &amp; Outlet'!D100</f>
        <v>2520616.012729764</v>
      </c>
      <c r="Q25" s="95">
        <f>'Sales By Region &amp; Outlet'!E100</f>
        <v>8.2842487982343008E-3</v>
      </c>
      <c r="R25" s="106">
        <f>'Sales By Region &amp; Outlet'!F100</f>
        <v>693109882.43325686</v>
      </c>
      <c r="S25" s="305">
        <f>'Sales By Region &amp; Outlet'!G100</f>
        <v>-2575319.2705848217</v>
      </c>
      <c r="T25" s="95">
        <f>'Sales By Region &amp; Outlet'!H100</f>
        <v>-3.7018456972743746E-3</v>
      </c>
      <c r="U25" s="309">
        <f>'Sales By Region &amp; Outlet'!I100</f>
        <v>102.71604612871896</v>
      </c>
      <c r="V25" s="92">
        <f>'Sales By Region &amp; Outlet'!J100</f>
        <v>0.18378543586942442</v>
      </c>
    </row>
    <row r="26" spans="2:22">
      <c r="B26" s="555"/>
      <c r="C26" s="302" t="s">
        <v>309</v>
      </c>
      <c r="D26" s="83">
        <f>'Sales By Region &amp; Outlet'!C93</f>
        <v>111263261.24942555</v>
      </c>
      <c r="E26" s="303">
        <f>'Sales By Region &amp; Outlet'!D93</f>
        <v>2238126.4324219078</v>
      </c>
      <c r="F26" s="308">
        <f>'Sales By Region &amp; Outlet'!E93</f>
        <v>2.0528536251558462E-2</v>
      </c>
      <c r="G26" s="106">
        <f>'Sales By Region &amp; Outlet'!F93</f>
        <v>252789296.83383167</v>
      </c>
      <c r="H26" s="305">
        <f>'Sales By Region &amp; Outlet'!G93</f>
        <v>2090841.1259467602</v>
      </c>
      <c r="I26" s="95">
        <f>'Sales By Region &amp; Outlet'!H93</f>
        <v>8.3400638430059532E-3</v>
      </c>
      <c r="J26" s="309">
        <f>'Sales By Region &amp; Outlet'!I93</f>
        <v>97.90823106352093</v>
      </c>
      <c r="K26" s="92">
        <f>'Sales By Region &amp; Outlet'!J93</f>
        <v>1.3877747497736408</v>
      </c>
      <c r="M26" s="569"/>
      <c r="N26" s="123" t="s">
        <v>310</v>
      </c>
      <c r="O26" s="83">
        <f>'Sales By Region &amp; Outlet'!C101</f>
        <v>110826885.43941335</v>
      </c>
      <c r="P26" s="303">
        <f>'Sales By Region &amp; Outlet'!D101</f>
        <v>2306148.6679176837</v>
      </c>
      <c r="Q26" s="95">
        <f>'Sales By Region &amp; Outlet'!E101</f>
        <v>2.1250764936968456E-2</v>
      </c>
      <c r="R26" s="106">
        <f>'Sales By Region &amp; Outlet'!F101</f>
        <v>251166546.07746488</v>
      </c>
      <c r="S26" s="305">
        <f>'Sales By Region &amp; Outlet'!G101</f>
        <v>2298521.8289012015</v>
      </c>
      <c r="T26" s="95">
        <f>'Sales By Region &amp; Outlet'!H101</f>
        <v>9.2359066048818324E-3</v>
      </c>
      <c r="U26" s="309">
        <f>'Sales By Region &amp; Outlet'!I101</f>
        <v>98.242090704022218</v>
      </c>
      <c r="V26" s="92">
        <f>'Sales By Region &amp; Outlet'!J101</f>
        <v>1.4208990497441647</v>
      </c>
    </row>
    <row r="27" spans="2:22">
      <c r="B27" s="555"/>
      <c r="C27" s="302" t="s">
        <v>311</v>
      </c>
      <c r="D27" s="83">
        <f>'Sales By Region &amp; Outlet'!C94</f>
        <v>184826429.2001844</v>
      </c>
      <c r="E27" s="303">
        <f>'Sales By Region &amp; Outlet'!D94</f>
        <v>5406053.0133384466</v>
      </c>
      <c r="F27" s="308">
        <f>'Sales By Region &amp; Outlet'!E94</f>
        <v>3.0130652539200206E-2</v>
      </c>
      <c r="G27" s="106">
        <f>'Sales By Region &amp; Outlet'!F94</f>
        <v>418359986.62228167</v>
      </c>
      <c r="H27" s="305">
        <f>'Sales By Region &amp; Outlet'!G94</f>
        <v>11837599.098925471</v>
      </c>
      <c r="I27" s="95">
        <f>'Sales By Region &amp; Outlet'!H94</f>
        <v>2.9119181285545703E-2</v>
      </c>
      <c r="J27" s="309">
        <f>'Sales By Region &amp; Outlet'!I94</f>
        <v>85.338334846076364</v>
      </c>
      <c r="K27" s="92">
        <f>'Sales By Region &amp; Outlet'!J94</f>
        <v>1.9937918331560667</v>
      </c>
      <c r="M27" s="569"/>
      <c r="N27" s="123" t="s">
        <v>312</v>
      </c>
      <c r="O27" s="83">
        <f>'Sales By Region &amp; Outlet'!C102</f>
        <v>184129466.42483142</v>
      </c>
      <c r="P27" s="303">
        <f>'Sales By Region &amp; Outlet'!D102</f>
        <v>4889997.5484707952</v>
      </c>
      <c r="Q27" s="95">
        <f>'Sales By Region &amp; Outlet'!E102</f>
        <v>2.728192389280017E-2</v>
      </c>
      <c r="R27" s="106">
        <f>'Sales By Region &amp; Outlet'!F102</f>
        <v>417859829.34351712</v>
      </c>
      <c r="S27" s="305">
        <f>'Sales By Region &amp; Outlet'!G102</f>
        <v>12033586.104302466</v>
      </c>
      <c r="T27" s="95">
        <f>'Sales By Region &amp; Outlet'!H102</f>
        <v>2.9652064904065994E-2</v>
      </c>
      <c r="U27" s="309">
        <f>'Sales By Region &amp; Outlet'!I102</f>
        <v>85.64232226613646</v>
      </c>
      <c r="V27" s="92">
        <f>'Sales By Region &amp; Outlet'!J102</f>
        <v>1.7341983426795764</v>
      </c>
    </row>
    <row r="28" spans="2:22">
      <c r="B28" s="555"/>
      <c r="C28" s="302" t="s">
        <v>313</v>
      </c>
      <c r="D28" s="83">
        <f>'Sales By Region &amp; Outlet'!C95</f>
        <v>259582352.79892924</v>
      </c>
      <c r="E28" s="303">
        <f>'Sales By Region &amp; Outlet'!D95</f>
        <v>3969545.6921811998</v>
      </c>
      <c r="F28" s="308">
        <f>'Sales By Region &amp; Outlet'!E95</f>
        <v>1.5529525836799927E-2</v>
      </c>
      <c r="G28" s="106">
        <f>'Sales By Region &amp; Outlet'!F95</f>
        <v>589069358.97930932</v>
      </c>
      <c r="H28" s="305">
        <f>'Sales By Region &amp; Outlet'!G95</f>
        <v>7776098.1364922523</v>
      </c>
      <c r="I28" s="95">
        <f>'Sales By Region &amp; Outlet'!H95</f>
        <v>1.3377237722002295E-2</v>
      </c>
      <c r="J28" s="309">
        <f>'Sales By Region &amp; Outlet'!I95</f>
        <v>107.83237158622418</v>
      </c>
      <c r="K28" s="92">
        <f>'Sales By Region &amp; Outlet'!J95</f>
        <v>1.005153861227285</v>
      </c>
      <c r="M28" s="569"/>
      <c r="N28" s="123" t="s">
        <v>314</v>
      </c>
      <c r="O28" s="83">
        <f>'Sales By Region &amp; Outlet'!C103</f>
        <v>259097031.82476842</v>
      </c>
      <c r="P28" s="303">
        <f>'Sales By Region &amp; Outlet'!D103</f>
        <v>3975130.7124781907</v>
      </c>
      <c r="Q28" s="95">
        <f>'Sales By Region &amp; Outlet'!E103</f>
        <v>1.5581299351985319E-2</v>
      </c>
      <c r="R28" s="106">
        <f>'Sales By Region &amp; Outlet'!F103</f>
        <v>587653789.93020666</v>
      </c>
      <c r="S28" s="305">
        <f>'Sales By Region &amp; Outlet'!G103</f>
        <v>7837962.0304068327</v>
      </c>
      <c r="T28" s="95">
        <f>'Sales By Region &amp; Outlet'!H103</f>
        <v>1.3518020125110039E-2</v>
      </c>
      <c r="U28" s="309">
        <f>'Sales By Region &amp; Outlet'!I103</f>
        <v>108.42301484863735</v>
      </c>
      <c r="V28" s="92">
        <f>'Sales By Region &amp; Outlet'!J103</f>
        <v>0.97163270848153616</v>
      </c>
    </row>
    <row r="29" spans="2:22" ht="15" thickBot="1">
      <c r="B29" s="556"/>
      <c r="C29" s="86" t="s">
        <v>315</v>
      </c>
      <c r="D29" s="89">
        <f>'Sales By Region &amp; Outlet'!C96</f>
        <v>226467910.68293244</v>
      </c>
      <c r="E29" s="90">
        <f>'Sales By Region &amp; Outlet'!D96</f>
        <v>-1970939.0545884371</v>
      </c>
      <c r="F29" s="98">
        <f>'Sales By Region &amp; Outlet'!E96</f>
        <v>-8.6278628037790902E-3</v>
      </c>
      <c r="G29" s="107">
        <f>'Sales By Region &amp; Outlet'!F96</f>
        <v>513785703.55002576</v>
      </c>
      <c r="H29" s="108">
        <f>'Sales By Region &amp; Outlet'!G96</f>
        <v>-377835.86269772053</v>
      </c>
      <c r="I29" s="96">
        <f>'Sales By Region &amp; Outlet'!H96</f>
        <v>-7.3485541804322392E-4</v>
      </c>
      <c r="J29" s="110">
        <f>'Sales By Region &amp; Outlet'!I96</f>
        <v>115.77503228280379</v>
      </c>
      <c r="K29" s="93">
        <f>'Sales By Region &amp; Outlet'!J96</f>
        <v>-1.715674771232429</v>
      </c>
      <c r="M29" s="570"/>
      <c r="N29" s="86" t="s">
        <v>316</v>
      </c>
      <c r="O29" s="89">
        <f>'Sales By Region &amp; Outlet'!C104</f>
        <v>225655911.35448921</v>
      </c>
      <c r="P29" s="90">
        <f>'Sales By Region &amp; Outlet'!D104</f>
        <v>-1889452.0745168924</v>
      </c>
      <c r="Q29" s="96">
        <f>'Sales By Region &amp; Outlet'!E104</f>
        <v>-8.3036281031777619E-3</v>
      </c>
      <c r="R29" s="107">
        <f>'Sales By Region &amp; Outlet'!F104</f>
        <v>510887533.95071381</v>
      </c>
      <c r="S29" s="108">
        <f>'Sales By Region &amp; Outlet'!G104</f>
        <v>-90441.862030506134</v>
      </c>
      <c r="T29" s="96">
        <f>'Sales By Region &amp; Outlet'!H104</f>
        <v>-1.7699757389083622E-4</v>
      </c>
      <c r="U29" s="110">
        <f>'Sales By Region &amp; Outlet'!I104</f>
        <v>116.20906348801509</v>
      </c>
      <c r="V29" s="93">
        <f>'Sales By Region &amp; Outlet'!J104</f>
        <v>-1.7323963728437377</v>
      </c>
    </row>
    <row r="30" spans="2:22">
      <c r="N30" s="10"/>
      <c r="Q30" s="10"/>
      <c r="T30" s="10"/>
      <c r="U30" s="10"/>
      <c r="V30" s="10"/>
    </row>
    <row r="31" spans="2:22" ht="23.4">
      <c r="B31" s="540" t="s">
        <v>250</v>
      </c>
      <c r="C31" s="540"/>
      <c r="D31" s="540"/>
      <c r="E31" s="540"/>
      <c r="F31" s="540"/>
      <c r="G31" s="540"/>
      <c r="H31" s="540"/>
      <c r="I31" s="540"/>
      <c r="J31" s="540"/>
      <c r="K31" s="540"/>
    </row>
    <row r="32" spans="2:22" ht="15" thickBot="1">
      <c r="B32" s="557" t="s">
        <v>317</v>
      </c>
      <c r="C32" s="557"/>
      <c r="D32" s="557"/>
      <c r="E32" s="557"/>
      <c r="F32" s="557"/>
      <c r="G32" s="557"/>
      <c r="H32" s="557"/>
      <c r="I32" s="557"/>
      <c r="J32" s="557"/>
      <c r="K32" s="557"/>
    </row>
    <row r="33" spans="2:11" ht="34.049999999999997" customHeight="1">
      <c r="C33" s="558"/>
      <c r="D33" s="559" t="s">
        <v>263</v>
      </c>
      <c r="E33" s="560"/>
      <c r="F33" s="561"/>
      <c r="G33" s="562" t="s">
        <v>266</v>
      </c>
      <c r="H33" s="560"/>
      <c r="I33" s="563"/>
      <c r="J33" s="566" t="s">
        <v>299</v>
      </c>
      <c r="K33" s="567"/>
    </row>
    <row r="34" spans="2:11" ht="15" thickBot="1">
      <c r="C34" s="558"/>
      <c r="D34" s="297" t="s">
        <v>268</v>
      </c>
      <c r="E34" s="298" t="s">
        <v>269</v>
      </c>
      <c r="F34" s="299" t="s">
        <v>270</v>
      </c>
      <c r="G34" s="300" t="s">
        <v>268</v>
      </c>
      <c r="H34" s="298" t="s">
        <v>269</v>
      </c>
      <c r="I34" s="301" t="s">
        <v>270</v>
      </c>
      <c r="J34" s="297" t="s">
        <v>268</v>
      </c>
      <c r="K34" s="299" t="s">
        <v>300</v>
      </c>
    </row>
    <row r="35" spans="2:11">
      <c r="B35" s="554" t="str">
        <f>'HOME PAGE'!H5</f>
        <v>4 WEEKS ENDING 5-17-2026</v>
      </c>
      <c r="C35" s="80" t="s">
        <v>318</v>
      </c>
      <c r="D35" s="81">
        <f>'Sales By Region &amp; Outlet'!C25</f>
        <v>16901251.966821562</v>
      </c>
      <c r="E35" s="82">
        <f>'Sales By Region &amp; Outlet'!D25</f>
        <v>-1177725.8516562656</v>
      </c>
      <c r="F35" s="111">
        <f>'Sales By Region &amp; Outlet'!E25</f>
        <v>-6.5143387169409386E-2</v>
      </c>
      <c r="G35" s="105">
        <f>'Sales By Region &amp; Outlet'!F25</f>
        <v>47913578.41707363</v>
      </c>
      <c r="H35" s="105">
        <f>'Sales By Region &amp; Outlet'!G25</f>
        <v>-1365036.1053158268</v>
      </c>
      <c r="I35" s="111">
        <f>'Sales By Region &amp; Outlet'!H25</f>
        <v>-2.7700375072347672E-2</v>
      </c>
      <c r="J35" s="112">
        <f>'Sales By Region &amp; Outlet'!I25</f>
        <v>86.451450841151953</v>
      </c>
      <c r="K35" s="91">
        <f>'Sales By Region &amp; Outlet'!J25</f>
        <v>-4.1090654801272564</v>
      </c>
    </row>
    <row r="36" spans="2:11">
      <c r="B36" s="555"/>
      <c r="C36" s="302" t="s">
        <v>319</v>
      </c>
      <c r="D36" s="83">
        <f>'Sales By Region &amp; Outlet'!C26</f>
        <v>24602493.003054939</v>
      </c>
      <c r="E36" s="303">
        <f>'Sales By Region &amp; Outlet'!D26</f>
        <v>99295.770790852606</v>
      </c>
      <c r="F36" s="306">
        <f>'Sales By Region &amp; Outlet'!E26</f>
        <v>4.0523597736913664E-3</v>
      </c>
      <c r="G36" s="305">
        <f>'Sales By Region &amp; Outlet'!F26</f>
        <v>58654287.173463956</v>
      </c>
      <c r="H36" s="305">
        <f>'Sales By Region &amp; Outlet'!G26</f>
        <v>794479.82311566174</v>
      </c>
      <c r="I36" s="306">
        <f>'Sales By Region &amp; Outlet'!H26</f>
        <v>1.3731117670423411E-2</v>
      </c>
      <c r="J36" s="307">
        <f>'Sales By Region &amp; Outlet'!I26</f>
        <v>104.77138059729147</v>
      </c>
      <c r="K36" s="92">
        <f>'Sales By Region &amp; Outlet'!J26</f>
        <v>2.5838477695510846</v>
      </c>
    </row>
    <row r="37" spans="2:11">
      <c r="B37" s="555"/>
      <c r="C37" s="302" t="s">
        <v>320</v>
      </c>
      <c r="D37" s="83">
        <f>'Sales By Region &amp; Outlet'!C27</f>
        <v>22320692.7194141</v>
      </c>
      <c r="E37" s="303">
        <f>'Sales By Region &amp; Outlet'!D27</f>
        <v>-366331.63699896634</v>
      </c>
      <c r="F37" s="306">
        <f>'Sales By Region &amp; Outlet'!E27</f>
        <v>-1.6147187539621667E-2</v>
      </c>
      <c r="G37" s="305">
        <f>'Sales By Region &amp; Outlet'!F27</f>
        <v>54007197.815297276</v>
      </c>
      <c r="H37" s="305">
        <f>'Sales By Region &amp; Outlet'!G27</f>
        <v>-748319.73843168467</v>
      </c>
      <c r="I37" s="306">
        <f>'Sales By Region &amp; Outlet'!H27</f>
        <v>-1.3666563149501681E-2</v>
      </c>
      <c r="J37" s="307">
        <f>'Sales By Region &amp; Outlet'!I27</f>
        <v>111.1747841983389</v>
      </c>
      <c r="K37" s="92">
        <f>'Sales By Region &amp; Outlet'!J27</f>
        <v>0.51552157778802155</v>
      </c>
    </row>
    <row r="38" spans="2:11">
      <c r="B38" s="555"/>
      <c r="C38" s="302" t="s">
        <v>321</v>
      </c>
      <c r="D38" s="83">
        <f>'Sales By Region &amp; Outlet'!C28</f>
        <v>35636790.275417551</v>
      </c>
      <c r="E38" s="303">
        <f>'Sales By Region &amp; Outlet'!D28</f>
        <v>248727.04762084037</v>
      </c>
      <c r="F38" s="306">
        <f>'Sales By Region &amp; Outlet'!E28</f>
        <v>7.0285577941849491E-3</v>
      </c>
      <c r="G38" s="305">
        <f>'Sales By Region &amp; Outlet'!F28</f>
        <v>86491371.804131806</v>
      </c>
      <c r="H38" s="305">
        <f>'Sales By Region &amp; Outlet'!G28</f>
        <v>-187977.32802675664</v>
      </c>
      <c r="I38" s="306">
        <f>'Sales By Region &amp; Outlet'!H28</f>
        <v>-2.1686518174029055E-3</v>
      </c>
      <c r="J38" s="307">
        <f>'Sales By Region &amp; Outlet'!I28</f>
        <v>124.93211687090286</v>
      </c>
      <c r="K38" s="92">
        <f>'Sales By Region &amp; Outlet'!J28</f>
        <v>3.4411690012618692</v>
      </c>
    </row>
    <row r="39" spans="2:11">
      <c r="B39" s="555"/>
      <c r="C39" s="302" t="s">
        <v>322</v>
      </c>
      <c r="D39" s="83">
        <f>'Sales By Region &amp; Outlet'!C29</f>
        <v>8598891.598621998</v>
      </c>
      <c r="E39" s="303">
        <f>'Sales By Region &amp; Outlet'!D29</f>
        <v>53481.943948490545</v>
      </c>
      <c r="F39" s="306">
        <f>'Sales By Region &amp; Outlet'!E29</f>
        <v>6.2585582329854868E-3</v>
      </c>
      <c r="G39" s="305">
        <f>'Sales By Region &amp; Outlet'!F29</f>
        <v>21507735.142976657</v>
      </c>
      <c r="H39" s="305">
        <f>'Sales By Region &amp; Outlet'!G29</f>
        <v>-5783.4658352546394</v>
      </c>
      <c r="I39" s="306">
        <f>'Sales By Region &amp; Outlet'!H29</f>
        <v>-2.6882937842095895E-4</v>
      </c>
      <c r="J39" s="307">
        <f>'Sales By Region &amp; Outlet'!I29</f>
        <v>79.812094104076508</v>
      </c>
      <c r="K39" s="92">
        <f>'Sales By Region &amp; Outlet'!J29</f>
        <v>2.1389782574210301</v>
      </c>
    </row>
    <row r="40" spans="2:11">
      <c r="B40" s="555"/>
      <c r="C40" s="302" t="s">
        <v>323</v>
      </c>
      <c r="D40" s="83">
        <f>'Sales By Region &amp; Outlet'!C30</f>
        <v>13482934.565310603</v>
      </c>
      <c r="E40" s="303">
        <f>'Sales By Region &amp; Outlet'!D30</f>
        <v>-195374.84754707105</v>
      </c>
      <c r="F40" s="306">
        <f>'Sales By Region &amp; Outlet'!E30</f>
        <v>-1.428355227608887E-2</v>
      </c>
      <c r="G40" s="305">
        <f>'Sales By Region &amp; Outlet'!F30</f>
        <v>33876148.926002815</v>
      </c>
      <c r="H40" s="305">
        <f>'Sales By Region &amp; Outlet'!G30</f>
        <v>625991.12762584165</v>
      </c>
      <c r="I40" s="306">
        <f>'Sales By Region &amp; Outlet'!H30</f>
        <v>1.8826711482746644E-2</v>
      </c>
      <c r="J40" s="307">
        <f>'Sales By Region &amp; Outlet'!I30</f>
        <v>65.663394704072431</v>
      </c>
      <c r="K40" s="92">
        <f>'Sales By Region &amp; Outlet'!J30</f>
        <v>0.42805377773539988</v>
      </c>
    </row>
    <row r="41" spans="2:11">
      <c r="B41" s="555"/>
      <c r="C41" s="302" t="s">
        <v>324</v>
      </c>
      <c r="D41" s="83">
        <f>'Sales By Region &amp; Outlet'!C31</f>
        <v>22175062.471954126</v>
      </c>
      <c r="E41" s="303">
        <f>'Sales By Region &amp; Outlet'!D31</f>
        <v>-1125635.6131901965</v>
      </c>
      <c r="F41" s="306">
        <f>'Sales By Region &amp; Outlet'!E31</f>
        <v>-4.8309093962633713E-2</v>
      </c>
      <c r="G41" s="305">
        <f>'Sales By Region &amp; Outlet'!F31</f>
        <v>56710037.760680735</v>
      </c>
      <c r="H41" s="305">
        <f>'Sales By Region &amp; Outlet'!G31</f>
        <v>-1328524.9742515385</v>
      </c>
      <c r="I41" s="306">
        <f>'Sales By Region &amp; Outlet'!H31</f>
        <v>-2.2890383766376858E-2</v>
      </c>
      <c r="J41" s="307">
        <f>'Sales By Region &amp; Outlet'!I31</f>
        <v>97.162271106009428</v>
      </c>
      <c r="K41" s="92">
        <f>'Sales By Region &amp; Outlet'!J31</f>
        <v>-2.8177781798515156</v>
      </c>
    </row>
    <row r="42" spans="2:11" ht="15" thickBot="1">
      <c r="B42" s="556"/>
      <c r="C42" s="84" t="s">
        <v>325</v>
      </c>
      <c r="D42" s="89">
        <f>'Sales By Region &amp; Outlet'!C32</f>
        <v>20591292.157850187</v>
      </c>
      <c r="E42" s="90">
        <f>'Sales By Region &amp; Outlet'!D32</f>
        <v>-1011136.5299239643</v>
      </c>
      <c r="F42" s="114">
        <f>'Sales By Region &amp; Outlet'!E32</f>
        <v>-4.680661348490945E-2</v>
      </c>
      <c r="G42" s="108">
        <f>'Sales By Region &amp; Outlet'!F32</f>
        <v>53017268.987127326</v>
      </c>
      <c r="H42" s="108">
        <f>'Sales By Region &amp; Outlet'!G32</f>
        <v>-74783.739380948246</v>
      </c>
      <c r="I42" s="114">
        <f>'Sales By Region &amp; Outlet'!H32</f>
        <v>-1.4085674887384708E-3</v>
      </c>
      <c r="J42" s="119">
        <f>'Sales By Region &amp; Outlet'!I32</f>
        <v>111.03263617479962</v>
      </c>
      <c r="K42" s="93">
        <f>'Sales By Region &amp; Outlet'!J32</f>
        <v>-3.0399371999402831</v>
      </c>
    </row>
    <row r="43" spans="2:11">
      <c r="B43" s="554" t="str">
        <f>'HOME PAGE'!H6</f>
        <v>LATEST 52 WEEKS ENDING 5-17-2026</v>
      </c>
      <c r="C43" s="80" t="s">
        <v>318</v>
      </c>
      <c r="D43" s="81">
        <f>'Sales By Region &amp; Outlet'!C65</f>
        <v>236198378.49517778</v>
      </c>
      <c r="E43" s="82">
        <f>'Sales By Region &amp; Outlet'!D65</f>
        <v>-11570935.053616613</v>
      </c>
      <c r="F43" s="94">
        <f>'Sales By Region &amp; Outlet'!E65</f>
        <v>-4.6700436336874679E-2</v>
      </c>
      <c r="G43" s="133">
        <f>'Sales By Region &amp; Outlet'!F65</f>
        <v>663998257.70286906</v>
      </c>
      <c r="H43" s="139">
        <f>'Sales By Region &amp; Outlet'!G65</f>
        <v>-6290619.2479902506</v>
      </c>
      <c r="I43" s="134">
        <f>'Sales By Region &amp; Outlet'!H65</f>
        <v>-9.3849375460417096E-3</v>
      </c>
      <c r="J43" s="112">
        <f>'Sales By Region &amp; Outlet'!I65</f>
        <v>86.127228900583802</v>
      </c>
      <c r="K43" s="91">
        <f>'Sales By Region &amp; Outlet'!J65</f>
        <v>-3.1679333269344028</v>
      </c>
    </row>
    <row r="44" spans="2:11">
      <c r="B44" s="555"/>
      <c r="C44" s="302" t="s">
        <v>319</v>
      </c>
      <c r="D44" s="83">
        <f>'Sales By Region &amp; Outlet'!C66</f>
        <v>341729713.39623713</v>
      </c>
      <c r="E44" s="303">
        <f>'Sales By Region &amp; Outlet'!D66</f>
        <v>-2285376.7560855746</v>
      </c>
      <c r="F44" s="95">
        <f>'Sales By Region &amp; Outlet'!E66</f>
        <v>-6.643245664234256E-3</v>
      </c>
      <c r="G44" s="304">
        <f>'Sales By Region &amp; Outlet'!F66</f>
        <v>821359491.83326781</v>
      </c>
      <c r="H44" s="319">
        <f>'Sales By Region &amp; Outlet'!G66</f>
        <v>10138023.423556328</v>
      </c>
      <c r="I44" s="135">
        <f>'Sales By Region &amp; Outlet'!H66</f>
        <v>1.2497232652669478E-2</v>
      </c>
      <c r="J44" s="307">
        <f>'Sales By Region &amp; Outlet'!I66</f>
        <v>103.74243677424566</v>
      </c>
      <c r="K44" s="92">
        <f>'Sales By Region &amp; Outlet'!J66</f>
        <v>0.52144055041503634</v>
      </c>
    </row>
    <row r="45" spans="2:11">
      <c r="B45" s="555"/>
      <c r="C45" s="302" t="s">
        <v>320</v>
      </c>
      <c r="D45" s="83">
        <f>'Sales By Region &amp; Outlet'!C67</f>
        <v>311909795.27462417</v>
      </c>
      <c r="E45" s="303">
        <f>'Sales By Region &amp; Outlet'!D67</f>
        <v>-1146285.7056402564</v>
      </c>
      <c r="F45" s="95">
        <f>'Sales By Region &amp; Outlet'!E67</f>
        <v>-3.6615985929770844E-3</v>
      </c>
      <c r="G45" s="304">
        <f>'Sales By Region &amp; Outlet'!F67</f>
        <v>751760689.07163846</v>
      </c>
      <c r="H45" s="319">
        <f>'Sales By Region &amp; Outlet'!G67</f>
        <v>1379292.2746745348</v>
      </c>
      <c r="I45" s="135">
        <f>'Sales By Region &amp; Outlet'!H67</f>
        <v>1.8381216279642655E-3</v>
      </c>
      <c r="J45" s="307">
        <f>'Sales By Region &amp; Outlet'!I67</f>
        <v>110.74848467578067</v>
      </c>
      <c r="K45" s="92">
        <f>'Sales By Region &amp; Outlet'!J67</f>
        <v>0.88641564199473066</v>
      </c>
    </row>
    <row r="46" spans="2:11">
      <c r="B46" s="555"/>
      <c r="C46" s="302" t="s">
        <v>321</v>
      </c>
      <c r="D46" s="83">
        <f>'Sales By Region &amp; Outlet'!C68</f>
        <v>489098133.29414397</v>
      </c>
      <c r="E46" s="303">
        <f>'Sales By Region &amp; Outlet'!D68</f>
        <v>-588961.09260290861</v>
      </c>
      <c r="F46" s="95">
        <f>'Sales By Region &amp; Outlet'!E68</f>
        <v>-1.2027294559201855E-3</v>
      </c>
      <c r="G46" s="304">
        <f>'Sales By Region &amp; Outlet'!F68</f>
        <v>1201426377.9774687</v>
      </c>
      <c r="H46" s="319">
        <f>'Sales By Region &amp; Outlet'!G68</f>
        <v>-935445.64657783508</v>
      </c>
      <c r="I46" s="135">
        <f>'Sales By Region &amp; Outlet'!H68</f>
        <v>-7.7800677649453494E-4</v>
      </c>
      <c r="J46" s="307">
        <f>'Sales By Region &amp; Outlet'!I68</f>
        <v>122.23108744317499</v>
      </c>
      <c r="K46" s="92">
        <f>'Sales By Region &amp; Outlet'!J68</f>
        <v>1.2768245203804014</v>
      </c>
    </row>
    <row r="47" spans="2:11">
      <c r="B47" s="555"/>
      <c r="C47" s="302" t="s">
        <v>322</v>
      </c>
      <c r="D47" s="83">
        <f>'Sales By Region &amp; Outlet'!C69</f>
        <v>120117201.05872722</v>
      </c>
      <c r="E47" s="303">
        <f>'Sales By Region &amp; Outlet'!D69</f>
        <v>542007.98675195873</v>
      </c>
      <c r="F47" s="95">
        <f>'Sales By Region &amp; Outlet'!E69</f>
        <v>4.5327795241418573E-3</v>
      </c>
      <c r="G47" s="304">
        <f>'Sales By Region &amp; Outlet'!F69</f>
        <v>303322721.59841639</v>
      </c>
      <c r="H47" s="319">
        <f>'Sales By Region &amp; Outlet'!G69</f>
        <v>1984715.5270066261</v>
      </c>
      <c r="I47" s="135">
        <f>'Sales By Region &amp; Outlet'!H69</f>
        <v>6.5863431993915065E-3</v>
      </c>
      <c r="J47" s="307">
        <f>'Sales By Region &amp; Outlet'!I69</f>
        <v>79.477022475868679</v>
      </c>
      <c r="K47" s="92">
        <f>'Sales By Region &amp; Outlet'!J69</f>
        <v>1.2792601009128788</v>
      </c>
    </row>
    <row r="48" spans="2:11">
      <c r="B48" s="555"/>
      <c r="C48" s="302" t="s">
        <v>323</v>
      </c>
      <c r="D48" s="83">
        <f>'Sales By Region &amp; Outlet'!C70</f>
        <v>188409219.65871644</v>
      </c>
      <c r="E48" s="303">
        <f>'Sales By Region &amp; Outlet'!D70</f>
        <v>1296230.6479317248</v>
      </c>
      <c r="F48" s="95">
        <f>'Sales By Region &amp; Outlet'!E70</f>
        <v>6.9275289480679146E-3</v>
      </c>
      <c r="G48" s="304">
        <f>'Sales By Region &amp; Outlet'!F70</f>
        <v>465815186.85938531</v>
      </c>
      <c r="H48" s="319">
        <f>'Sales By Region &amp; Outlet'!G70</f>
        <v>11784730.675916433</v>
      </c>
      <c r="I48" s="135">
        <f>'Sales By Region &amp; Outlet'!H70</f>
        <v>2.5955815332252399E-2</v>
      </c>
      <c r="J48" s="307">
        <f>'Sales By Region &amp; Outlet'!I70</f>
        <v>65.411063167171818</v>
      </c>
      <c r="K48" s="92">
        <f>'Sales By Region &amp; Outlet'!J70</f>
        <v>1.2059162280603601</v>
      </c>
    </row>
    <row r="49" spans="2:11">
      <c r="B49" s="555"/>
      <c r="C49" s="302" t="s">
        <v>324</v>
      </c>
      <c r="D49" s="83">
        <f>'Sales By Region &amp; Outlet'!C71</f>
        <v>327998442.28054684</v>
      </c>
      <c r="E49" s="303">
        <f>'Sales By Region &amp; Outlet'!D71</f>
        <v>-3471666.2354741693</v>
      </c>
      <c r="F49" s="95">
        <f>'Sales By Region &amp; Outlet'!E71</f>
        <v>-1.0473542398790305E-2</v>
      </c>
      <c r="G49" s="304">
        <f>'Sales By Region &amp; Outlet'!F71</f>
        <v>806457605.99506319</v>
      </c>
      <c r="H49" s="319">
        <f>'Sales By Region &amp; Outlet'!G71</f>
        <v>-3462938.0674731731</v>
      </c>
      <c r="I49" s="135">
        <f>'Sales By Region &amp; Outlet'!H71</f>
        <v>-4.2756515967642744E-3</v>
      </c>
      <c r="J49" s="307">
        <f>'Sales By Region &amp; Outlet'!I71</f>
        <v>102.45065502593917</v>
      </c>
      <c r="K49" s="92">
        <f>'Sales By Region &amp; Outlet'!J71</f>
        <v>0.12037104654915254</v>
      </c>
    </row>
    <row r="50" spans="2:11" ht="15" thickBot="1">
      <c r="B50" s="556"/>
      <c r="C50" s="84" t="s">
        <v>325</v>
      </c>
      <c r="D50" s="89">
        <f>'Sales By Region &amp; Outlet'!C72</f>
        <v>289440137.34955615</v>
      </c>
      <c r="E50" s="90">
        <f>'Sales By Region &amp; Outlet'!D72</f>
        <v>-9910955.3653355837</v>
      </c>
      <c r="F50" s="96">
        <f>'Sales By Region &amp; Outlet'!E72</f>
        <v>-3.3108131577040831E-2</v>
      </c>
      <c r="G50" s="310">
        <f>'Sales By Region &amp; Outlet'!F72</f>
        <v>733159632.79630923</v>
      </c>
      <c r="H50" s="320">
        <f>'Sales By Region &amp; Outlet'!G72</f>
        <v>-4489328.1278120279</v>
      </c>
      <c r="I50" s="136">
        <f>'Sales By Region &amp; Outlet'!H72</f>
        <v>-6.0859953251853434E-3</v>
      </c>
      <c r="J50" s="119">
        <f>'Sales By Region &amp; Outlet'!I72</f>
        <v>111.25920663902519</v>
      </c>
      <c r="K50" s="93">
        <f>'Sales By Region &amp; Outlet'!J72</f>
        <v>-2.470757332541055</v>
      </c>
    </row>
    <row r="51" spans="2:11">
      <c r="B51" s="554" t="str">
        <f>'HOME PAGE'!H7</f>
        <v>YTD ENDING 5-17-2026</v>
      </c>
      <c r="C51" s="85" t="s">
        <v>318</v>
      </c>
      <c r="D51" s="81">
        <f>'Sales By Region &amp; Outlet'!C105</f>
        <v>92919785.781775519</v>
      </c>
      <c r="E51" s="82">
        <f>'Sales By Region &amp; Outlet'!D105</f>
        <v>-6689169.4590895325</v>
      </c>
      <c r="F51" s="97">
        <f>'Sales By Region &amp; Outlet'!E105</f>
        <v>-6.715429795357665E-2</v>
      </c>
      <c r="G51" s="104">
        <f>'Sales By Region &amp; Outlet'!F105</f>
        <v>260673532.76265568</v>
      </c>
      <c r="H51" s="140">
        <f>'Sales By Region &amp; Outlet'!G105</f>
        <v>-7129140.1300355792</v>
      </c>
      <c r="I51" s="137">
        <f>'Sales By Region &amp; Outlet'!H105</f>
        <v>-2.6620869960070306E-2</v>
      </c>
      <c r="J51" s="112">
        <f>'Sales By Region &amp; Outlet'!I105</f>
        <v>85.301431459535493</v>
      </c>
      <c r="K51" s="91">
        <f>'Sales By Region &amp; Outlet'!J105</f>
        <v>-3.504480626397438</v>
      </c>
    </row>
    <row r="52" spans="2:11">
      <c r="B52" s="555"/>
      <c r="C52" s="302" t="s">
        <v>319</v>
      </c>
      <c r="D52" s="83">
        <f>'Sales By Region &amp; Outlet'!C106</f>
        <v>135146607.71233258</v>
      </c>
      <c r="E52" s="303">
        <f>'Sales By Region &amp; Outlet'!D106</f>
        <v>-3253087.9988157749</v>
      </c>
      <c r="F52" s="308">
        <f>'Sales By Region &amp; Outlet'!E106</f>
        <v>-2.3505022768295962E-2</v>
      </c>
      <c r="G52" s="106">
        <f>'Sales By Region &amp; Outlet'!F106</f>
        <v>322972913.98675859</v>
      </c>
      <c r="H52" s="141">
        <f>'Sales By Region &amp; Outlet'!G106</f>
        <v>-1213101.8614760041</v>
      </c>
      <c r="I52" s="321">
        <f>'Sales By Region &amp; Outlet'!H106</f>
        <v>-3.7419931834564673E-3</v>
      </c>
      <c r="J52" s="307">
        <f>'Sales By Region &amp; Outlet'!I106</f>
        <v>103.29122032641311</v>
      </c>
      <c r="K52" s="92">
        <f>'Sales By Region &amp; Outlet'!J106</f>
        <v>0.56323535613016418</v>
      </c>
    </row>
    <row r="53" spans="2:11">
      <c r="B53" s="555"/>
      <c r="C53" s="302" t="s">
        <v>320</v>
      </c>
      <c r="D53" s="83">
        <f>'Sales By Region &amp; Outlet'!C107</f>
        <v>123744677.64195326</v>
      </c>
      <c r="E53" s="303">
        <f>'Sales By Region &amp; Outlet'!D107</f>
        <v>-2591750.8801435232</v>
      </c>
      <c r="F53" s="308">
        <f>'Sales By Region &amp; Outlet'!E107</f>
        <v>-2.0514675857646356E-2</v>
      </c>
      <c r="G53" s="106">
        <f>'Sales By Region &amp; Outlet'!F107</f>
        <v>295902744.41967523</v>
      </c>
      <c r="H53" s="141">
        <f>'Sales By Region &amp; Outlet'!G107</f>
        <v>-5328789.9660201669</v>
      </c>
      <c r="I53" s="321">
        <f>'Sales By Region &amp; Outlet'!H107</f>
        <v>-1.7690013686273664E-2</v>
      </c>
      <c r="J53" s="307">
        <f>'Sales By Region &amp; Outlet'!I107</f>
        <v>110.61648769693669</v>
      </c>
      <c r="K53" s="92">
        <f>'Sales By Region &amp; Outlet'!J107</f>
        <v>0.9390473956885188</v>
      </c>
    </row>
    <row r="54" spans="2:11">
      <c r="B54" s="555"/>
      <c r="C54" s="302" t="s">
        <v>321</v>
      </c>
      <c r="D54" s="83">
        <f>'Sales By Region &amp; Outlet'!C108</f>
        <v>195702415.39184755</v>
      </c>
      <c r="E54" s="303">
        <f>'Sales By Region &amp; Outlet'!D108</f>
        <v>-1764153.0023167729</v>
      </c>
      <c r="F54" s="308">
        <f>'Sales By Region &amp; Outlet'!E108</f>
        <v>-8.9339325469784611E-3</v>
      </c>
      <c r="G54" s="106">
        <f>'Sales By Region &amp; Outlet'!F108</f>
        <v>473266607.06058168</v>
      </c>
      <c r="H54" s="141">
        <f>'Sales By Region &amp; Outlet'!G108</f>
        <v>-7254733.4739952683</v>
      </c>
      <c r="I54" s="321">
        <f>'Sales By Region &amp; Outlet'!H108</f>
        <v>-1.5097630140472895E-2</v>
      </c>
      <c r="J54" s="307">
        <f>'Sales By Region &amp; Outlet'!I108</f>
        <v>123.13071829800073</v>
      </c>
      <c r="K54" s="92">
        <f>'Sales By Region &amp; Outlet'!J108</f>
        <v>2.4718685163576595</v>
      </c>
    </row>
    <row r="55" spans="2:11">
      <c r="B55" s="555"/>
      <c r="C55" s="302" t="s">
        <v>322</v>
      </c>
      <c r="D55" s="83">
        <f>'Sales By Region &amp; Outlet'!C109</f>
        <v>47631187.851296686</v>
      </c>
      <c r="E55" s="303">
        <f>'Sales By Region &amp; Outlet'!D109</f>
        <v>-682139.44331953675</v>
      </c>
      <c r="F55" s="308">
        <f>'Sales By Region &amp; Outlet'!E109</f>
        <v>-1.4119074001254943E-2</v>
      </c>
      <c r="G55" s="106">
        <f>'Sales By Region &amp; Outlet'!F109</f>
        <v>118561888.0307267</v>
      </c>
      <c r="H55" s="141">
        <f>'Sales By Region &amp; Outlet'!G109</f>
        <v>-1922167.3601628542</v>
      </c>
      <c r="I55" s="321">
        <f>'Sales By Region &amp; Outlet'!H109</f>
        <v>-1.5953707350957906E-2</v>
      </c>
      <c r="J55" s="307">
        <f>'Sales By Region &amp; Outlet'!I109</f>
        <v>79.343682621638635</v>
      </c>
      <c r="K55" s="92">
        <f>'Sales By Region &amp; Outlet'!J109</f>
        <v>1.1839141514940934</v>
      </c>
    </row>
    <row r="56" spans="2:11">
      <c r="B56" s="555"/>
      <c r="C56" s="302" t="s">
        <v>323</v>
      </c>
      <c r="D56" s="83">
        <f>'Sales By Region &amp; Outlet'!C110</f>
        <v>75634167.809872121</v>
      </c>
      <c r="E56" s="303">
        <f>'Sales By Region &amp; Outlet'!D110</f>
        <v>-789957.06312459707</v>
      </c>
      <c r="F56" s="308">
        <f>'Sales By Region &amp; Outlet'!E110</f>
        <v>-1.0336488176179512E-2</v>
      </c>
      <c r="G56" s="106">
        <f>'Sales By Region &amp; Outlet'!F110</f>
        <v>188292253.61602074</v>
      </c>
      <c r="H56" s="141">
        <f>'Sales By Region &amp; Outlet'!G110</f>
        <v>3972440.3385941088</v>
      </c>
      <c r="I56" s="321">
        <f>'Sales By Region &amp; Outlet'!H110</f>
        <v>2.1551889989249503E-2</v>
      </c>
      <c r="J56" s="307">
        <f>'Sales By Region &amp; Outlet'!I110</f>
        <v>66.107639012422226</v>
      </c>
      <c r="K56" s="92">
        <f>'Sales By Region &amp; Outlet'!J110</f>
        <v>1.2353139957684931</v>
      </c>
    </row>
    <row r="57" spans="2:11">
      <c r="B57" s="555"/>
      <c r="C57" s="302" t="s">
        <v>324</v>
      </c>
      <c r="D57" s="83">
        <f>'Sales By Region &amp; Outlet'!C111</f>
        <v>131350064.10798825</v>
      </c>
      <c r="E57" s="303">
        <f>'Sales By Region &amp; Outlet'!D111</f>
        <v>-4267808.230282262</v>
      </c>
      <c r="F57" s="308">
        <f>'Sales By Region &amp; Outlet'!E111</f>
        <v>-3.1469364300577611E-2</v>
      </c>
      <c r="G57" s="106">
        <f>'Sales By Region &amp; Outlet'!F111</f>
        <v>323471622.02523047</v>
      </c>
      <c r="H57" s="141">
        <f>'Sales By Region &amp; Outlet'!G111</f>
        <v>-5979863.6139802933</v>
      </c>
      <c r="I57" s="321">
        <f>'Sales By Region &amp; Outlet'!H111</f>
        <v>-1.815096873027602E-2</v>
      </c>
      <c r="J57" s="307">
        <f>'Sales By Region &amp; Outlet'!I111</f>
        <v>103.28988746680088</v>
      </c>
      <c r="K57" s="92">
        <f>'Sales By Region &amp; Outlet'!J111</f>
        <v>-0.28150533540862455</v>
      </c>
    </row>
    <row r="58" spans="2:11" ht="15" thickBot="1">
      <c r="B58" s="556"/>
      <c r="C58" s="84" t="s">
        <v>325</v>
      </c>
      <c r="D58" s="89">
        <f>'Sales By Region &amp; Outlet'!C112</f>
        <v>113390855.93245977</v>
      </c>
      <c r="E58" s="90">
        <f>'Sales By Region &amp; Outlet'!D112</f>
        <v>-7139656.9143941849</v>
      </c>
      <c r="F58" s="98">
        <f>'Sales By Region &amp; Outlet'!E112</f>
        <v>-5.9235265376044913E-2</v>
      </c>
      <c r="G58" s="107">
        <f>'Sales By Region &amp; Outlet'!F112</f>
        <v>289896829.26298696</v>
      </c>
      <c r="H58" s="142">
        <f>'Sales By Region &amp; Outlet'!G112</f>
        <v>-4237186.5343099833</v>
      </c>
      <c r="I58" s="138">
        <f>'Sales By Region &amp; Outlet'!H112</f>
        <v>-1.4405632489749329E-2</v>
      </c>
      <c r="J58" s="119">
        <f>'Sales By Region &amp; Outlet'!I112</f>
        <v>109.73364205903624</v>
      </c>
      <c r="K58" s="93">
        <f>'Sales By Region &amp; Outlet'!J112</f>
        <v>-3.5465924292284825</v>
      </c>
    </row>
    <row r="62" spans="2:11" ht="23.4">
      <c r="B62" s="540" t="s">
        <v>250</v>
      </c>
      <c r="C62" s="540"/>
      <c r="D62" s="540"/>
      <c r="E62" s="540"/>
      <c r="F62" s="540"/>
      <c r="G62" s="540"/>
      <c r="H62" s="540"/>
      <c r="I62" s="540"/>
      <c r="J62" s="540"/>
      <c r="K62" s="540"/>
    </row>
    <row r="63" spans="2:11" ht="15" thickBot="1">
      <c r="B63" s="557" t="s">
        <v>326</v>
      </c>
      <c r="C63" s="557"/>
      <c r="D63" s="557"/>
      <c r="E63" s="557"/>
      <c r="F63" s="557"/>
      <c r="G63" s="557"/>
      <c r="H63" s="557"/>
      <c r="I63" s="557"/>
      <c r="J63" s="557"/>
      <c r="K63" s="557"/>
    </row>
    <row r="64" spans="2:11" ht="32.549999999999997" customHeight="1">
      <c r="C64" s="558"/>
      <c r="D64" s="559" t="s">
        <v>263</v>
      </c>
      <c r="E64" s="560"/>
      <c r="F64" s="561"/>
      <c r="G64" s="562" t="s">
        <v>266</v>
      </c>
      <c r="H64" s="560"/>
      <c r="I64" s="563"/>
      <c r="J64" s="564" t="s">
        <v>299</v>
      </c>
      <c r="K64" s="565"/>
    </row>
    <row r="65" spans="2:11" ht="33" customHeight="1" thickBot="1">
      <c r="C65" s="558"/>
      <c r="D65" s="297" t="s">
        <v>268</v>
      </c>
      <c r="E65" s="298" t="s">
        <v>269</v>
      </c>
      <c r="F65" s="299" t="s">
        <v>270</v>
      </c>
      <c r="G65" s="300" t="s">
        <v>268</v>
      </c>
      <c r="H65" s="298" t="s">
        <v>269</v>
      </c>
      <c r="I65" s="301" t="s">
        <v>270</v>
      </c>
      <c r="J65" s="297" t="s">
        <v>268</v>
      </c>
      <c r="K65" s="299" t="s">
        <v>300</v>
      </c>
    </row>
    <row r="66" spans="2:11">
      <c r="B66" s="554" t="str">
        <f>'HOME PAGE'!H5</f>
        <v>4 WEEKS ENDING 5-17-2026</v>
      </c>
      <c r="C66" s="80" t="s">
        <v>327</v>
      </c>
      <c r="D66" s="81">
        <f>'Sales By Region &amp; Outlet'!C33</f>
        <v>61130.521851801248</v>
      </c>
      <c r="E66" s="82">
        <f>'Sales By Region &amp; Outlet'!D33</f>
        <v>-5606.6071863096658</v>
      </c>
      <c r="F66" s="97">
        <f>'Sales By Region &amp; Outlet'!E33</f>
        <v>-8.4010314305069306E-2</v>
      </c>
      <c r="G66" s="99">
        <f>'Sales By Region &amp; Outlet'!F33</f>
        <v>248654.5689066255</v>
      </c>
      <c r="H66" s="100">
        <f>'Sales By Region &amp; Outlet'!G33</f>
        <v>-18886.725366628438</v>
      </c>
      <c r="I66" s="94">
        <f>'Sales By Region &amp; Outlet'!H33</f>
        <v>-7.0593683184243083E-2</v>
      </c>
      <c r="J66" s="109">
        <f>'Sales By Region &amp; Outlet'!I33</f>
        <v>21.613359490248541</v>
      </c>
      <c r="K66" s="91">
        <f>'Sales By Region &amp; Outlet'!J33</f>
        <v>-1.0159673017491926</v>
      </c>
    </row>
    <row r="67" spans="2:11">
      <c r="B67" s="555"/>
      <c r="C67" s="302" t="s">
        <v>328</v>
      </c>
      <c r="D67" s="83">
        <f>'Sales By Region &amp; Outlet'!C34</f>
        <v>85017.400422349325</v>
      </c>
      <c r="E67" s="303">
        <f>'Sales By Region &amp; Outlet'!D34</f>
        <v>-15558.898712893235</v>
      </c>
      <c r="F67" s="308">
        <f>'Sales By Region &amp; Outlet'!E34</f>
        <v>-0.15469746696457337</v>
      </c>
      <c r="G67" s="101">
        <f>'Sales By Region &amp; Outlet'!F34</f>
        <v>325152.89952642319</v>
      </c>
      <c r="H67" s="322">
        <f>'Sales By Region &amp; Outlet'!G34</f>
        <v>-47013.822293535224</v>
      </c>
      <c r="I67" s="95">
        <f>'Sales By Region &amp; Outlet'!H34</f>
        <v>-0.1263246269403929</v>
      </c>
      <c r="J67" s="309">
        <f>'Sales By Region &amp; Outlet'!I34</f>
        <v>25.025463812420139</v>
      </c>
      <c r="K67" s="92">
        <f>'Sales By Region &amp; Outlet'!J34</f>
        <v>-3.3674461619708858</v>
      </c>
    </row>
    <row r="68" spans="2:11">
      <c r="B68" s="555"/>
      <c r="C68" s="302" t="s">
        <v>329</v>
      </c>
      <c r="D68" s="83">
        <f>'Sales By Region &amp; Outlet'!C35</f>
        <v>180403.93262026587</v>
      </c>
      <c r="E68" s="303">
        <f>'Sales By Region &amp; Outlet'!D35</f>
        <v>1607.0002045989968</v>
      </c>
      <c r="F68" s="308">
        <f>'Sales By Region &amp; Outlet'!E35</f>
        <v>8.9878510939049271E-3</v>
      </c>
      <c r="G68" s="101">
        <f>'Sales By Region &amp; Outlet'!F35</f>
        <v>451546.33789637446</v>
      </c>
      <c r="H68" s="322">
        <f>'Sales By Region &amp; Outlet'!G35</f>
        <v>16688.707898124005</v>
      </c>
      <c r="I68" s="95">
        <f>'Sales By Region &amp; Outlet'!H35</f>
        <v>3.837740618278021E-2</v>
      </c>
      <c r="J68" s="309">
        <f>'Sales By Region &amp; Outlet'!I35</f>
        <v>62.109122144667197</v>
      </c>
      <c r="K68" s="92">
        <f>'Sales By Region &amp; Outlet'!J35</f>
        <v>3.074145684781719</v>
      </c>
    </row>
    <row r="69" spans="2:11">
      <c r="B69" s="555"/>
      <c r="C69" s="302" t="s">
        <v>330</v>
      </c>
      <c r="D69" s="83">
        <f>'Sales By Region &amp; Outlet'!C36</f>
        <v>1580158.4898568869</v>
      </c>
      <c r="E69" s="303">
        <f>'Sales By Region &amp; Outlet'!D36</f>
        <v>-174511.50617489591</v>
      </c>
      <c r="F69" s="308">
        <f>'Sales By Region &amp; Outlet'!E36</f>
        <v>-9.9455456906174244E-2</v>
      </c>
      <c r="G69" s="101">
        <f>'Sales By Region &amp; Outlet'!F36</f>
        <v>3938053.9352759207</v>
      </c>
      <c r="H69" s="322">
        <f>'Sales By Region &amp; Outlet'!G36</f>
        <v>-345877.81005576439</v>
      </c>
      <c r="I69" s="95">
        <f>'Sales By Region &amp; Outlet'!H36</f>
        <v>-8.0738403554789756E-2</v>
      </c>
      <c r="J69" s="309">
        <f>'Sales By Region &amp; Outlet'!I36</f>
        <v>382.90137908141719</v>
      </c>
      <c r="K69" s="92">
        <f>'Sales By Region &amp; Outlet'!J36</f>
        <v>-24.874630967504572</v>
      </c>
    </row>
    <row r="70" spans="2:11">
      <c r="B70" s="555"/>
      <c r="C70" s="302" t="s">
        <v>331</v>
      </c>
      <c r="D70" s="83">
        <f>'Sales By Region &amp; Outlet'!C37</f>
        <v>80955.306707724434</v>
      </c>
      <c r="E70" s="303">
        <f>'Sales By Region &amp; Outlet'!D37</f>
        <v>-18974.310183523106</v>
      </c>
      <c r="F70" s="308">
        <f>'Sales By Region &amp; Outlet'!E37</f>
        <v>-0.18987674298974516</v>
      </c>
      <c r="G70" s="101">
        <f>'Sales By Region &amp; Outlet'!F37</f>
        <v>301233.88707767369</v>
      </c>
      <c r="H70" s="322">
        <f>'Sales By Region &amp; Outlet'!G37</f>
        <v>-65916.57963574311</v>
      </c>
      <c r="I70" s="95">
        <f>'Sales By Region &amp; Outlet'!H37</f>
        <v>-0.17953560082818851</v>
      </c>
      <c r="J70" s="309">
        <f>'Sales By Region &amp; Outlet'!I37</f>
        <v>51.937652755117071</v>
      </c>
      <c r="K70" s="92">
        <f>'Sales By Region &amp; Outlet'!J37</f>
        <v>-9.5476277795548441</v>
      </c>
    </row>
    <row r="71" spans="2:11">
      <c r="B71" s="555"/>
      <c r="C71" s="302" t="s">
        <v>332</v>
      </c>
      <c r="D71" s="83">
        <f>'Sales By Region &amp; Outlet'!C38</f>
        <v>151238.76162721671</v>
      </c>
      <c r="E71" s="303">
        <f>'Sales By Region &amp; Outlet'!D38</f>
        <v>120768.04698738568</v>
      </c>
      <c r="F71" s="308">
        <f>'Sales By Region &amp; Outlet'!E38</f>
        <v>3.963413671615001</v>
      </c>
      <c r="G71" s="101">
        <f>'Sales By Region &amp; Outlet'!F38</f>
        <v>88148.388637984986</v>
      </c>
      <c r="H71" s="322">
        <f>'Sales By Region &amp; Outlet'!G38</f>
        <v>-33798.151677204165</v>
      </c>
      <c r="I71" s="95">
        <f>'Sales By Region &amp; Outlet'!H38</f>
        <v>-0.27715547804675528</v>
      </c>
      <c r="J71" s="309">
        <f>'Sales By Region &amp; Outlet'!I38</f>
        <v>50.911135240549314</v>
      </c>
      <c r="K71" s="92">
        <f>'Sales By Region &amp; Outlet'!J38</f>
        <v>41.073918296604973</v>
      </c>
    </row>
    <row r="72" spans="2:11">
      <c r="B72" s="555"/>
      <c r="C72" s="302" t="s">
        <v>333</v>
      </c>
      <c r="D72" s="83">
        <f>'Sales By Region &amp; Outlet'!C39</f>
        <v>83226.496822407527</v>
      </c>
      <c r="E72" s="303">
        <f>'Sales By Region &amp; Outlet'!D39</f>
        <v>-963.16555041917309</v>
      </c>
      <c r="F72" s="308">
        <f>'Sales By Region &amp; Outlet'!E39</f>
        <v>-1.1440425383271844E-2</v>
      </c>
      <c r="G72" s="101">
        <f>'Sales By Region &amp; Outlet'!F39</f>
        <v>241919.59503582717</v>
      </c>
      <c r="H72" s="322">
        <f>'Sales By Region &amp; Outlet'!G39</f>
        <v>-4439.6142090451904</v>
      </c>
      <c r="I72" s="95">
        <f>'Sales By Region &amp; Outlet'!H39</f>
        <v>-1.8020898113178998E-2</v>
      </c>
      <c r="J72" s="309">
        <f>'Sales By Region &amp; Outlet'!I39</f>
        <v>25.206072688911014</v>
      </c>
      <c r="K72" s="92">
        <f>'Sales By Region &amp; Outlet'!J39</f>
        <v>0.75250229904671784</v>
      </c>
    </row>
    <row r="73" spans="2:11" ht="15" thickBot="1">
      <c r="B73" s="556"/>
      <c r="C73" s="84" t="s">
        <v>334</v>
      </c>
      <c r="D73" s="316">
        <f>'Sales By Region &amp; Outlet'!C40</f>
        <v>154992.17068515887</v>
      </c>
      <c r="E73" s="317">
        <f>'Sales By Region &amp; Outlet'!D40</f>
        <v>-8267.629692651768</v>
      </c>
      <c r="F73" s="323">
        <f>'Sales By Region &amp; Outlet'!E40</f>
        <v>-5.0640939615992926E-2</v>
      </c>
      <c r="G73" s="324">
        <f>'Sales By Region &amp; Outlet'!F40</f>
        <v>551458.13914191839</v>
      </c>
      <c r="H73" s="325">
        <f>'Sales By Region &amp; Outlet'!G40</f>
        <v>-40493.300473464187</v>
      </c>
      <c r="I73" s="318">
        <f>'Sales By Region &amp; Outlet'!H40</f>
        <v>-6.8406456617074035E-2</v>
      </c>
      <c r="J73" s="326">
        <f>'Sales By Region &amp; Outlet'!I40</f>
        <v>57.768032357923872</v>
      </c>
      <c r="K73" s="314">
        <f>'Sales By Region &amp; Outlet'!J40</f>
        <v>-0.58951300029419684</v>
      </c>
    </row>
    <row r="74" spans="2:11">
      <c r="B74" s="554" t="str">
        <f>'HOME PAGE'!H6</f>
        <v>LATEST 52 WEEKS ENDING 5-17-2026</v>
      </c>
      <c r="C74" s="80" t="s">
        <v>327</v>
      </c>
      <c r="D74" s="81">
        <f>'Sales By Region &amp; Outlet'!C73</f>
        <v>840086.24306888669</v>
      </c>
      <c r="E74" s="82">
        <f>'Sales By Region &amp; Outlet'!D73</f>
        <v>-3386.3597588102566</v>
      </c>
      <c r="F74" s="97">
        <f>'Sales By Region &amp; Outlet'!E73</f>
        <v>-4.0147833462019587E-3</v>
      </c>
      <c r="G74" s="99">
        <f>'Sales By Region &amp; Outlet'!F73</f>
        <v>3383343.7935286746</v>
      </c>
      <c r="H74" s="100">
        <f>'Sales By Region &amp; Outlet'!G73</f>
        <v>92479.709320711438</v>
      </c>
      <c r="I74" s="94">
        <f>'Sales By Region &amp; Outlet'!H73</f>
        <v>2.8101953454868746E-2</v>
      </c>
      <c r="J74" s="109">
        <f>'Sales By Region &amp; Outlet'!I73</f>
        <v>22.375007457000269</v>
      </c>
      <c r="K74" s="91">
        <f>'Sales By Region &amp; Outlet'!J73</f>
        <v>1.3314183030672595</v>
      </c>
    </row>
    <row r="75" spans="2:11">
      <c r="B75" s="555"/>
      <c r="C75" s="302" t="s">
        <v>328</v>
      </c>
      <c r="D75" s="83">
        <f>'Sales By Region &amp; Outlet'!C74</f>
        <v>1160876.4732034181</v>
      </c>
      <c r="E75" s="303">
        <f>'Sales By Region &amp; Outlet'!D74</f>
        <v>-203503.39194493461</v>
      </c>
      <c r="F75" s="308">
        <f>'Sales By Region &amp; Outlet'!E74</f>
        <v>-0.14915449659087951</v>
      </c>
      <c r="G75" s="101">
        <f>'Sales By Region &amp; Outlet'!F74</f>
        <v>4420155.4630573327</v>
      </c>
      <c r="H75" s="322">
        <f>'Sales By Region &amp; Outlet'!G74</f>
        <v>-649119.10172729567</v>
      </c>
      <c r="I75" s="95">
        <f>'Sales By Region &amp; Outlet'!H74</f>
        <v>-0.12804970285819858</v>
      </c>
      <c r="J75" s="309">
        <f>'Sales By Region &amp; Outlet'!I74</f>
        <v>25.741595735396171</v>
      </c>
      <c r="K75" s="92">
        <f>'Sales By Region &amp; Outlet'!J74</f>
        <v>-2.5980407552153935</v>
      </c>
    </row>
    <row r="76" spans="2:11">
      <c r="B76" s="555"/>
      <c r="C76" s="302" t="s">
        <v>329</v>
      </c>
      <c r="D76" s="83">
        <f>'Sales By Region &amp; Outlet'!C75</f>
        <v>2385555.7153368751</v>
      </c>
      <c r="E76" s="303">
        <f>'Sales By Region &amp; Outlet'!D75</f>
        <v>-357068.97060472751</v>
      </c>
      <c r="F76" s="308">
        <f>'Sales By Region &amp; Outlet'!E75</f>
        <v>-0.13019242933056951</v>
      </c>
      <c r="G76" s="101">
        <f>'Sales By Region &amp; Outlet'!F75</f>
        <v>5808297.8417224027</v>
      </c>
      <c r="H76" s="322">
        <f>'Sales By Region &amp; Outlet'!G75</f>
        <v>-592840.20837422833</v>
      </c>
      <c r="I76" s="95">
        <f>'Sales By Region &amp; Outlet'!H75</f>
        <v>-9.2614813761949549E-2</v>
      </c>
      <c r="J76" s="309">
        <f>'Sales By Region &amp; Outlet'!I75</f>
        <v>61.869142463680092</v>
      </c>
      <c r="K76" s="92">
        <f>'Sales By Region &amp; Outlet'!J75</f>
        <v>-4.7594181001443161</v>
      </c>
    </row>
    <row r="77" spans="2:11">
      <c r="B77" s="555"/>
      <c r="C77" s="302" t="s">
        <v>330</v>
      </c>
      <c r="D77" s="83">
        <f>'Sales By Region &amp; Outlet'!C76</f>
        <v>21508236.087551732</v>
      </c>
      <c r="E77" s="303">
        <f>'Sales By Region &amp; Outlet'!D76</f>
        <v>-1936556.1573704407</v>
      </c>
      <c r="F77" s="308">
        <f>'Sales By Region &amp; Outlet'!E76</f>
        <v>-8.2600696015545746E-2</v>
      </c>
      <c r="G77" s="101">
        <f>'Sales By Region &amp; Outlet'!F76</f>
        <v>53248766.7265146</v>
      </c>
      <c r="H77" s="322">
        <f>'Sales By Region &amp; Outlet'!G76</f>
        <v>-4281210.7825393081</v>
      </c>
      <c r="I77" s="95">
        <f>'Sales By Region &amp; Outlet'!H76</f>
        <v>-7.4417042521275845E-2</v>
      </c>
      <c r="J77" s="309">
        <f>'Sales By Region &amp; Outlet'!I76</f>
        <v>392.61439485289179</v>
      </c>
      <c r="K77" s="92">
        <f>'Sales By Region &amp; Outlet'!J76</f>
        <v>-8.2683192300127644</v>
      </c>
    </row>
    <row r="78" spans="2:11">
      <c r="B78" s="555"/>
      <c r="C78" s="302" t="s">
        <v>331</v>
      </c>
      <c r="D78" s="83">
        <f>'Sales By Region &amp; Outlet'!C77</f>
        <v>1117445.2382557834</v>
      </c>
      <c r="E78" s="303">
        <f>'Sales By Region &amp; Outlet'!D77</f>
        <v>-210719.71959469747</v>
      </c>
      <c r="F78" s="308">
        <f>'Sales By Region &amp; Outlet'!E77</f>
        <v>-0.15865478030359192</v>
      </c>
      <c r="G78" s="101">
        <f>'Sales By Region &amp; Outlet'!F77</f>
        <v>4182180.2292655096</v>
      </c>
      <c r="H78" s="322">
        <f>'Sales By Region &amp; Outlet'!G77</f>
        <v>-655103.20070657181</v>
      </c>
      <c r="I78" s="95">
        <f>'Sales By Region &amp; Outlet'!H77</f>
        <v>-0.13542791324724024</v>
      </c>
      <c r="J78" s="309">
        <f>'Sales By Region &amp; Outlet'!I77</f>
        <v>54.005549228140246</v>
      </c>
      <c r="K78" s="92">
        <f>'Sales By Region &amp; Outlet'!J77</f>
        <v>-6.1220236508529737</v>
      </c>
    </row>
    <row r="79" spans="2:11">
      <c r="B79" s="555"/>
      <c r="C79" s="302" t="s">
        <v>332</v>
      </c>
      <c r="D79" s="83">
        <f>'Sales By Region &amp; Outlet'!C78</f>
        <v>1275545.5397652315</v>
      </c>
      <c r="E79" s="303">
        <f>'Sales By Region &amp; Outlet'!D78</f>
        <v>748607.43122559832</v>
      </c>
      <c r="F79" s="308">
        <f>'Sales By Region &amp; Outlet'!E78</f>
        <v>1.4206743051860566</v>
      </c>
      <c r="G79" s="101">
        <f>'Sales By Region &amp; Outlet'!F78</f>
        <v>1422113.1530432978</v>
      </c>
      <c r="H79" s="322">
        <f>'Sales By Region &amp; Outlet'!G78</f>
        <v>-529461.95625156886</v>
      </c>
      <c r="I79" s="95">
        <f>'Sales By Region &amp; Outlet'!H78</f>
        <v>-0.27129980994831987</v>
      </c>
      <c r="J79" s="309">
        <f>'Sales By Region &amp; Outlet'!I78</f>
        <v>32.346014664736842</v>
      </c>
      <c r="K79" s="92">
        <f>'Sales By Region &amp; Outlet'!J78</f>
        <v>19.829196689561059</v>
      </c>
    </row>
    <row r="80" spans="2:11">
      <c r="B80" s="555"/>
      <c r="C80" s="302" t="s">
        <v>333</v>
      </c>
      <c r="D80" s="83">
        <f>'Sales By Region &amp; Outlet'!C79</f>
        <v>1202106.0607236177</v>
      </c>
      <c r="E80" s="303">
        <f>'Sales By Region &amp; Outlet'!D79</f>
        <v>15657.225647024345</v>
      </c>
      <c r="F80" s="308">
        <f>'Sales By Region &amp; Outlet'!E79</f>
        <v>1.3196713742833727E-2</v>
      </c>
      <c r="G80" s="101">
        <f>'Sales By Region &amp; Outlet'!F79</f>
        <v>3569862.6593031068</v>
      </c>
      <c r="H80" s="322">
        <f>'Sales By Region &amp; Outlet'!G79</f>
        <v>-34903.62976222625</v>
      </c>
      <c r="I80" s="95">
        <f>'Sales By Region &amp; Outlet'!H79</f>
        <v>-9.6826332037398977E-3</v>
      </c>
      <c r="J80" s="309">
        <f>'Sales By Region &amp; Outlet'!I79</f>
        <v>27.425938539554007</v>
      </c>
      <c r="K80" s="92">
        <f>'Sales By Region &amp; Outlet'!J79</f>
        <v>2.0701428490821634</v>
      </c>
    </row>
    <row r="81" spans="2:11" ht="15" thickBot="1">
      <c r="B81" s="556"/>
      <c r="C81" s="84" t="s">
        <v>334</v>
      </c>
      <c r="D81" s="89">
        <f>'Sales By Region &amp; Outlet'!C80</f>
        <v>2065754.7853556166</v>
      </c>
      <c r="E81" s="90">
        <f>'Sales By Region &amp; Outlet'!D80</f>
        <v>-184786.3503681242</v>
      </c>
      <c r="F81" s="98">
        <f>'Sales By Region &amp; Outlet'!E80</f>
        <v>-8.2107519580485094E-2</v>
      </c>
      <c r="G81" s="102">
        <f>'Sales By Region &amp; Outlet'!F80</f>
        <v>7495139.6533589754</v>
      </c>
      <c r="H81" s="103">
        <f>'Sales By Region &amp; Outlet'!G80</f>
        <v>-517176.14139258489</v>
      </c>
      <c r="I81" s="96">
        <f>'Sales By Region &amp; Outlet'!H80</f>
        <v>-6.4547648225667706E-2</v>
      </c>
      <c r="J81" s="110">
        <f>'Sales By Region &amp; Outlet'!I80</f>
        <v>58.000498209970907</v>
      </c>
      <c r="K81" s="93">
        <f>'Sales By Region &amp; Outlet'!J80</f>
        <v>-1.1896503220199435</v>
      </c>
    </row>
    <row r="82" spans="2:11">
      <c r="B82" s="554" t="str">
        <f>'HOME PAGE'!H7</f>
        <v>YTD ENDING 5-17-2026</v>
      </c>
      <c r="C82" s="85" t="s">
        <v>327</v>
      </c>
      <c r="D82" s="87">
        <f>'Sales By Region &amp; Outlet'!C113</f>
        <v>334885.31916625076</v>
      </c>
      <c r="E82" s="88">
        <f>'Sales By Region &amp; Outlet'!D113</f>
        <v>-12205.413532181759</v>
      </c>
      <c r="F82" s="127">
        <f>'Sales By Region &amp; Outlet'!E113</f>
        <v>-3.5164907565499171E-2</v>
      </c>
      <c r="G82" s="124">
        <f>'Sales By Region &amp; Outlet'!F113</f>
        <v>1356289.0116079117</v>
      </c>
      <c r="H82" s="120">
        <f>'Sales By Region &amp; Outlet'!G113</f>
        <v>-6632.7367940517142</v>
      </c>
      <c r="I82" s="126">
        <f>'Sales By Region &amp; Outlet'!H113</f>
        <v>-4.8665573073646022E-3</v>
      </c>
      <c r="J82" s="128">
        <f>'Sales By Region &amp; Outlet'!I113</f>
        <v>22.225443874154642</v>
      </c>
      <c r="K82" s="118">
        <f>'Sales By Region &amp; Outlet'!J113</f>
        <v>0.28480547546604029</v>
      </c>
    </row>
    <row r="83" spans="2:11">
      <c r="B83" s="555"/>
      <c r="C83" s="302" t="s">
        <v>328</v>
      </c>
      <c r="D83" s="83">
        <f>'Sales By Region &amp; Outlet'!C114</f>
        <v>445132.79458135046</v>
      </c>
      <c r="E83" s="303">
        <f>'Sales By Region &amp; Outlet'!D114</f>
        <v>-69265.943840289372</v>
      </c>
      <c r="F83" s="308">
        <f>'Sales By Region &amp; Outlet'!E114</f>
        <v>-0.13465418685283362</v>
      </c>
      <c r="G83" s="101">
        <f>'Sales By Region &amp; Outlet'!F114</f>
        <v>1682061.4840539324</v>
      </c>
      <c r="H83" s="322">
        <f>'Sales By Region &amp; Outlet'!G114</f>
        <v>-242293.52526637353</v>
      </c>
      <c r="I83" s="95">
        <f>'Sales By Region &amp; Outlet'!H114</f>
        <v>-0.12590895343783426</v>
      </c>
      <c r="J83" s="309">
        <f>'Sales By Region &amp; Outlet'!I114</f>
        <v>24.595409948038196</v>
      </c>
      <c r="K83" s="92">
        <f>'Sales By Region &amp; Outlet'!J114</f>
        <v>-2.476336673595096</v>
      </c>
    </row>
    <row r="84" spans="2:11">
      <c r="B84" s="555"/>
      <c r="C84" s="302" t="s">
        <v>329</v>
      </c>
      <c r="D84" s="83">
        <f>'Sales By Region &amp; Outlet'!C115</f>
        <v>979466.97033941559</v>
      </c>
      <c r="E84" s="303">
        <f>'Sales By Region &amp; Outlet'!D115</f>
        <v>-59959.667010009987</v>
      </c>
      <c r="F84" s="308">
        <f>'Sales By Region &amp; Outlet'!E115</f>
        <v>-5.7685328483508221E-2</v>
      </c>
      <c r="G84" s="101">
        <f>'Sales By Region &amp; Outlet'!F115</f>
        <v>2441907.2423328878</v>
      </c>
      <c r="H84" s="322">
        <f>'Sales By Region &amp; Outlet'!G115</f>
        <v>-33032.848856057972</v>
      </c>
      <c r="I84" s="95">
        <f>'Sales By Region &amp; Outlet'!H115</f>
        <v>-1.3346928668559891E-2</v>
      </c>
      <c r="J84" s="309">
        <f>'Sales By Region &amp; Outlet'!I115</f>
        <v>63.297906418069751</v>
      </c>
      <c r="K84" s="92">
        <f>'Sales By Region &amp; Outlet'!J115</f>
        <v>-0.68225046460885608</v>
      </c>
    </row>
    <row r="85" spans="2:11">
      <c r="B85" s="555"/>
      <c r="C85" s="302" t="s">
        <v>330</v>
      </c>
      <c r="D85" s="83">
        <f>'Sales By Region &amp; Outlet'!C116</f>
        <v>8473582.1244456936</v>
      </c>
      <c r="E85" s="303">
        <f>'Sales By Region &amp; Outlet'!D116</f>
        <v>-851454.9301131852</v>
      </c>
      <c r="F85" s="308">
        <f>'Sales By Region &amp; Outlet'!E116</f>
        <v>-9.1308476859823406E-2</v>
      </c>
      <c r="G85" s="101">
        <f>'Sales By Region &amp; Outlet'!F116</f>
        <v>21081848.689861741</v>
      </c>
      <c r="H85" s="322">
        <f>'Sales By Region &amp; Outlet'!G116</f>
        <v>-1755995.9238297604</v>
      </c>
      <c r="I85" s="95">
        <f>'Sales By Region &amp; Outlet'!H116</f>
        <v>-7.6889739532469914E-2</v>
      </c>
      <c r="J85" s="309">
        <f>'Sales By Region &amp; Outlet'!I116</f>
        <v>385.42819822809031</v>
      </c>
      <c r="K85" s="92">
        <f>'Sales By Region &amp; Outlet'!J116</f>
        <v>-18.569523341426134</v>
      </c>
    </row>
    <row r="86" spans="2:11">
      <c r="B86" s="555"/>
      <c r="C86" s="302" t="s">
        <v>331</v>
      </c>
      <c r="D86" s="83">
        <f>'Sales By Region &amp; Outlet'!C117</f>
        <v>436375.81001222035</v>
      </c>
      <c r="E86" s="303">
        <f>'Sales By Region &amp; Outlet'!D117</f>
        <v>-68022.235495762783</v>
      </c>
      <c r="F86" s="308">
        <f>'Sales By Region &amp; Outlet'!E117</f>
        <v>-0.13485824558907056</v>
      </c>
      <c r="G86" s="101">
        <f>'Sales By Region &amp; Outlet'!F117</f>
        <v>1622750.7563666832</v>
      </c>
      <c r="H86" s="322">
        <f>'Sales By Region &amp; Outlet'!G117</f>
        <v>-207680.7029547377</v>
      </c>
      <c r="I86" s="95">
        <f>'Sales By Region &amp; Outlet'!H117</f>
        <v>-0.11345997245465245</v>
      </c>
      <c r="J86" s="309">
        <f>'Sales By Region &amp; Outlet'!I117</f>
        <v>52.5518276016928</v>
      </c>
      <c r="K86" s="92">
        <f>'Sales By Region &amp; Outlet'!J117</f>
        <v>-5.3047125316396162</v>
      </c>
    </row>
    <row r="87" spans="2:11">
      <c r="B87" s="555"/>
      <c r="C87" s="302" t="s">
        <v>332</v>
      </c>
      <c r="D87" s="83">
        <f>'Sales By Region &amp; Outlet'!C118</f>
        <v>696962.77535298117</v>
      </c>
      <c r="E87" s="303">
        <f>'Sales By Region &amp; Outlet'!D118</f>
        <v>516055.46486758289</v>
      </c>
      <c r="F87" s="308">
        <f>'Sales By Region &amp; Outlet'!E118</f>
        <v>2.8525959701846078</v>
      </c>
      <c r="G87" s="101">
        <f>'Sales By Region &amp; Outlet'!F118</f>
        <v>500157.27876431582</v>
      </c>
      <c r="H87" s="322">
        <f>'Sales By Region &amp; Outlet'!G118</f>
        <v>-195987.00537771807</v>
      </c>
      <c r="I87" s="95">
        <f>'Sales By Region &amp; Outlet'!H118</f>
        <v>-0.28153216199894987</v>
      </c>
      <c r="J87" s="309">
        <f>'Sales By Region &amp; Outlet'!I118</f>
        <v>44.04021312382622</v>
      </c>
      <c r="K87" s="92">
        <f>'Sales By Region &amp; Outlet'!J118</f>
        <v>33.152219605259056</v>
      </c>
    </row>
    <row r="88" spans="2:11">
      <c r="B88" s="555"/>
      <c r="C88" s="302" t="s">
        <v>333</v>
      </c>
      <c r="D88" s="83">
        <f>'Sales By Region &amp; Outlet'!C119</f>
        <v>485320.97416078154</v>
      </c>
      <c r="E88" s="303">
        <f>'Sales By Region &amp; Outlet'!D119</f>
        <v>-5585.0202970583341</v>
      </c>
      <c r="F88" s="308">
        <f>'Sales By Region &amp; Outlet'!E119</f>
        <v>-1.1376964958894974E-2</v>
      </c>
      <c r="G88" s="101">
        <f>'Sales By Region &amp; Outlet'!F119</f>
        <v>1415569.0491027415</v>
      </c>
      <c r="H88" s="322">
        <f>'Sales By Region &amp; Outlet'!G119</f>
        <v>-61863.893914987333</v>
      </c>
      <c r="I88" s="95">
        <f>'Sales By Region &amp; Outlet'!H119</f>
        <v>-4.1872556184260591E-2</v>
      </c>
      <c r="J88" s="309">
        <f>'Sales By Region &amp; Outlet'!I119</f>
        <v>27.59070454374271</v>
      </c>
      <c r="K88" s="92">
        <f>'Sales By Region &amp; Outlet'!J119</f>
        <v>1.008929831564906</v>
      </c>
    </row>
    <row r="89" spans="2:11" ht="15" thickBot="1">
      <c r="B89" s="556"/>
      <c r="C89" s="84" t="s">
        <v>334</v>
      </c>
      <c r="D89" s="89">
        <f>'Sales By Region &amp; Outlet'!C120</f>
        <v>811999.32844329521</v>
      </c>
      <c r="E89" s="90">
        <f>'Sales By Region &amp; Outlet'!D120</f>
        <v>-81486.980071474332</v>
      </c>
      <c r="F89" s="98">
        <f>'Sales By Region &amp; Outlet'!E120</f>
        <v>-9.120115137178661E-2</v>
      </c>
      <c r="G89" s="102">
        <f>'Sales By Region &amp; Outlet'!F120</f>
        <v>2898169.5993121457</v>
      </c>
      <c r="H89" s="103">
        <f>'Sales By Region &amp; Outlet'!G120</f>
        <v>-287394.0006673825</v>
      </c>
      <c r="I89" s="96">
        <f>'Sales By Region &amp; Outlet'!H120</f>
        <v>-9.0217630773163471E-2</v>
      </c>
      <c r="J89" s="110">
        <f>'Sales By Region &amp; Outlet'!I120</f>
        <v>56.809850300849561</v>
      </c>
      <c r="K89" s="93">
        <f>'Sales By Region &amp; Outlet'!J120</f>
        <v>-2.730006313331991</v>
      </c>
    </row>
  </sheetData>
  <mergeCells count="36">
    <mergeCell ref="B2:K2"/>
    <mergeCell ref="M2:V2"/>
    <mergeCell ref="B3:K3"/>
    <mergeCell ref="M3:V3"/>
    <mergeCell ref="C4:C5"/>
    <mergeCell ref="D4:F4"/>
    <mergeCell ref="G4:I4"/>
    <mergeCell ref="J4:K4"/>
    <mergeCell ref="N4:N5"/>
    <mergeCell ref="O4:Q4"/>
    <mergeCell ref="R4:T4"/>
    <mergeCell ref="U4:V4"/>
    <mergeCell ref="B6:B13"/>
    <mergeCell ref="M6:M13"/>
    <mergeCell ref="B14:B21"/>
    <mergeCell ref="M14:M21"/>
    <mergeCell ref="B22:B29"/>
    <mergeCell ref="M22:M29"/>
    <mergeCell ref="B35:B42"/>
    <mergeCell ref="B43:B50"/>
    <mergeCell ref="B31:K31"/>
    <mergeCell ref="B32:K32"/>
    <mergeCell ref="C33:C34"/>
    <mergeCell ref="D33:F33"/>
    <mergeCell ref="G33:I33"/>
    <mergeCell ref="J33:K33"/>
    <mergeCell ref="B66:B73"/>
    <mergeCell ref="B74:B81"/>
    <mergeCell ref="B82:B89"/>
    <mergeCell ref="B51:B58"/>
    <mergeCell ref="B62:K62"/>
    <mergeCell ref="B63:K63"/>
    <mergeCell ref="C64:C65"/>
    <mergeCell ref="D64:F64"/>
    <mergeCell ref="G64:I64"/>
    <mergeCell ref="J64:K64"/>
  </mergeCells>
  <conditionalFormatting sqref="A31:B32">
    <cfRule type="cellIs" dxfId="81" priority="2" operator="lessThan">
      <formula>0</formula>
    </cfRule>
  </conditionalFormatting>
  <conditionalFormatting sqref="A35:L59">
    <cfRule type="cellIs" dxfId="80" priority="8" operator="lessThan">
      <formula>0</formula>
    </cfRule>
  </conditionalFormatting>
  <conditionalFormatting sqref="A1:XFD1 A2:A29 W2:XFD29 L4:V5 A30:XFD30 W31:XFD1048576 A33:V34 N35:V49 M59:V61 A60:A100 L60:L100 M90:V1048576 A101:L1048576">
    <cfRule type="cellIs" dxfId="79" priority="28" operator="lessThan">
      <formula>0</formula>
    </cfRule>
  </conditionalFormatting>
  <conditionalFormatting sqref="B2:B3 B4:J4 B5:K5">
    <cfRule type="cellIs" dxfId="78" priority="26" operator="lessThan">
      <formula>0</formula>
    </cfRule>
  </conditionalFormatting>
  <conditionalFormatting sqref="B62:B63">
    <cfRule type="cellIs" dxfId="77" priority="1" operator="lessThan">
      <formula>0</formula>
    </cfRule>
  </conditionalFormatting>
  <conditionalFormatting sqref="B64:K89">
    <cfRule type="cellIs" dxfId="76" priority="7" operator="lessThan">
      <formula>0</formula>
    </cfRule>
  </conditionalFormatting>
  <conditionalFormatting sqref="B6:V29">
    <cfRule type="cellIs" dxfId="75" priority="5" operator="lessThan">
      <formula>0</formula>
    </cfRule>
  </conditionalFormatting>
  <conditionalFormatting sqref="L2:M3">
    <cfRule type="cellIs" dxfId="74" priority="4" operator="lessThan">
      <formula>0</formula>
    </cfRule>
  </conditionalFormatting>
  <conditionalFormatting sqref="L31:M32">
    <cfRule type="cellIs" dxfId="73" priority="3" operator="lessThan">
      <formula>0</formula>
    </cfRule>
  </conditionalFormatting>
  <conditionalFormatting sqref="M35 M40 M45">
    <cfRule type="cellIs" dxfId="72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8:S220"/>
  <sheetViews>
    <sheetView zoomScale="70" zoomScaleNormal="70" workbookViewId="0">
      <selection activeCell="K20" sqref="K20"/>
    </sheetView>
  </sheetViews>
  <sheetFormatPr defaultRowHeight="13.2"/>
  <cols>
    <col min="1" max="1" width="41.77734375" customWidth="1"/>
    <col min="2" max="2" width="52.5546875" customWidth="1"/>
    <col min="3" max="3" width="13.77734375" customWidth="1"/>
    <col min="4" max="5" width="10.77734375" customWidth="1"/>
    <col min="6" max="6" width="14.77734375" customWidth="1"/>
    <col min="7" max="7" width="13.21875" customWidth="1"/>
    <col min="8" max="8" width="12" customWidth="1"/>
    <col min="9" max="11" width="9.21875" customWidth="1"/>
    <col min="12" max="13" width="51.21875" bestFit="1" customWidth="1"/>
    <col min="14" max="14" width="12.77734375" bestFit="1" customWidth="1"/>
    <col min="15" max="15" width="11.21875" bestFit="1" customWidth="1"/>
    <col min="16" max="16" width="6.21875" bestFit="1" customWidth="1"/>
    <col min="17" max="17" width="13.77734375" bestFit="1" customWidth="1"/>
    <col min="18" max="18" width="12.21875" bestFit="1" customWidth="1"/>
    <col min="19" max="19" width="6.21875" bestFit="1" customWidth="1"/>
    <col min="20" max="100" width="9.21875" customWidth="1"/>
  </cols>
  <sheetData>
    <row r="8" spans="1:19" ht="52.8">
      <c r="A8" s="232" t="s">
        <v>10</v>
      </c>
      <c r="B8" s="232" t="s">
        <v>2</v>
      </c>
      <c r="C8" s="232" t="s">
        <v>43</v>
      </c>
      <c r="D8" s="232" t="s">
        <v>47</v>
      </c>
      <c r="E8" s="232" t="s">
        <v>48</v>
      </c>
      <c r="F8" s="232" t="s">
        <v>49</v>
      </c>
      <c r="G8" s="232" t="s">
        <v>50</v>
      </c>
      <c r="H8" s="232" t="s">
        <v>51</v>
      </c>
    </row>
    <row r="9" spans="1:19">
      <c r="A9" s="571" t="s">
        <v>459</v>
      </c>
      <c r="B9" s="379" t="s">
        <v>46</v>
      </c>
      <c r="C9" s="593">
        <v>53400962.128469914</v>
      </c>
      <c r="D9" s="593">
        <v>1473596.0141192302</v>
      </c>
      <c r="E9" s="594">
        <v>2.8378023465973293E-2</v>
      </c>
      <c r="F9" s="595">
        <v>121027050.59959301</v>
      </c>
      <c r="G9" s="595">
        <v>2227518.3125672638</v>
      </c>
      <c r="H9" s="594">
        <v>1.8750227965422167E-2</v>
      </c>
      <c r="L9" s="221" t="s">
        <v>46</v>
      </c>
      <c r="M9" s="221" t="s">
        <v>46</v>
      </c>
      <c r="N9" s="222">
        <v>59350044.437922537</v>
      </c>
      <c r="O9" s="222">
        <v>4494423.3588135242</v>
      </c>
      <c r="P9" s="223">
        <v>8.1931865329388495E-2</v>
      </c>
      <c r="Q9" s="224">
        <v>134570785.78833774</v>
      </c>
      <c r="R9" s="224">
        <v>15514926.368828788</v>
      </c>
      <c r="S9" s="223">
        <v>0.13031636111381892</v>
      </c>
    </row>
    <row r="10" spans="1:19">
      <c r="A10" s="571"/>
      <c r="B10" s="380" t="s">
        <v>351</v>
      </c>
      <c r="C10" s="596">
        <v>4507439.3137232242</v>
      </c>
      <c r="D10" s="596">
        <v>176640.90771366004</v>
      </c>
      <c r="E10" s="597">
        <v>4.0787146191923196E-2</v>
      </c>
      <c r="F10" s="598">
        <v>10268081.493771432</v>
      </c>
      <c r="G10" s="598">
        <v>345297.93971938454</v>
      </c>
      <c r="H10" s="597">
        <v>3.4798495587297112E-2</v>
      </c>
      <c r="L10" s="231" t="s">
        <v>351</v>
      </c>
      <c r="M10" s="225" t="s">
        <v>351</v>
      </c>
      <c r="N10" s="226">
        <v>4995350.4136452265</v>
      </c>
      <c r="O10" s="226">
        <v>398007.15223854315</v>
      </c>
      <c r="P10" s="227">
        <v>8.6573294532886785E-2</v>
      </c>
      <c r="Q10" s="228">
        <v>11378784.982151676</v>
      </c>
      <c r="R10" s="228">
        <v>1328783.7196218465</v>
      </c>
      <c r="S10" s="227">
        <v>0.13221726892473637</v>
      </c>
    </row>
    <row r="11" spans="1:19">
      <c r="A11" s="571"/>
      <c r="B11" s="379" t="s">
        <v>352</v>
      </c>
      <c r="C11" s="593">
        <v>9817860.4764989484</v>
      </c>
      <c r="D11" s="593">
        <v>117922.38762106374</v>
      </c>
      <c r="E11" s="594">
        <v>1.2157024770732874E-2</v>
      </c>
      <c r="F11" s="595">
        <v>22865510.819546267</v>
      </c>
      <c r="G11" s="595">
        <v>450388.54326665029</v>
      </c>
      <c r="H11" s="594">
        <v>2.0093066534072203E-2</v>
      </c>
      <c r="L11" s="221" t="s">
        <v>352</v>
      </c>
      <c r="M11" s="221" t="s">
        <v>352</v>
      </c>
      <c r="N11" s="222">
        <v>11213584.054333866</v>
      </c>
      <c r="O11" s="222">
        <v>941325.82309792005</v>
      </c>
      <c r="P11" s="223">
        <v>9.1637671280062907E-2</v>
      </c>
      <c r="Q11" s="224">
        <v>25760392.998361863</v>
      </c>
      <c r="R11" s="224">
        <v>3202602.4820620231</v>
      </c>
      <c r="S11" s="223">
        <v>0.14197323446850355</v>
      </c>
    </row>
    <row r="12" spans="1:19">
      <c r="A12" s="571"/>
      <c r="B12" s="380" t="s">
        <v>353</v>
      </c>
      <c r="C12" s="596">
        <v>4184970.3544077873</v>
      </c>
      <c r="D12" s="596">
        <v>137772.43816965492</v>
      </c>
      <c r="E12" s="597">
        <v>3.4041438303989417E-2</v>
      </c>
      <c r="F12" s="598">
        <v>9500345.3538529333</v>
      </c>
      <c r="G12" s="598">
        <v>442912.74632758275</v>
      </c>
      <c r="H12" s="597">
        <v>4.8900473845048489E-2</v>
      </c>
      <c r="L12" s="231" t="s">
        <v>353</v>
      </c>
      <c r="M12" s="225" t="s">
        <v>353</v>
      </c>
      <c r="N12" s="226">
        <v>4845242.3238668507</v>
      </c>
      <c r="O12" s="226">
        <v>424545.3471024679</v>
      </c>
      <c r="P12" s="227">
        <v>9.6035839898984232E-2</v>
      </c>
      <c r="Q12" s="228">
        <v>10556165.9589752</v>
      </c>
      <c r="R12" s="228">
        <v>1266793.4626443442</v>
      </c>
      <c r="S12" s="227">
        <v>0.13637018680698898</v>
      </c>
    </row>
    <row r="13" spans="1:19">
      <c r="A13" s="571"/>
      <c r="B13" s="379" t="s">
        <v>354</v>
      </c>
      <c r="C13" s="593">
        <v>2244651.1907180618</v>
      </c>
      <c r="D13" s="593">
        <v>122991.39628763963</v>
      </c>
      <c r="E13" s="594">
        <v>5.7969424037965393E-2</v>
      </c>
      <c r="F13" s="595">
        <v>5141836.3412456196</v>
      </c>
      <c r="G13" s="595">
        <v>253034.04916230682</v>
      </c>
      <c r="H13" s="594">
        <v>5.1757881387851944E-2</v>
      </c>
      <c r="L13" s="221" t="s">
        <v>354</v>
      </c>
      <c r="M13" s="221" t="s">
        <v>354</v>
      </c>
      <c r="N13" s="222">
        <v>2484855.6395818321</v>
      </c>
      <c r="O13" s="222">
        <v>216788.49564013258</v>
      </c>
      <c r="P13" s="223">
        <v>9.5582926730896245E-2</v>
      </c>
      <c r="Q13" s="224">
        <v>5725237.4545878805</v>
      </c>
      <c r="R13" s="224">
        <v>703658.6827026289</v>
      </c>
      <c r="S13" s="223">
        <v>0.14012698290072911</v>
      </c>
    </row>
    <row r="14" spans="1:19">
      <c r="A14" s="571"/>
      <c r="B14" s="380" t="s">
        <v>355</v>
      </c>
      <c r="C14" s="596">
        <v>11175601.149425974</v>
      </c>
      <c r="D14" s="596">
        <v>361278.38819680549</v>
      </c>
      <c r="E14" s="597">
        <v>3.340739833399814E-2</v>
      </c>
      <c r="F14" s="598">
        <v>25257044.114467241</v>
      </c>
      <c r="G14" s="598">
        <v>401838.50157476217</v>
      </c>
      <c r="H14" s="597">
        <v>1.6167176720772215E-2</v>
      </c>
      <c r="L14" s="231" t="s">
        <v>355</v>
      </c>
      <c r="M14" s="225" t="s">
        <v>355</v>
      </c>
      <c r="N14" s="226">
        <v>12100406.781712867</v>
      </c>
      <c r="O14" s="226">
        <v>870301.27488832735</v>
      </c>
      <c r="P14" s="227">
        <v>7.749715925281779E-2</v>
      </c>
      <c r="Q14" s="228">
        <v>27434906.140130777</v>
      </c>
      <c r="R14" s="228">
        <v>3147435.6192172915</v>
      </c>
      <c r="S14" s="227">
        <v>0.12959091876229326</v>
      </c>
    </row>
    <row r="15" spans="1:19">
      <c r="A15" s="571"/>
      <c r="B15" s="379" t="s">
        <v>356</v>
      </c>
      <c r="C15" s="593">
        <v>5751329.6970121311</v>
      </c>
      <c r="D15" s="593">
        <v>214879.30565172806</v>
      </c>
      <c r="E15" s="594">
        <v>3.8811745877294579E-2</v>
      </c>
      <c r="F15" s="595">
        <v>13033882.490134701</v>
      </c>
      <c r="G15" s="595">
        <v>437013.04218469374</v>
      </c>
      <c r="H15" s="594">
        <v>3.4692194278143643E-2</v>
      </c>
      <c r="L15" s="221" t="s">
        <v>356</v>
      </c>
      <c r="M15" s="221" t="s">
        <v>356</v>
      </c>
      <c r="N15" s="222">
        <v>6227743.1206948832</v>
      </c>
      <c r="O15" s="222">
        <v>548417.64375454281</v>
      </c>
      <c r="P15" s="223">
        <v>9.6563869420985424E-2</v>
      </c>
      <c r="Q15" s="224">
        <v>14063973.844521794</v>
      </c>
      <c r="R15" s="224">
        <v>1877921.6478450354</v>
      </c>
      <c r="S15" s="223">
        <v>0.15410418546846211</v>
      </c>
    </row>
    <row r="16" spans="1:19">
      <c r="A16" s="571"/>
      <c r="B16" s="380" t="s">
        <v>357</v>
      </c>
      <c r="C16" s="596">
        <v>6968164.9222388575</v>
      </c>
      <c r="D16" s="596">
        <v>212628.09045938868</v>
      </c>
      <c r="E16" s="597">
        <v>3.1474640099531589E-2</v>
      </c>
      <c r="F16" s="598">
        <v>15930045.1982862</v>
      </c>
      <c r="G16" s="598">
        <v>566114.00907574967</v>
      </c>
      <c r="H16" s="597">
        <v>3.6846950308740752E-2</v>
      </c>
      <c r="L16" s="231" t="s">
        <v>357</v>
      </c>
      <c r="M16" s="225" t="s">
        <v>357</v>
      </c>
      <c r="N16" s="226">
        <v>7756818.9412517557</v>
      </c>
      <c r="O16" s="226">
        <v>523047.17079705466</v>
      </c>
      <c r="P16" s="227">
        <v>7.2306286042001691E-2</v>
      </c>
      <c r="Q16" s="228">
        <v>17472217.047389761</v>
      </c>
      <c r="R16" s="228">
        <v>1739097.5236840248</v>
      </c>
      <c r="S16" s="227">
        <v>0.11053736171416326</v>
      </c>
    </row>
    <row r="17" spans="1:19">
      <c r="A17" s="571"/>
      <c r="B17" s="379" t="s">
        <v>358</v>
      </c>
      <c r="C17" s="593">
        <v>8750945.0244448837</v>
      </c>
      <c r="D17" s="593">
        <v>129483.10001923889</v>
      </c>
      <c r="E17" s="594">
        <v>1.5018694179046084E-2</v>
      </c>
      <c r="F17" s="595">
        <v>19766750.764933571</v>
      </c>
      <c r="G17" s="595">
        <v>67365.457901094109</v>
      </c>
      <c r="H17" s="594">
        <v>3.4196730939135109E-3</v>
      </c>
      <c r="L17" s="221" t="s">
        <v>358</v>
      </c>
      <c r="M17" s="221" t="s">
        <v>358</v>
      </c>
      <c r="N17" s="222">
        <v>9726043.1628352236</v>
      </c>
      <c r="O17" s="222">
        <v>571990.45129454881</v>
      </c>
      <c r="P17" s="223">
        <v>6.2484941841489554E-2</v>
      </c>
      <c r="Q17" s="224">
        <v>22179107.362218771</v>
      </c>
      <c r="R17" s="224">
        <v>2248633.2310515642</v>
      </c>
      <c r="S17" s="223">
        <v>0.11282387043342633</v>
      </c>
    </row>
    <row r="18" spans="1:19">
      <c r="A18" s="571"/>
      <c r="B18" s="380" t="s">
        <v>359</v>
      </c>
      <c r="C18" s="596">
        <v>41608377.684663445</v>
      </c>
      <c r="D18" s="596">
        <v>1024251.6421621591</v>
      </c>
      <c r="E18" s="597">
        <v>2.5237740516810013E-2</v>
      </c>
      <c r="F18" s="598">
        <v>95227231.183006033</v>
      </c>
      <c r="G18" s="598">
        <v>3522552.6307948679</v>
      </c>
      <c r="H18" s="597">
        <v>3.841191841471138E-2</v>
      </c>
      <c r="L18" s="231" t="s">
        <v>359</v>
      </c>
      <c r="M18" s="225" t="s">
        <v>359</v>
      </c>
      <c r="N18" s="226">
        <v>46375195.463189602</v>
      </c>
      <c r="O18" s="226">
        <v>2432792.0288062021</v>
      </c>
      <c r="P18" s="227">
        <v>5.5363199066681613E-2</v>
      </c>
      <c r="Q18" s="228">
        <v>104867026.31281292</v>
      </c>
      <c r="R18" s="228">
        <v>9398251.0182947665</v>
      </c>
      <c r="S18" s="227">
        <v>9.8443192439637561E-2</v>
      </c>
    </row>
    <row r="19" spans="1:19">
      <c r="A19" s="571"/>
      <c r="B19" s="379" t="s">
        <v>360</v>
      </c>
      <c r="C19" s="593">
        <v>3660505.4836537354</v>
      </c>
      <c r="D19" s="593">
        <v>181690.75979645038</v>
      </c>
      <c r="E19" s="594">
        <v>5.2227777050165222E-2</v>
      </c>
      <c r="F19" s="595">
        <v>8625079.7328970823</v>
      </c>
      <c r="G19" s="595">
        <v>372016.15473890677</v>
      </c>
      <c r="H19" s="594">
        <v>4.5076128544974697E-2</v>
      </c>
      <c r="L19" s="221" t="s">
        <v>360</v>
      </c>
      <c r="M19" s="221" t="s">
        <v>360</v>
      </c>
      <c r="N19" s="222">
        <v>3930689.4928369205</v>
      </c>
      <c r="O19" s="222">
        <v>303036.58258037874</v>
      </c>
      <c r="P19" s="223">
        <v>8.3535164492610864E-2</v>
      </c>
      <c r="Q19" s="224">
        <v>9354561.8394968454</v>
      </c>
      <c r="R19" s="224">
        <v>1131931.2916453285</v>
      </c>
      <c r="S19" s="223">
        <v>0.13766048286592297</v>
      </c>
    </row>
    <row r="20" spans="1:19">
      <c r="A20" s="571"/>
      <c r="B20" s="380" t="s">
        <v>361</v>
      </c>
      <c r="C20" s="596">
        <v>3606697.6547876215</v>
      </c>
      <c r="D20" s="596">
        <v>116504.84676527185</v>
      </c>
      <c r="E20" s="597">
        <v>3.3380633441648482E-2</v>
      </c>
      <c r="F20" s="598">
        <v>7921259.7339130072</v>
      </c>
      <c r="G20" s="598">
        <v>111698.3802829599</v>
      </c>
      <c r="H20" s="597">
        <v>1.430277261744543E-2</v>
      </c>
      <c r="L20" s="231" t="s">
        <v>361</v>
      </c>
      <c r="M20" s="225" t="s">
        <v>361</v>
      </c>
      <c r="N20" s="226">
        <v>4007399.2875664146</v>
      </c>
      <c r="O20" s="226">
        <v>220577.00319247553</v>
      </c>
      <c r="P20" s="227">
        <v>5.8248575356353881E-2</v>
      </c>
      <c r="Q20" s="228">
        <v>9070010.9393006191</v>
      </c>
      <c r="R20" s="228">
        <v>855633.30690197553</v>
      </c>
      <c r="S20" s="227">
        <v>0.10416288916731065</v>
      </c>
    </row>
    <row r="21" spans="1:19">
      <c r="A21" s="571"/>
      <c r="B21" s="379" t="s">
        <v>362</v>
      </c>
      <c r="C21" s="593">
        <v>23233674.507699158</v>
      </c>
      <c r="D21" s="593">
        <v>619108.84203486145</v>
      </c>
      <c r="E21" s="594">
        <v>2.7376552403783488E-2</v>
      </c>
      <c r="F21" s="595">
        <v>53467899.631169297</v>
      </c>
      <c r="G21" s="595">
        <v>2467781.2387154326</v>
      </c>
      <c r="H21" s="594">
        <v>4.8387755097458227E-2</v>
      </c>
      <c r="L21" s="221" t="s">
        <v>362</v>
      </c>
      <c r="M21" s="221" t="s">
        <v>362</v>
      </c>
      <c r="N21" s="222">
        <v>25952891.833362017</v>
      </c>
      <c r="O21" s="222">
        <v>1308394.0544102453</v>
      </c>
      <c r="P21" s="223">
        <v>5.3090716887227898E-2</v>
      </c>
      <c r="Q21" s="224">
        <v>58967581.516332805</v>
      </c>
      <c r="R21" s="224">
        <v>5174898.0410659686</v>
      </c>
      <c r="S21" s="223">
        <v>9.6200778744293697E-2</v>
      </c>
    </row>
    <row r="22" spans="1:19">
      <c r="A22" s="571"/>
      <c r="B22" s="380" t="s">
        <v>363</v>
      </c>
      <c r="C22" s="596">
        <v>6660702.0816944297</v>
      </c>
      <c r="D22" s="596">
        <v>83069.918021177873</v>
      </c>
      <c r="E22" s="597">
        <v>1.2629152247210463E-2</v>
      </c>
      <c r="F22" s="598">
        <v>15463432.269895418</v>
      </c>
      <c r="G22" s="598">
        <v>493943.56043772399</v>
      </c>
      <c r="H22" s="597">
        <v>3.2996688799775201E-2</v>
      </c>
      <c r="L22" s="231" t="s">
        <v>363</v>
      </c>
      <c r="M22" s="225" t="s">
        <v>363</v>
      </c>
      <c r="N22" s="226">
        <v>7603210.63999293</v>
      </c>
      <c r="O22" s="226">
        <v>385668.74195742421</v>
      </c>
      <c r="P22" s="227">
        <v>5.3434915571795541E-2</v>
      </c>
      <c r="Q22" s="228">
        <v>16700415.348991985</v>
      </c>
      <c r="R22" s="228">
        <v>1292370.3855644409</v>
      </c>
      <c r="S22" s="227">
        <v>8.3876337889200389E-2</v>
      </c>
    </row>
    <row r="23" spans="1:19">
      <c r="A23" s="571"/>
      <c r="B23" s="379" t="s">
        <v>364</v>
      </c>
      <c r="C23" s="599">
        <v>1279805.0131143332</v>
      </c>
      <c r="D23" s="599">
        <v>-13901.76415027678</v>
      </c>
      <c r="E23" s="599">
        <v>-1.0745683948313557E-2</v>
      </c>
      <c r="F23" s="599">
        <v>2778957.5754845887</v>
      </c>
      <c r="G23" s="599">
        <v>-21617.875524699688</v>
      </c>
      <c r="H23" s="599">
        <v>-7.7190834179842955E-3</v>
      </c>
      <c r="L23" s="221" t="s">
        <v>364</v>
      </c>
      <c r="M23" s="221" t="s">
        <v>364</v>
      </c>
      <c r="N23" s="229">
        <v>1471718.1542241275</v>
      </c>
      <c r="O23" s="229">
        <v>105536.81323763728</v>
      </c>
      <c r="P23" s="229">
        <v>7.7249491023959824E-2</v>
      </c>
      <c r="Q23" s="229">
        <v>3331130.4527285248</v>
      </c>
      <c r="R23" s="229">
        <v>352564.64151524007</v>
      </c>
      <c r="S23" s="229">
        <v>0.11836724915996631</v>
      </c>
    </row>
    <row r="24" spans="1:19">
      <c r="A24" s="571"/>
      <c r="B24" s="380" t="s">
        <v>365</v>
      </c>
      <c r="C24" s="596">
        <v>783958.67714104452</v>
      </c>
      <c r="D24" s="596">
        <v>33632.323664883384</v>
      </c>
      <c r="E24" s="597">
        <v>4.482359377232234E-2</v>
      </c>
      <c r="F24" s="598">
        <v>1783387.0013107841</v>
      </c>
      <c r="G24" s="598">
        <v>69417.512186934939</v>
      </c>
      <c r="H24" s="597">
        <v>4.0501019783275104E-2</v>
      </c>
      <c r="L24" s="231" t="s">
        <v>365</v>
      </c>
      <c r="M24" s="225" t="s">
        <v>365</v>
      </c>
      <c r="N24" s="226">
        <v>812774.10756804852</v>
      </c>
      <c r="O24" s="226">
        <v>29683.783421583823</v>
      </c>
      <c r="P24" s="227">
        <v>3.7905950956472215E-2</v>
      </c>
      <c r="Q24" s="228">
        <v>1815372.9108001939</v>
      </c>
      <c r="R24" s="228">
        <v>162686.0007286414</v>
      </c>
      <c r="S24" s="227">
        <v>9.8437277948548632E-2</v>
      </c>
    </row>
    <row r="25" spans="1:19">
      <c r="A25" s="571"/>
      <c r="B25" s="379" t="s">
        <v>366</v>
      </c>
      <c r="C25" s="593">
        <v>2374348.8966139802</v>
      </c>
      <c r="D25" s="593">
        <v>16803.94620236475</v>
      </c>
      <c r="E25" s="594">
        <v>7.1277309895749243E-3</v>
      </c>
      <c r="F25" s="595">
        <v>5204701.7539104857</v>
      </c>
      <c r="G25" s="595">
        <v>70836.698294751346</v>
      </c>
      <c r="H25" s="594">
        <v>1.3797927590104038E-2</v>
      </c>
      <c r="L25" s="221" t="s">
        <v>366</v>
      </c>
      <c r="M25" s="221" t="s">
        <v>366</v>
      </c>
      <c r="N25" s="222">
        <v>2608743.332422643</v>
      </c>
      <c r="O25" s="222">
        <v>89410.686255612411</v>
      </c>
      <c r="P25" s="223">
        <v>3.5489829575163029E-2</v>
      </c>
      <c r="Q25" s="224">
        <v>5691568.8848739313</v>
      </c>
      <c r="R25" s="224">
        <v>455641.49521872681</v>
      </c>
      <c r="S25" s="223">
        <v>8.7022118778605079E-2</v>
      </c>
    </row>
    <row r="26" spans="1:19">
      <c r="A26" s="571"/>
      <c r="B26" s="380" t="s">
        <v>367</v>
      </c>
      <c r="C26" s="596">
        <v>34524248.42524264</v>
      </c>
      <c r="D26" s="596">
        <v>1316995.5791784078</v>
      </c>
      <c r="E26" s="597">
        <v>3.9659877475667182E-2</v>
      </c>
      <c r="F26" s="598">
        <v>78512814.546110556</v>
      </c>
      <c r="G26" s="598">
        <v>1766517.8990170062</v>
      </c>
      <c r="H26" s="597">
        <v>2.3017630507177127E-2</v>
      </c>
      <c r="L26" s="231" t="s">
        <v>367</v>
      </c>
      <c r="M26" s="225" t="s">
        <v>367</v>
      </c>
      <c r="N26" s="226">
        <v>37982414.286470599</v>
      </c>
      <c r="O26" s="226">
        <v>650433.07773140818</v>
      </c>
      <c r="P26" s="227">
        <v>1.7422945599767571E-2</v>
      </c>
      <c r="Q26" s="228">
        <v>86360903.100985825</v>
      </c>
      <c r="R26" s="228">
        <v>5822346.3131659329</v>
      </c>
      <c r="S26" s="227">
        <v>7.2292657646014155E-2</v>
      </c>
    </row>
    <row r="27" spans="1:19">
      <c r="A27" s="571"/>
      <c r="B27" s="379" t="s">
        <v>368</v>
      </c>
      <c r="C27" s="593">
        <v>2845023.7398244813</v>
      </c>
      <c r="D27" s="593">
        <v>96919.899334477726</v>
      </c>
      <c r="E27" s="594">
        <v>3.5267917429639896E-2</v>
      </c>
      <c r="F27" s="595">
        <v>6213660.9531092616</v>
      </c>
      <c r="G27" s="595">
        <v>143426.64600552246</v>
      </c>
      <c r="H27" s="594">
        <v>2.3627859939059734E-2</v>
      </c>
      <c r="L27" s="221" t="s">
        <v>368</v>
      </c>
      <c r="M27" s="221" t="s">
        <v>368</v>
      </c>
      <c r="N27" s="222">
        <v>3141372.6280856887</v>
      </c>
      <c r="O27" s="222">
        <v>182263.36259336397</v>
      </c>
      <c r="P27" s="223">
        <v>6.159399543600149E-2</v>
      </c>
      <c r="Q27" s="224">
        <v>6929671.9303110149</v>
      </c>
      <c r="R27" s="224">
        <v>701901.46851429995</v>
      </c>
      <c r="S27" s="223">
        <v>0.1127050961206751</v>
      </c>
    </row>
    <row r="28" spans="1:19">
      <c r="A28" s="571"/>
      <c r="B28" s="380" t="s">
        <v>369</v>
      </c>
      <c r="C28" s="596">
        <v>10300697.026422672</v>
      </c>
      <c r="D28" s="596">
        <v>328924.98365573026</v>
      </c>
      <c r="E28" s="597">
        <v>3.2985610004424147E-2</v>
      </c>
      <c r="F28" s="598">
        <v>24014942.593071241</v>
      </c>
      <c r="G28" s="598">
        <v>390075.30996281654</v>
      </c>
      <c r="H28" s="597">
        <v>1.6511216985405756E-2</v>
      </c>
      <c r="L28" s="231" t="s">
        <v>369</v>
      </c>
      <c r="M28" s="225" t="s">
        <v>369</v>
      </c>
      <c r="N28" s="226">
        <v>11563001.960964227</v>
      </c>
      <c r="O28" s="226">
        <v>168931.44057730213</v>
      </c>
      <c r="P28" s="227">
        <v>1.4826258998049933E-2</v>
      </c>
      <c r="Q28" s="228">
        <v>26230135.302653693</v>
      </c>
      <c r="R28" s="228">
        <v>1381772.2910628505</v>
      </c>
      <c r="S28" s="227">
        <v>5.5608181932077574E-2</v>
      </c>
    </row>
    <row r="29" spans="1:19">
      <c r="A29" s="571"/>
      <c r="B29" s="379" t="s">
        <v>370</v>
      </c>
      <c r="C29" s="593">
        <v>2826358.2616623044</v>
      </c>
      <c r="D29" s="593">
        <v>129302.82805289933</v>
      </c>
      <c r="E29" s="594">
        <v>4.7942221150366358E-2</v>
      </c>
      <c r="F29" s="595">
        <v>6527883.6665746458</v>
      </c>
      <c r="G29" s="595">
        <v>257784.17011677101</v>
      </c>
      <c r="H29" s="594">
        <v>4.1113250318021155E-2</v>
      </c>
      <c r="L29" s="221" t="s">
        <v>370</v>
      </c>
      <c r="M29" s="221" t="s">
        <v>370</v>
      </c>
      <c r="N29" s="222">
        <v>3040604.404729723</v>
      </c>
      <c r="O29" s="222">
        <v>66068.004408980254</v>
      </c>
      <c r="P29" s="223">
        <v>2.2211193785309259E-2</v>
      </c>
      <c r="Q29" s="224">
        <v>6922607.2032659482</v>
      </c>
      <c r="R29" s="224">
        <v>419939.93459369801</v>
      </c>
      <c r="S29" s="223">
        <v>6.4579643589767075E-2</v>
      </c>
    </row>
    <row r="30" spans="1:19">
      <c r="A30" s="571"/>
      <c r="B30" s="380" t="s">
        <v>371</v>
      </c>
      <c r="C30" s="596">
        <v>2694736.5895038405</v>
      </c>
      <c r="D30" s="596">
        <v>78113.747566576116</v>
      </c>
      <c r="E30" s="597">
        <v>2.9852887590304446E-2</v>
      </c>
      <c r="F30" s="598">
        <v>6029688.7545794034</v>
      </c>
      <c r="G30" s="598">
        <v>228809.41866552271</v>
      </c>
      <c r="H30" s="597">
        <v>3.9443919691440309E-2</v>
      </c>
      <c r="L30" s="231" t="s">
        <v>371</v>
      </c>
      <c r="M30" s="225" t="s">
        <v>371</v>
      </c>
      <c r="N30" s="226">
        <v>3109413.3015450016</v>
      </c>
      <c r="O30" s="226">
        <v>129793.4483470493</v>
      </c>
      <c r="P30" s="227">
        <v>4.356040526704949E-2</v>
      </c>
      <c r="Q30" s="228">
        <v>6941358.9980841838</v>
      </c>
      <c r="R30" s="228">
        <v>576434.20076473244</v>
      </c>
      <c r="S30" s="227">
        <v>9.0564180900848057E-2</v>
      </c>
    </row>
    <row r="31" spans="1:19">
      <c r="A31" s="571"/>
      <c r="B31" s="379" t="s">
        <v>372</v>
      </c>
      <c r="C31" s="593">
        <v>5468224.8581051202</v>
      </c>
      <c r="D31" s="593">
        <v>252308.5420324849</v>
      </c>
      <c r="E31" s="594">
        <v>4.8372812511390632E-2</v>
      </c>
      <c r="F31" s="595">
        <v>12797133.128183177</v>
      </c>
      <c r="G31" s="595">
        <v>403838.51636696421</v>
      </c>
      <c r="H31" s="594">
        <v>3.258524298953807E-2</v>
      </c>
      <c r="L31" s="221" t="s">
        <v>372</v>
      </c>
      <c r="M31" s="221" t="s">
        <v>372</v>
      </c>
      <c r="N31" s="222">
        <v>5637967.9567970298</v>
      </c>
      <c r="O31" s="222">
        <v>-47957.239834181964</v>
      </c>
      <c r="P31" s="223">
        <v>-8.4343775508329936E-3</v>
      </c>
      <c r="Q31" s="224">
        <v>13383252.986501813</v>
      </c>
      <c r="R31" s="224">
        <v>913654.53588372469</v>
      </c>
      <c r="S31" s="223">
        <v>7.3270565969061896E-2</v>
      </c>
    </row>
    <row r="32" spans="1:19">
      <c r="A32" s="571"/>
      <c r="B32" s="380" t="s">
        <v>373</v>
      </c>
      <c r="C32" s="596">
        <v>5909824.0135601219</v>
      </c>
      <c r="D32" s="596">
        <v>223465.26253137272</v>
      </c>
      <c r="E32" s="597">
        <v>3.9298481210131957E-2</v>
      </c>
      <c r="F32" s="598">
        <v>13066482.8147581</v>
      </c>
      <c r="G32" s="598">
        <v>292023.32483339682</v>
      </c>
      <c r="H32" s="597">
        <v>2.2859935879378495E-2</v>
      </c>
      <c r="L32" s="231" t="s">
        <v>373</v>
      </c>
      <c r="M32" s="225" t="s">
        <v>373</v>
      </c>
      <c r="N32" s="226">
        <v>6637772.9280364765</v>
      </c>
      <c r="O32" s="226">
        <v>139802.02249185089</v>
      </c>
      <c r="P32" s="227">
        <v>2.1514719675423573E-2</v>
      </c>
      <c r="Q32" s="228">
        <v>14711202.652337976</v>
      </c>
      <c r="R32" s="228">
        <v>1045023.4277910236</v>
      </c>
      <c r="S32" s="227">
        <v>7.6467856203288387E-2</v>
      </c>
    </row>
    <row r="33" spans="1:19">
      <c r="A33" s="571"/>
      <c r="B33" s="379" t="s">
        <v>374</v>
      </c>
      <c r="C33" s="593">
        <v>1706607.6633282267</v>
      </c>
      <c r="D33" s="593">
        <v>67607.603777917335</v>
      </c>
      <c r="E33" s="594">
        <v>4.124929915894375E-2</v>
      </c>
      <c r="F33" s="595">
        <v>3912113.2457446666</v>
      </c>
      <c r="G33" s="595">
        <v>148886.86239308724</v>
      </c>
      <c r="H33" s="594">
        <v>3.956362100663384E-2</v>
      </c>
      <c r="L33" s="221" t="s">
        <v>374</v>
      </c>
      <c r="M33" s="221" t="s">
        <v>374</v>
      </c>
      <c r="N33" s="222">
        <v>1939099.8733811739</v>
      </c>
      <c r="O33" s="222">
        <v>-13990.051106000552</v>
      </c>
      <c r="P33" s="223">
        <v>-7.1630348047972952E-3</v>
      </c>
      <c r="Q33" s="224">
        <v>4480492.6451111399</v>
      </c>
      <c r="R33" s="224">
        <v>265596.86293479986</v>
      </c>
      <c r="S33" s="223">
        <v>6.301386242049864E-2</v>
      </c>
    </row>
    <row r="34" spans="1:19">
      <c r="A34" s="571"/>
      <c r="B34" s="380" t="s">
        <v>375</v>
      </c>
      <c r="C34" s="596">
        <v>888192.59023486252</v>
      </c>
      <c r="D34" s="596">
        <v>59172.227821912616</v>
      </c>
      <c r="E34" s="597">
        <v>7.1376084960911815E-2</v>
      </c>
      <c r="F34" s="598">
        <v>2016472.6401958563</v>
      </c>
      <c r="G34" s="598">
        <v>88620.767473075306</v>
      </c>
      <c r="H34" s="597">
        <v>4.5968660106604928E-2</v>
      </c>
      <c r="L34" s="231" t="s">
        <v>375</v>
      </c>
      <c r="M34" s="225" t="s">
        <v>375</v>
      </c>
      <c r="N34" s="226">
        <v>905310.92565473495</v>
      </c>
      <c r="O34" s="226">
        <v>11186.836903995369</v>
      </c>
      <c r="P34" s="227">
        <v>1.2511503766356966E-2</v>
      </c>
      <c r="Q34" s="228">
        <v>2103662.1656244309</v>
      </c>
      <c r="R34" s="228">
        <v>159366.86832163227</v>
      </c>
      <c r="S34" s="227">
        <v>8.1966390878336293E-2</v>
      </c>
    </row>
    <row r="35" spans="1:19">
      <c r="A35" s="571"/>
      <c r="B35" s="379" t="s">
        <v>376</v>
      </c>
      <c r="C35" s="593">
        <v>1040325.5686009075</v>
      </c>
      <c r="D35" s="593">
        <v>22671.326285688672</v>
      </c>
      <c r="E35" s="594">
        <v>2.2278024640382938E-2</v>
      </c>
      <c r="F35" s="595">
        <v>2266106.5014243796</v>
      </c>
      <c r="G35" s="595">
        <v>123.44206396304071</v>
      </c>
      <c r="H35" s="594">
        <v>5.4476163646996885E-5</v>
      </c>
      <c r="L35" s="221" t="s">
        <v>376</v>
      </c>
      <c r="M35" s="221" t="s">
        <v>376</v>
      </c>
      <c r="N35" s="222">
        <v>1169665.5467251569</v>
      </c>
      <c r="O35" s="222">
        <v>58705.630018752301</v>
      </c>
      <c r="P35" s="223">
        <v>5.2842257525179952E-2</v>
      </c>
      <c r="Q35" s="224">
        <v>2636459.6358975549</v>
      </c>
      <c r="R35" s="224">
        <v>216724.07006098609</v>
      </c>
      <c r="S35" s="223">
        <v>8.9565187667958526E-2</v>
      </c>
    </row>
    <row r="36" spans="1:19">
      <c r="A36" s="571"/>
      <c r="B36" s="380" t="s">
        <v>377</v>
      </c>
      <c r="C36" s="600">
        <v>844258.11400011752</v>
      </c>
      <c r="D36" s="600">
        <v>58509.158119328669</v>
      </c>
      <c r="E36" s="600">
        <v>7.4462915517008302E-2</v>
      </c>
      <c r="F36" s="600">
        <v>1908631.9500266449</v>
      </c>
      <c r="G36" s="600">
        <v>53231.142692708643</v>
      </c>
      <c r="H36" s="600">
        <v>2.8689834822912239E-2</v>
      </c>
      <c r="L36" s="231" t="s">
        <v>377</v>
      </c>
      <c r="M36" s="225" t="s">
        <v>377</v>
      </c>
      <c r="N36" s="230">
        <v>838204.76055141527</v>
      </c>
      <c r="O36" s="230">
        <v>-44370.376669675461</v>
      </c>
      <c r="P36" s="230">
        <v>-5.0273766842539543E-2</v>
      </c>
      <c r="Q36" s="230">
        <v>2022059.5811980655</v>
      </c>
      <c r="R36" s="230">
        <v>141932.65323816217</v>
      </c>
      <c r="S36" s="230">
        <v>7.5490995383046336E-2</v>
      </c>
    </row>
    <row r="37" spans="1:19">
      <c r="A37" s="571"/>
      <c r="B37" s="379" t="s">
        <v>378</v>
      </c>
      <c r="C37" s="593">
        <v>11530442.837343577</v>
      </c>
      <c r="D37" s="593">
        <v>-257138.66587099433</v>
      </c>
      <c r="E37" s="594">
        <v>-2.1814370131894356E-2</v>
      </c>
      <c r="F37" s="595">
        <v>25815363.48803252</v>
      </c>
      <c r="G37" s="595">
        <v>-165772.52475052699</v>
      </c>
      <c r="H37" s="594">
        <v>-6.3804956284038089E-3</v>
      </c>
      <c r="L37" s="221" t="s">
        <v>378</v>
      </c>
      <c r="M37" s="221" t="s">
        <v>378</v>
      </c>
      <c r="N37" s="222">
        <v>13491258.669805568</v>
      </c>
      <c r="O37" s="222">
        <v>379024.68303954415</v>
      </c>
      <c r="P37" s="223">
        <v>2.8906186651495691E-2</v>
      </c>
      <c r="Q37" s="224">
        <v>28700636.24871115</v>
      </c>
      <c r="R37" s="224">
        <v>1506161.5920670964</v>
      </c>
      <c r="S37" s="223">
        <v>5.5384838688145664E-2</v>
      </c>
    </row>
    <row r="38" spans="1:19">
      <c r="A38" s="571"/>
      <c r="B38" s="380" t="s">
        <v>379</v>
      </c>
      <c r="C38" s="596">
        <v>3318034.160100753</v>
      </c>
      <c r="D38" s="596">
        <v>-100957.85943765379</v>
      </c>
      <c r="E38" s="597">
        <v>-2.9528544922220665E-2</v>
      </c>
      <c r="F38" s="598">
        <v>7602230.1163121248</v>
      </c>
      <c r="G38" s="598">
        <v>25678.312988498248</v>
      </c>
      <c r="H38" s="597">
        <v>3.3891819992881026E-3</v>
      </c>
      <c r="L38" s="231" t="s">
        <v>379</v>
      </c>
      <c r="M38" s="225" t="s">
        <v>379</v>
      </c>
      <c r="N38" s="226">
        <v>3793282.8598396694</v>
      </c>
      <c r="O38" s="226">
        <v>103456.40037602792</v>
      </c>
      <c r="P38" s="227">
        <v>2.8038283510782372E-2</v>
      </c>
      <c r="Q38" s="228">
        <v>8204732.7027937761</v>
      </c>
      <c r="R38" s="228">
        <v>391605.96743630152</v>
      </c>
      <c r="S38" s="227">
        <v>5.0121542975122925E-2</v>
      </c>
    </row>
    <row r="39" spans="1:19">
      <c r="A39" s="571"/>
      <c r="B39" s="379" t="s">
        <v>380</v>
      </c>
      <c r="C39" s="593">
        <v>8212408.6772428276</v>
      </c>
      <c r="D39" s="593">
        <v>-156180.80643334053</v>
      </c>
      <c r="E39" s="594">
        <v>-1.8662739609582708E-2</v>
      </c>
      <c r="F39" s="595">
        <v>18601878.150679871</v>
      </c>
      <c r="G39" s="595">
        <v>197290.44756014645</v>
      </c>
      <c r="H39" s="594">
        <v>1.0719634188094533E-2</v>
      </c>
      <c r="L39" s="221" t="s">
        <v>380</v>
      </c>
      <c r="M39" s="221" t="s">
        <v>380</v>
      </c>
      <c r="N39" s="222">
        <v>9697975.8099658918</v>
      </c>
      <c r="O39" s="222">
        <v>275568.28266351856</v>
      </c>
      <c r="P39" s="223">
        <v>2.9246058596492642E-2</v>
      </c>
      <c r="Q39" s="224">
        <v>20495903.545917377</v>
      </c>
      <c r="R39" s="224">
        <v>1114555.6246308051</v>
      </c>
      <c r="S39" s="223">
        <v>5.7506610435834882E-2</v>
      </c>
    </row>
    <row r="40" spans="1:19">
      <c r="A40" s="571"/>
      <c r="B40" s="380" t="s">
        <v>381</v>
      </c>
      <c r="C40" s="596">
        <v>15224109.169417392</v>
      </c>
      <c r="D40" s="596">
        <v>321707.76503061131</v>
      </c>
      <c r="E40" s="597">
        <v>2.1587645930400922E-2</v>
      </c>
      <c r="F40" s="598">
        <v>34615038.911152504</v>
      </c>
      <c r="G40" s="598">
        <v>-51655.930248506367</v>
      </c>
      <c r="H40" s="597">
        <v>-1.4900736999829533E-3</v>
      </c>
      <c r="L40" s="231" t="s">
        <v>381</v>
      </c>
      <c r="M40" s="225" t="s">
        <v>381</v>
      </c>
      <c r="N40" s="226">
        <v>16109859.176106606</v>
      </c>
      <c r="O40" s="226">
        <v>259086.59391650558</v>
      </c>
      <c r="P40" s="227">
        <v>1.634536061716101E-2</v>
      </c>
      <c r="Q40" s="228">
        <v>37267604.264738619</v>
      </c>
      <c r="R40" s="228">
        <v>1268551.0366967767</v>
      </c>
      <c r="S40" s="227">
        <v>3.5238455541064771E-2</v>
      </c>
    </row>
    <row r="41" spans="1:19">
      <c r="A41" s="571"/>
      <c r="B41" s="379" t="s">
        <v>382</v>
      </c>
      <c r="C41" s="593">
        <v>4075368.8201509551</v>
      </c>
      <c r="D41" s="593">
        <v>57886.755641994067</v>
      </c>
      <c r="E41" s="594">
        <v>1.4408715387524525E-2</v>
      </c>
      <c r="F41" s="595">
        <v>9501715.8764205333</v>
      </c>
      <c r="G41" s="595">
        <v>642.59528382308781</v>
      </c>
      <c r="H41" s="594">
        <v>6.7633967743295582E-5</v>
      </c>
      <c r="L41" s="221" t="s">
        <v>382</v>
      </c>
      <c r="M41" s="221" t="s">
        <v>382</v>
      </c>
      <c r="N41" s="222">
        <v>4330102.1075558029</v>
      </c>
      <c r="O41" s="222">
        <v>72659.348987965845</v>
      </c>
      <c r="P41" s="223">
        <v>1.7066430039897412E-2</v>
      </c>
      <c r="Q41" s="224">
        <v>10177940.986183107</v>
      </c>
      <c r="R41" s="224">
        <v>313778.08948878013</v>
      </c>
      <c r="S41" s="223">
        <v>3.1809905490706496E-2</v>
      </c>
    </row>
    <row r="42" spans="1:19">
      <c r="A42" s="571"/>
      <c r="B42" s="380" t="s">
        <v>383</v>
      </c>
      <c r="C42" s="596">
        <v>6935986.6014106879</v>
      </c>
      <c r="D42" s="596">
        <v>164583.67840304133</v>
      </c>
      <c r="E42" s="597">
        <v>2.4305698578919947E-2</v>
      </c>
      <c r="F42" s="598">
        <v>15995362.595173679</v>
      </c>
      <c r="G42" s="598">
        <v>-75696.182752724737</v>
      </c>
      <c r="H42" s="597">
        <v>-4.7100930809047519E-3</v>
      </c>
      <c r="L42" s="231" t="s">
        <v>383</v>
      </c>
      <c r="M42" s="225" t="s">
        <v>383</v>
      </c>
      <c r="N42" s="226">
        <v>7303653.3983899988</v>
      </c>
      <c r="O42" s="226">
        <v>88962.020760485902</v>
      </c>
      <c r="P42" s="227">
        <v>1.2330675853485448E-2</v>
      </c>
      <c r="Q42" s="228">
        <v>17251535.64232203</v>
      </c>
      <c r="R42" s="228">
        <v>503438.29622319899</v>
      </c>
      <c r="S42" s="227">
        <v>3.0059432174274169E-2</v>
      </c>
    </row>
    <row r="43" spans="1:19">
      <c r="A43" s="571"/>
      <c r="B43" s="379" t="s">
        <v>384</v>
      </c>
      <c r="C43" s="593">
        <v>2511187.8669597483</v>
      </c>
      <c r="D43" s="593">
        <v>77759.38115046313</v>
      </c>
      <c r="E43" s="594">
        <v>3.19546605145467E-2</v>
      </c>
      <c r="F43" s="595">
        <v>5218838.547349059</v>
      </c>
      <c r="G43" s="595">
        <v>64325.511671117507</v>
      </c>
      <c r="H43" s="594">
        <v>1.2479454649910914E-2</v>
      </c>
      <c r="L43" s="221" t="s">
        <v>384</v>
      </c>
      <c r="M43" s="221" t="s">
        <v>384</v>
      </c>
      <c r="N43" s="222">
        <v>2635192.068014238</v>
      </c>
      <c r="O43" s="222">
        <v>46188.277360869572</v>
      </c>
      <c r="P43" s="223">
        <v>1.7840173709909233E-2</v>
      </c>
      <c r="Q43" s="224">
        <v>5570754.8303099433</v>
      </c>
      <c r="R43" s="224">
        <v>241265.41620897129</v>
      </c>
      <c r="S43" s="223">
        <v>4.5269893129090716E-2</v>
      </c>
    </row>
    <row r="44" spans="1:19">
      <c r="A44" s="571"/>
      <c r="B44" s="380" t="s">
        <v>385</v>
      </c>
      <c r="C44" s="596">
        <v>990815.49085071462</v>
      </c>
      <c r="D44" s="596">
        <v>2965.6653831016738</v>
      </c>
      <c r="E44" s="597">
        <v>3.0021419315408933E-3</v>
      </c>
      <c r="F44" s="598">
        <v>2319651.5728663201</v>
      </c>
      <c r="G44" s="598">
        <v>-53814.92489195941</v>
      </c>
      <c r="H44" s="597">
        <v>-2.2673555722310463E-2</v>
      </c>
      <c r="L44" s="231" t="s">
        <v>385</v>
      </c>
      <c r="M44" s="225" t="s">
        <v>385</v>
      </c>
      <c r="N44" s="226">
        <v>1067833.2508366506</v>
      </c>
      <c r="O44" s="226">
        <v>20485.083154530963</v>
      </c>
      <c r="P44" s="227">
        <v>1.9559000327337553E-2</v>
      </c>
      <c r="Q44" s="228">
        <v>2519663.5804670053</v>
      </c>
      <c r="R44" s="228">
        <v>94317.238100540359</v>
      </c>
      <c r="S44" s="227">
        <v>3.8888152365287719E-2</v>
      </c>
    </row>
    <row r="45" spans="1:19">
      <c r="A45" s="571"/>
      <c r="B45" s="379" t="s">
        <v>386</v>
      </c>
      <c r="C45" s="593">
        <v>710750.39004528301</v>
      </c>
      <c r="D45" s="593">
        <v>18512.28445200983</v>
      </c>
      <c r="E45" s="594">
        <v>2.6742654445675352E-2</v>
      </c>
      <c r="F45" s="595">
        <v>1587718.6793429109</v>
      </c>
      <c r="G45" s="595">
        <v>21135.430441247998</v>
      </c>
      <c r="H45" s="594">
        <v>1.3491418637385613E-2</v>
      </c>
      <c r="L45" s="221" t="s">
        <v>386</v>
      </c>
      <c r="M45" s="221" t="s">
        <v>386</v>
      </c>
      <c r="N45" s="222">
        <v>773078.35130990588</v>
      </c>
      <c r="O45" s="222">
        <v>30791.863652647706</v>
      </c>
      <c r="P45" s="223">
        <v>4.1482452078348324E-2</v>
      </c>
      <c r="Q45" s="224">
        <v>1747709.2254565198</v>
      </c>
      <c r="R45" s="224">
        <v>115751.99667526898</v>
      </c>
      <c r="S45" s="223">
        <v>7.0928327430316795E-2</v>
      </c>
    </row>
    <row r="46" spans="1:19">
      <c r="A46" s="571"/>
      <c r="B46" s="380" t="s">
        <v>387</v>
      </c>
      <c r="C46" s="596">
        <v>32917528.719358135</v>
      </c>
      <c r="D46" s="596">
        <v>-840700.33923498914</v>
      </c>
      <c r="E46" s="597">
        <v>-2.4903567594609637E-2</v>
      </c>
      <c r="F46" s="598">
        <v>80594403.674492091</v>
      </c>
      <c r="G46" s="598">
        <v>-546265.46617943048</v>
      </c>
      <c r="H46" s="597">
        <v>-6.7323263656155451E-3</v>
      </c>
      <c r="L46" s="231" t="s">
        <v>387</v>
      </c>
      <c r="M46" s="225" t="s">
        <v>387</v>
      </c>
      <c r="N46" s="226">
        <v>36913237.832298718</v>
      </c>
      <c r="O46" s="226">
        <v>631176.43171901256</v>
      </c>
      <c r="P46" s="227">
        <v>1.7396377365397651E-2</v>
      </c>
      <c r="Q46" s="228">
        <v>85596763.243113801</v>
      </c>
      <c r="R46" s="228">
        <v>3790718.9982939065</v>
      </c>
      <c r="S46" s="227">
        <v>4.6337884117088834E-2</v>
      </c>
    </row>
    <row r="47" spans="1:19">
      <c r="A47" s="571"/>
      <c r="B47" s="379" t="s">
        <v>388</v>
      </c>
      <c r="C47" s="593">
        <v>32917528.719358131</v>
      </c>
      <c r="D47" s="593">
        <v>-840700.33923499286</v>
      </c>
      <c r="E47" s="594">
        <v>-2.4903567594609748E-2</v>
      </c>
      <c r="F47" s="595">
        <v>80936131.785881579</v>
      </c>
      <c r="G47" s="595">
        <v>-204547.88100844622</v>
      </c>
      <c r="H47" s="594">
        <v>-2.520904210418061E-3</v>
      </c>
      <c r="L47" s="221" t="s">
        <v>388</v>
      </c>
      <c r="M47" s="221" t="s">
        <v>388</v>
      </c>
      <c r="N47" s="222">
        <v>36913237.832298741</v>
      </c>
      <c r="O47" s="222">
        <v>631176.43171902746</v>
      </c>
      <c r="P47" s="223">
        <v>1.7396377365398057E-2</v>
      </c>
      <c r="Q47" s="224">
        <v>85596763.243113801</v>
      </c>
      <c r="R47" s="224">
        <v>3790718.9982938915</v>
      </c>
      <c r="S47" s="223">
        <v>4.6337884117088647E-2</v>
      </c>
    </row>
    <row r="48" spans="1:19">
      <c r="A48" s="571"/>
      <c r="B48" s="380" t="s">
        <v>389</v>
      </c>
      <c r="C48" s="596">
        <v>23169914.862635039</v>
      </c>
      <c r="D48" s="596">
        <v>136379.60862928629</v>
      </c>
      <c r="E48" s="597">
        <v>5.9209151841148038E-3</v>
      </c>
      <c r="F48" s="598">
        <v>53899960.419335</v>
      </c>
      <c r="G48" s="598">
        <v>657236.07012690604</v>
      </c>
      <c r="H48" s="597">
        <v>1.2344148015721916E-2</v>
      </c>
      <c r="L48" s="231" t="s">
        <v>389</v>
      </c>
      <c r="M48" s="225" t="s">
        <v>389</v>
      </c>
      <c r="N48" s="226">
        <v>18388965.724282783</v>
      </c>
      <c r="O48" s="226">
        <v>818831.35997178033</v>
      </c>
      <c r="P48" s="227">
        <v>4.6603591241454349E-2</v>
      </c>
      <c r="Q48" s="228">
        <v>42395636.598073892</v>
      </c>
      <c r="R48" s="228">
        <v>3727319.8471851796</v>
      </c>
      <c r="S48" s="227">
        <v>9.6392089451359811E-2</v>
      </c>
    </row>
    <row r="49" spans="1:19">
      <c r="A49" s="571"/>
      <c r="B49" s="379" t="s">
        <v>465</v>
      </c>
      <c r="C49" s="593">
        <v>23169914.862635039</v>
      </c>
      <c r="D49" s="593">
        <v>136379.60862928629</v>
      </c>
      <c r="E49" s="594">
        <v>5.9209151841148038E-3</v>
      </c>
      <c r="F49" s="595">
        <v>53952502.47933501</v>
      </c>
      <c r="G49" s="595">
        <v>709778.13012691587</v>
      </c>
      <c r="H49" s="594">
        <v>1.3330988201723617E-2</v>
      </c>
      <c r="L49" s="331" t="s">
        <v>465</v>
      </c>
      <c r="M49" s="331" t="s">
        <v>465</v>
      </c>
      <c r="N49" s="222">
        <v>2487918.1304033264</v>
      </c>
      <c r="O49" s="222">
        <v>188656.70728322305</v>
      </c>
      <c r="P49" s="223">
        <v>8.2051003590194391E-2</v>
      </c>
      <c r="Q49" s="224">
        <v>5750132.9559056349</v>
      </c>
      <c r="R49" s="224">
        <v>688457.59824032616</v>
      </c>
      <c r="S49" s="223">
        <v>0.13601377994298638</v>
      </c>
    </row>
    <row r="50" spans="1:19">
      <c r="A50" s="571"/>
      <c r="B50" s="380" t="s">
        <v>390</v>
      </c>
      <c r="C50" s="596">
        <v>2019951.8424655872</v>
      </c>
      <c r="D50" s="596">
        <v>64413.246826692484</v>
      </c>
      <c r="E50" s="597">
        <v>3.2938877795785977E-2</v>
      </c>
      <c r="F50" s="598">
        <v>4310054.3007045733</v>
      </c>
      <c r="G50" s="598">
        <v>77481.848464494571</v>
      </c>
      <c r="H50" s="597">
        <v>1.8306089107461704E-2</v>
      </c>
      <c r="L50" s="221" t="s">
        <v>390</v>
      </c>
      <c r="M50" s="221" t="s">
        <v>390</v>
      </c>
      <c r="N50" s="222">
        <v>2102108.9547028779</v>
      </c>
      <c r="O50" s="222">
        <v>73614.069974589162</v>
      </c>
      <c r="P50" s="223">
        <v>3.628999536986733E-2</v>
      </c>
      <c r="Q50" s="224">
        <v>4543562.971954084</v>
      </c>
      <c r="R50" s="224">
        <v>289393.28967431374</v>
      </c>
      <c r="S50" s="223">
        <v>6.8025798519449399E-2</v>
      </c>
    </row>
    <row r="51" spans="1:19">
      <c r="A51" s="571"/>
      <c r="B51" s="379" t="s">
        <v>391</v>
      </c>
      <c r="C51" s="593">
        <v>2019951.842465587</v>
      </c>
      <c r="D51" s="593">
        <v>64413.246826692251</v>
      </c>
      <c r="E51" s="594">
        <v>3.2938877795785859E-2</v>
      </c>
      <c r="F51" s="595">
        <v>4314311.480704573</v>
      </c>
      <c r="G51" s="595">
        <v>81739.028464494273</v>
      </c>
      <c r="H51" s="594">
        <v>1.9311902958975714E-2</v>
      </c>
      <c r="L51" s="231" t="s">
        <v>391</v>
      </c>
      <c r="M51" s="225" t="s">
        <v>391</v>
      </c>
      <c r="N51" s="226">
        <v>2102108.9547028784</v>
      </c>
      <c r="O51" s="226">
        <v>73614.06997458986</v>
      </c>
      <c r="P51" s="227">
        <v>3.6289995369867677E-2</v>
      </c>
      <c r="Q51" s="228">
        <v>4543562.9719540849</v>
      </c>
      <c r="R51" s="228">
        <v>289393.28967431467</v>
      </c>
      <c r="S51" s="227">
        <v>6.8025798519449621E-2</v>
      </c>
    </row>
    <row r="52" spans="1:19">
      <c r="A52" s="571"/>
      <c r="B52" s="380" t="s">
        <v>392</v>
      </c>
      <c r="C52" s="596">
        <v>6503876.8762904508</v>
      </c>
      <c r="D52" s="596">
        <v>256737.89587216079</v>
      </c>
      <c r="E52" s="597">
        <v>4.109687597425124E-2</v>
      </c>
      <c r="F52" s="598">
        <v>14350227.499125816</v>
      </c>
      <c r="G52" s="598">
        <v>417268.38517683372</v>
      </c>
      <c r="H52" s="597">
        <v>2.9948296105963983E-2</v>
      </c>
      <c r="L52" s="221" t="s">
        <v>392</v>
      </c>
      <c r="M52" s="221" t="s">
        <v>392</v>
      </c>
      <c r="N52" s="222">
        <v>7268531.3732201532</v>
      </c>
      <c r="O52" s="222">
        <v>496036.43092535995</v>
      </c>
      <c r="P52" s="223">
        <v>7.3242790899343643E-2</v>
      </c>
      <c r="Q52" s="224">
        <v>15759718.070616443</v>
      </c>
      <c r="R52" s="224">
        <v>1599404.4591627121</v>
      </c>
      <c r="S52" s="223">
        <v>0.11294979073549724</v>
      </c>
    </row>
    <row r="53" spans="1:19">
      <c r="A53" s="571"/>
      <c r="B53" s="379" t="s">
        <v>393</v>
      </c>
      <c r="C53" s="593">
        <v>6503876.8762904517</v>
      </c>
      <c r="D53" s="593">
        <v>256737.89587216172</v>
      </c>
      <c r="E53" s="594">
        <v>4.1096875974251386E-2</v>
      </c>
      <c r="F53" s="595">
        <v>14540977.93111546</v>
      </c>
      <c r="G53" s="595">
        <v>608018.81716647744</v>
      </c>
      <c r="H53" s="594">
        <v>4.3638886197387844E-2</v>
      </c>
      <c r="L53" s="231" t="s">
        <v>393</v>
      </c>
      <c r="M53" s="225" t="s">
        <v>393</v>
      </c>
      <c r="N53" s="226">
        <v>7268531.3732201513</v>
      </c>
      <c r="O53" s="226">
        <v>496036.43092535343</v>
      </c>
      <c r="P53" s="227">
        <v>7.324279089934263E-2</v>
      </c>
      <c r="Q53" s="228">
        <v>15759718.070616456</v>
      </c>
      <c r="R53" s="228">
        <v>1599404.4591627326</v>
      </c>
      <c r="S53" s="227">
        <v>0.11294979073549875</v>
      </c>
    </row>
    <row r="54" spans="1:19">
      <c r="A54" s="571"/>
      <c r="B54" s="380" t="s">
        <v>396</v>
      </c>
      <c r="C54" s="596">
        <v>10308343.510005292</v>
      </c>
      <c r="D54" s="596">
        <v>238744.37210172229</v>
      </c>
      <c r="E54" s="597">
        <v>2.3709421679265322E-2</v>
      </c>
      <c r="F54" s="598">
        <v>22550406.185946655</v>
      </c>
      <c r="G54" s="598">
        <v>296329.28664081544</v>
      </c>
      <c r="H54" s="597">
        <v>1.3315730325801953E-2</v>
      </c>
      <c r="L54" s="221" t="s">
        <v>394</v>
      </c>
      <c r="M54" s="221" t="s">
        <v>394</v>
      </c>
      <c r="N54" s="222">
        <v>5525994.5939394645</v>
      </c>
      <c r="O54" s="222">
        <v>-10582.74768909812</v>
      </c>
      <c r="P54" s="223">
        <v>-1.9114241590247967E-3</v>
      </c>
      <c r="Q54" s="224">
        <v>12398120.240134208</v>
      </c>
      <c r="R54" s="224">
        <v>25718.977815134451</v>
      </c>
      <c r="S54" s="223">
        <v>2.0787377704490732E-3</v>
      </c>
    </row>
    <row r="55" spans="1:19">
      <c r="A55" s="571"/>
      <c r="B55" s="379" t="s">
        <v>397</v>
      </c>
      <c r="C55" s="593">
        <v>10308343.510005293</v>
      </c>
      <c r="D55" s="593">
        <v>238744.37210172415</v>
      </c>
      <c r="E55" s="594">
        <v>2.3709421679265506E-2</v>
      </c>
      <c r="F55" s="595">
        <v>22729172.038511232</v>
      </c>
      <c r="G55" s="595">
        <v>475095.13920539245</v>
      </c>
      <c r="H55" s="594">
        <v>2.1348678777155294E-2</v>
      </c>
      <c r="L55" s="231" t="s">
        <v>395</v>
      </c>
      <c r="M55" s="225" t="s">
        <v>395</v>
      </c>
      <c r="N55" s="226">
        <v>5525994.5939394664</v>
      </c>
      <c r="O55" s="226">
        <v>-10582.747689095326</v>
      </c>
      <c r="P55" s="227">
        <v>-1.9114241590242923E-3</v>
      </c>
      <c r="Q55" s="228">
        <v>12398120.240134202</v>
      </c>
      <c r="R55" s="228">
        <v>25718.977815121412</v>
      </c>
      <c r="S55" s="227">
        <v>2.0787377704480181E-3</v>
      </c>
    </row>
    <row r="56" spans="1:19">
      <c r="A56" s="571"/>
      <c r="B56" s="380" t="s">
        <v>400</v>
      </c>
      <c r="C56" s="596">
        <v>5050186.5728127602</v>
      </c>
      <c r="D56" s="596">
        <v>231749.25862773135</v>
      </c>
      <c r="E56" s="597">
        <v>4.809635230606471E-2</v>
      </c>
      <c r="F56" s="598">
        <v>11332252.631659489</v>
      </c>
      <c r="G56" s="598">
        <v>287982.26147337258</v>
      </c>
      <c r="H56" s="597">
        <v>2.6075263627263007E-2</v>
      </c>
      <c r="L56" s="221" t="s">
        <v>396</v>
      </c>
      <c r="M56" s="221" t="s">
        <v>396</v>
      </c>
      <c r="N56" s="222">
        <v>11459954.130394068</v>
      </c>
      <c r="O56" s="222">
        <v>581977.96118687093</v>
      </c>
      <c r="P56" s="223">
        <v>5.3500573280745325E-2</v>
      </c>
      <c r="Q56" s="224">
        <v>24587198.185349725</v>
      </c>
      <c r="R56" s="224">
        <v>2161536.9579905644</v>
      </c>
      <c r="S56" s="223">
        <v>9.6386765860598272E-2</v>
      </c>
    </row>
    <row r="57" spans="1:19">
      <c r="A57" s="571"/>
      <c r="B57" s="379" t="s">
        <v>401</v>
      </c>
      <c r="C57" s="593">
        <v>5050186.5728127621</v>
      </c>
      <c r="D57" s="593">
        <v>231749.25862773322</v>
      </c>
      <c r="E57" s="594">
        <v>4.8096352306065092E-2</v>
      </c>
      <c r="F57" s="595">
        <v>11415238.32533126</v>
      </c>
      <c r="G57" s="595">
        <v>370967.95514514297</v>
      </c>
      <c r="H57" s="594">
        <v>3.358917725760923E-2</v>
      </c>
      <c r="L57" s="231" t="s">
        <v>397</v>
      </c>
      <c r="M57" s="225" t="s">
        <v>397</v>
      </c>
      <c r="N57" s="226">
        <v>11459954.130394068</v>
      </c>
      <c r="O57" s="226">
        <v>581977.96118686348</v>
      </c>
      <c r="P57" s="227">
        <v>5.3500573280744604E-2</v>
      </c>
      <c r="Q57" s="228">
        <v>24587198.185349733</v>
      </c>
      <c r="R57" s="228">
        <v>2161536.9579905793</v>
      </c>
      <c r="S57" s="227">
        <v>9.6386765860598966E-2</v>
      </c>
    </row>
    <row r="58" spans="1:19">
      <c r="A58" s="571"/>
      <c r="B58" s="380" t="s">
        <v>402</v>
      </c>
      <c r="C58" s="596">
        <v>18643035.335027672</v>
      </c>
      <c r="D58" s="596">
        <v>65145.148872449994</v>
      </c>
      <c r="E58" s="597">
        <v>3.5065956478200107E-3</v>
      </c>
      <c r="F58" s="598">
        <v>42371786.798899412</v>
      </c>
      <c r="G58" s="598">
        <v>196540.17006476969</v>
      </c>
      <c r="H58" s="597">
        <v>4.6600834796398762E-3</v>
      </c>
      <c r="L58" s="221" t="s">
        <v>398</v>
      </c>
      <c r="M58" s="221" t="s">
        <v>398</v>
      </c>
      <c r="N58" s="222">
        <v>9248066.2911585625</v>
      </c>
      <c r="O58" s="222">
        <v>103924.93275007792</v>
      </c>
      <c r="P58" s="223">
        <v>1.1365193152281473E-2</v>
      </c>
      <c r="Q58" s="224">
        <v>20716364.316088244</v>
      </c>
      <c r="R58" s="224">
        <v>473753.02884415537</v>
      </c>
      <c r="S58" s="223">
        <v>2.3403750737568702E-2</v>
      </c>
    </row>
    <row r="59" spans="1:19">
      <c r="A59" s="571"/>
      <c r="B59" s="379" t="s">
        <v>403</v>
      </c>
      <c r="C59" s="593">
        <v>2174868.444824263</v>
      </c>
      <c r="D59" s="593">
        <v>71322.748599140905</v>
      </c>
      <c r="E59" s="594">
        <v>3.3905965878056173E-2</v>
      </c>
      <c r="F59" s="595">
        <v>4884396.4647370819</v>
      </c>
      <c r="G59" s="595">
        <v>134373.30119505432</v>
      </c>
      <c r="H59" s="594">
        <v>2.828897808886767E-2</v>
      </c>
      <c r="L59" s="231" t="s">
        <v>399</v>
      </c>
      <c r="M59" s="225" t="s">
        <v>399</v>
      </c>
      <c r="N59" s="226">
        <v>9248066.2911585644</v>
      </c>
      <c r="O59" s="226">
        <v>103924.93275007978</v>
      </c>
      <c r="P59" s="227">
        <v>1.1365193152281678E-2</v>
      </c>
      <c r="Q59" s="228">
        <v>20716364.316088237</v>
      </c>
      <c r="R59" s="228">
        <v>473753.0288441442</v>
      </c>
      <c r="S59" s="227">
        <v>2.3403750737568146E-2</v>
      </c>
    </row>
    <row r="60" spans="1:19">
      <c r="A60" s="571"/>
      <c r="B60" s="380" t="s">
        <v>404</v>
      </c>
      <c r="C60" s="596">
        <v>2748651.0962590179</v>
      </c>
      <c r="D60" s="596">
        <v>86388.614568087738</v>
      </c>
      <c r="E60" s="597">
        <v>3.244932277046484E-2</v>
      </c>
      <c r="F60" s="598">
        <v>6343566.5648641298</v>
      </c>
      <c r="G60" s="598">
        <v>133137.50498667825</v>
      </c>
      <c r="H60" s="597">
        <v>2.1437730582386752E-2</v>
      </c>
      <c r="L60" s="221" t="s">
        <v>400</v>
      </c>
      <c r="M60" s="221" t="s">
        <v>400</v>
      </c>
      <c r="N60" s="222">
        <v>5371588.3564306451</v>
      </c>
      <c r="O60" s="222">
        <v>239250.55606132187</v>
      </c>
      <c r="P60" s="223">
        <v>4.6616291710983131E-2</v>
      </c>
      <c r="Q60" s="224">
        <v>11877427.188318128</v>
      </c>
      <c r="R60" s="224">
        <v>966079.24284733273</v>
      </c>
      <c r="S60" s="223">
        <v>8.8538945662377466E-2</v>
      </c>
    </row>
    <row r="61" spans="1:19">
      <c r="A61" s="571"/>
      <c r="B61" s="379" t="s">
        <v>395</v>
      </c>
      <c r="C61" s="593">
        <v>5105757.8773650564</v>
      </c>
      <c r="D61" s="593">
        <v>-62872.164134611376</v>
      </c>
      <c r="E61" s="594">
        <v>-1.2164183474112444E-2</v>
      </c>
      <c r="F61" s="595">
        <v>11874335.464580184</v>
      </c>
      <c r="G61" s="595">
        <v>178083.20936774835</v>
      </c>
      <c r="H61" s="594">
        <v>1.5225664211233607E-2</v>
      </c>
      <c r="L61" s="231" t="s">
        <v>401</v>
      </c>
      <c r="M61" s="225" t="s">
        <v>401</v>
      </c>
      <c r="N61" s="226">
        <v>5371588.356430647</v>
      </c>
      <c r="O61" s="226">
        <v>239250.55606132373</v>
      </c>
      <c r="P61" s="227">
        <v>4.6616291710983492E-2</v>
      </c>
      <c r="Q61" s="228">
        <v>11877427.188318124</v>
      </c>
      <c r="R61" s="228">
        <v>966079.24284732901</v>
      </c>
      <c r="S61" s="227">
        <v>8.8538945662377119E-2</v>
      </c>
    </row>
    <row r="62" spans="1:19">
      <c r="A62" s="571"/>
      <c r="B62" s="380" t="s">
        <v>399</v>
      </c>
      <c r="C62" s="596">
        <v>8613757.9165793192</v>
      </c>
      <c r="D62" s="596">
        <v>-29694.050160188228</v>
      </c>
      <c r="E62" s="597">
        <v>-3.4354387893231332E-3</v>
      </c>
      <c r="F62" s="598">
        <v>19543969.238800317</v>
      </c>
      <c r="G62" s="598">
        <v>25427.088597588241</v>
      </c>
      <c r="H62" s="597">
        <v>1.3027145368704775E-3</v>
      </c>
      <c r="L62" s="221" t="s">
        <v>402</v>
      </c>
      <c r="M62" s="221" t="s">
        <v>402</v>
      </c>
      <c r="N62" s="222">
        <v>5156913.3332681945</v>
      </c>
      <c r="O62" s="222">
        <v>159081.30675919075</v>
      </c>
      <c r="P62" s="223">
        <v>3.1830062698267471E-2</v>
      </c>
      <c r="Q62" s="224">
        <v>11638814.536779461</v>
      </c>
      <c r="R62" s="224">
        <v>647812.49890754186</v>
      </c>
      <c r="S62" s="223">
        <v>5.8940258283581529E-2</v>
      </c>
    </row>
    <row r="63" spans="1:19">
      <c r="A63" s="571"/>
      <c r="B63" s="379" t="s">
        <v>405</v>
      </c>
      <c r="C63" s="593">
        <v>45817390.753275827</v>
      </c>
      <c r="D63" s="593">
        <v>1168946.0287501514</v>
      </c>
      <c r="E63" s="594">
        <v>2.6181114167859062E-2</v>
      </c>
      <c r="F63" s="595">
        <v>103853837.18066873</v>
      </c>
      <c r="G63" s="595">
        <v>1699414.344309181</v>
      </c>
      <c r="H63" s="594">
        <v>1.6635739277108548E-2</v>
      </c>
      <c r="L63" s="231" t="s">
        <v>403</v>
      </c>
      <c r="M63" s="225" t="s">
        <v>403</v>
      </c>
      <c r="N63" s="226">
        <v>2276200.2631234485</v>
      </c>
      <c r="O63" s="226">
        <v>60915.39217067929</v>
      </c>
      <c r="P63" s="227">
        <v>2.7497769234744181E-2</v>
      </c>
      <c r="Q63" s="228">
        <v>5103399.5604896955</v>
      </c>
      <c r="R63" s="228">
        <v>276715.36052376498</v>
      </c>
      <c r="S63" s="227">
        <v>5.7330322237721332E-2</v>
      </c>
    </row>
    <row r="64" spans="1:19">
      <c r="A64" s="571"/>
      <c r="B64" s="380" t="s">
        <v>406</v>
      </c>
      <c r="C64" s="596">
        <v>13994275.900592577</v>
      </c>
      <c r="D64" s="596">
        <v>421826.81164079905</v>
      </c>
      <c r="E64" s="597">
        <v>3.1079638529215321E-2</v>
      </c>
      <c r="F64" s="598">
        <v>31117102.916736536</v>
      </c>
      <c r="G64" s="598">
        <v>994328.84794314206</v>
      </c>
      <c r="H64" s="597">
        <v>3.3009205781390744E-2</v>
      </c>
      <c r="L64" s="221" t="s">
        <v>404</v>
      </c>
      <c r="M64" s="221" t="s">
        <v>404</v>
      </c>
      <c r="N64" s="222">
        <v>2880713.0701447423</v>
      </c>
      <c r="O64" s="222">
        <v>98165.914588505402</v>
      </c>
      <c r="P64" s="223">
        <v>3.5279155788064925E-2</v>
      </c>
      <c r="Q64" s="224">
        <v>6535414.9762897668</v>
      </c>
      <c r="R64" s="224">
        <v>371097.13838377967</v>
      </c>
      <c r="S64" s="223">
        <v>6.0200844301344626E-2</v>
      </c>
    </row>
    <row r="65" spans="1:19">
      <c r="A65" s="571"/>
      <c r="B65" s="379" t="s">
        <v>407</v>
      </c>
      <c r="C65" s="593">
        <v>8702751.187671097</v>
      </c>
      <c r="D65" s="593">
        <v>202878.85217439942</v>
      </c>
      <c r="E65" s="594">
        <v>2.3868458744627018E-2</v>
      </c>
      <c r="F65" s="595">
        <v>20115404.580332961</v>
      </c>
      <c r="G65" s="595">
        <v>465518.61770215258</v>
      </c>
      <c r="H65" s="594">
        <v>2.3690652382790063E-2</v>
      </c>
      <c r="L65" s="231" t="s">
        <v>405</v>
      </c>
      <c r="M65" s="225" t="s">
        <v>405</v>
      </c>
      <c r="N65" s="226">
        <v>50991104.87007311</v>
      </c>
      <c r="O65" s="226">
        <v>1501560.7361239195</v>
      </c>
      <c r="P65" s="227">
        <v>3.0340969237052803E-2</v>
      </c>
      <c r="Q65" s="228">
        <v>117465393.938045</v>
      </c>
      <c r="R65" s="228">
        <v>8071608.7265571058</v>
      </c>
      <c r="S65" s="227">
        <v>7.3784892907330105E-2</v>
      </c>
    </row>
    <row r="66" spans="1:19">
      <c r="A66" s="571"/>
      <c r="B66" s="380" t="s">
        <v>408</v>
      </c>
      <c r="C66" s="596">
        <v>16504725.683630848</v>
      </c>
      <c r="D66" s="596">
        <v>433357.49837900139</v>
      </c>
      <c r="E66" s="597">
        <v>2.696456788145013E-2</v>
      </c>
      <c r="F66" s="598">
        <v>37609109.364878394</v>
      </c>
      <c r="G66" s="598">
        <v>230391.51304575056</v>
      </c>
      <c r="H66" s="597">
        <v>6.1637082887382845E-3</v>
      </c>
      <c r="L66" s="221" t="s">
        <v>406</v>
      </c>
      <c r="M66" s="221" t="s">
        <v>406</v>
      </c>
      <c r="N66" s="222">
        <v>15209577.432700468</v>
      </c>
      <c r="O66" s="222">
        <v>523796.66973979212</v>
      </c>
      <c r="P66" s="223">
        <v>3.5666926954327889E-2</v>
      </c>
      <c r="Q66" s="224">
        <v>33641369.837880015</v>
      </c>
      <c r="R66" s="224">
        <v>2635978.1603179835</v>
      </c>
      <c r="S66" s="223">
        <v>8.5016767010416036E-2</v>
      </c>
    </row>
    <row r="67" spans="1:19">
      <c r="A67" s="571"/>
      <c r="B67" s="379" t="s">
        <v>409</v>
      </c>
      <c r="C67" s="593">
        <v>1155820.5429971134</v>
      </c>
      <c r="D67" s="593">
        <v>51195.659768157173</v>
      </c>
      <c r="E67" s="594">
        <v>4.6346647215211985E-2</v>
      </c>
      <c r="F67" s="595">
        <v>2567400.2328129509</v>
      </c>
      <c r="G67" s="595">
        <v>78640.626815083437</v>
      </c>
      <c r="H67" s="594">
        <v>3.1598321760591457E-2</v>
      </c>
      <c r="L67" s="231" t="s">
        <v>407</v>
      </c>
      <c r="M67" s="225" t="s">
        <v>407</v>
      </c>
      <c r="N67" s="226">
        <v>9350030.7904335093</v>
      </c>
      <c r="O67" s="226">
        <v>17087.59684111923</v>
      </c>
      <c r="P67" s="227">
        <v>1.8308904797417883E-3</v>
      </c>
      <c r="Q67" s="228">
        <v>21686130.927446652</v>
      </c>
      <c r="R67" s="228">
        <v>1008160.7122903876</v>
      </c>
      <c r="S67" s="227">
        <v>4.87553034364775E-2</v>
      </c>
    </row>
    <row r="68" spans="1:19">
      <c r="A68" s="571"/>
      <c r="B68" s="380" t="s">
        <v>464</v>
      </c>
      <c r="C68" s="596">
        <v>5459817.4383841679</v>
      </c>
      <c r="D68" s="596">
        <v>59687.206787786447</v>
      </c>
      <c r="E68" s="597">
        <v>1.1052919879330719E-2</v>
      </c>
      <c r="F68" s="598">
        <v>12467348.896466121</v>
      </c>
      <c r="G68" s="598">
        <v>-46936.45063871704</v>
      </c>
      <c r="H68" s="597">
        <v>-3.7506297272960711E-3</v>
      </c>
      <c r="L68" s="221" t="s">
        <v>408</v>
      </c>
      <c r="M68" s="221" t="s">
        <v>408</v>
      </c>
      <c r="N68" s="222">
        <v>17339106.531507883</v>
      </c>
      <c r="O68" s="222">
        <v>599216.57134062424</v>
      </c>
      <c r="P68" s="223">
        <v>3.5795729408405086E-2</v>
      </c>
      <c r="Q68" s="224">
        <v>40571671.80404301</v>
      </c>
      <c r="R68" s="224">
        <v>2809074.1599443331</v>
      </c>
      <c r="S68" s="223">
        <v>7.438773641630872E-2</v>
      </c>
    </row>
    <row r="69" spans="1:19">
      <c r="A69" s="571"/>
      <c r="B69" s="379" t="s">
        <v>410</v>
      </c>
      <c r="C69" s="593">
        <v>13162828.058310414</v>
      </c>
      <c r="D69" s="593">
        <v>486213.59409477189</v>
      </c>
      <c r="E69" s="594">
        <v>3.8355161424786302E-2</v>
      </c>
      <c r="F69" s="595">
        <v>29110497.342741609</v>
      </c>
      <c r="G69" s="595">
        <v>980058.27570188046</v>
      </c>
      <c r="H69" s="594">
        <v>3.483977883765807E-2</v>
      </c>
      <c r="L69" s="231" t="s">
        <v>409</v>
      </c>
      <c r="M69" s="225" t="s">
        <v>409</v>
      </c>
      <c r="N69" s="226">
        <v>1212009.4899048037</v>
      </c>
      <c r="O69" s="226">
        <v>59042.381498118397</v>
      </c>
      <c r="P69" s="227">
        <v>5.1209077056595803E-2</v>
      </c>
      <c r="Q69" s="228">
        <v>2712231.6872208095</v>
      </c>
      <c r="R69" s="228">
        <v>260342.81121557625</v>
      </c>
      <c r="S69" s="227">
        <v>0.10618050995840506</v>
      </c>
    </row>
    <row r="70" spans="1:19">
      <c r="A70" s="571"/>
      <c r="B70" s="380" t="s">
        <v>411</v>
      </c>
      <c r="C70" s="596">
        <v>11286045.651978323</v>
      </c>
      <c r="D70" s="596">
        <v>399132.09130890667</v>
      </c>
      <c r="E70" s="597">
        <v>3.6661638680666145E-2</v>
      </c>
      <c r="F70" s="598">
        <v>25366677.012759756</v>
      </c>
      <c r="G70" s="598">
        <v>1126065.2850282006</v>
      </c>
      <c r="H70" s="597">
        <v>4.6453666172952567E-2</v>
      </c>
      <c r="L70" s="331" t="s">
        <v>463</v>
      </c>
      <c r="M70" s="331" t="s">
        <v>463</v>
      </c>
      <c r="N70" s="222">
        <v>7880380.6255264133</v>
      </c>
      <c r="O70" s="222">
        <v>302417.51670428552</v>
      </c>
      <c r="P70" s="223">
        <v>3.9907493921713146E-2</v>
      </c>
      <c r="Q70" s="224">
        <v>18853989.681454521</v>
      </c>
      <c r="R70" s="224">
        <v>1358052.8827888481</v>
      </c>
      <c r="S70" s="223">
        <v>7.762104415537327E-2</v>
      </c>
    </row>
    <row r="71" spans="1:19">
      <c r="A71" s="571"/>
      <c r="B71" s="379" t="s">
        <v>412</v>
      </c>
      <c r="C71" s="593">
        <v>1876782.40633209</v>
      </c>
      <c r="D71" s="593">
        <v>87081.502785876859</v>
      </c>
      <c r="E71" s="594">
        <v>4.8657014484000491E-2</v>
      </c>
      <c r="F71" s="595">
        <v>4121306.6579433214</v>
      </c>
      <c r="G71" s="595">
        <v>231479.31863514706</v>
      </c>
      <c r="H71" s="594">
        <v>5.9508892925904736E-2</v>
      </c>
      <c r="L71" s="231" t="s">
        <v>410</v>
      </c>
      <c r="M71" s="225" t="s">
        <v>410</v>
      </c>
      <c r="N71" s="226">
        <v>14471258.141372712</v>
      </c>
      <c r="O71" s="226">
        <v>849274.44296979345</v>
      </c>
      <c r="P71" s="227">
        <v>6.2345871333656412E-2</v>
      </c>
      <c r="Q71" s="228">
        <v>31868611.016234554</v>
      </c>
      <c r="R71" s="228">
        <v>3115728.9606224187</v>
      </c>
      <c r="S71" s="227">
        <v>0.1083623184137214</v>
      </c>
    </row>
    <row r="72" spans="1:19">
      <c r="A72" s="571"/>
      <c r="B72" s="380" t="s">
        <v>193</v>
      </c>
      <c r="C72" s="596">
        <v>313080678.90455669</v>
      </c>
      <c r="D72" s="596">
        <v>5639978.0649179816</v>
      </c>
      <c r="E72" s="597">
        <v>1.8344929768618366E-2</v>
      </c>
      <c r="F72" s="598">
        <v>718918341.42526174</v>
      </c>
      <c r="G72" s="598">
        <v>14191494.289029837</v>
      </c>
      <c r="H72" s="597">
        <v>2.0137581456842746E-2</v>
      </c>
      <c r="L72" s="221" t="s">
        <v>411</v>
      </c>
      <c r="M72" s="221" t="s">
        <v>411</v>
      </c>
      <c r="N72" s="222">
        <v>12386950.553750809</v>
      </c>
      <c r="O72" s="222">
        <v>718202.32202666812</v>
      </c>
      <c r="P72" s="223">
        <v>6.1549217427973299E-2</v>
      </c>
      <c r="Q72" s="224">
        <v>27315490.710918602</v>
      </c>
      <c r="R72" s="224">
        <v>2612126.3198781908</v>
      </c>
      <c r="S72" s="223">
        <v>0.1057396991976354</v>
      </c>
    </row>
    <row r="73" spans="1:19">
      <c r="A73" s="571" t="s">
        <v>460</v>
      </c>
      <c r="B73" s="379" t="s">
        <v>46</v>
      </c>
      <c r="C73" s="593">
        <v>730215879.89534044</v>
      </c>
      <c r="D73" s="593">
        <v>19297421.513210177</v>
      </c>
      <c r="E73" s="594">
        <v>2.7144352894038232E-2</v>
      </c>
      <c r="F73" s="595">
        <v>1656148909.2835467</v>
      </c>
      <c r="G73" s="595">
        <v>38978385.890053034</v>
      </c>
      <c r="H73" s="594">
        <v>2.4102829804404445E-2</v>
      </c>
      <c r="L73" s="231" t="s">
        <v>412</v>
      </c>
      <c r="M73" s="225" t="s">
        <v>412</v>
      </c>
      <c r="N73" s="226">
        <v>2084307.587621893</v>
      </c>
      <c r="O73" s="226">
        <v>131072.12094311416</v>
      </c>
      <c r="P73" s="227">
        <v>6.7105130527854454E-2</v>
      </c>
      <c r="Q73" s="228">
        <v>4553120.3053159788</v>
      </c>
      <c r="R73" s="228">
        <v>503602.64074425725</v>
      </c>
      <c r="S73" s="227">
        <v>0.12436114185898198</v>
      </c>
    </row>
    <row r="74" spans="1:19">
      <c r="A74" s="571"/>
      <c r="B74" s="380" t="s">
        <v>351</v>
      </c>
      <c r="C74" s="596">
        <v>61714390.014727645</v>
      </c>
      <c r="D74" s="596">
        <v>2417259.3822051808</v>
      </c>
      <c r="E74" s="597">
        <v>4.0765199874265017E-2</v>
      </c>
      <c r="F74" s="598">
        <v>139893909.59156042</v>
      </c>
      <c r="G74" s="598">
        <v>5337639.8255993724</v>
      </c>
      <c r="H74" s="597">
        <v>3.9668458667019652E-2</v>
      </c>
      <c r="L74" s="221" t="s">
        <v>193</v>
      </c>
      <c r="M74" s="221" t="s">
        <v>193</v>
      </c>
      <c r="N74" s="222">
        <v>345857309.36570716</v>
      </c>
      <c r="O74" s="222">
        <v>13995432.698849976</v>
      </c>
      <c r="P74" s="223">
        <v>4.2172462951806391E-2</v>
      </c>
      <c r="Q74" s="224">
        <v>782950314.31105876</v>
      </c>
      <c r="R74" s="224">
        <v>59783046.664141536</v>
      </c>
      <c r="S74" s="223">
        <v>8.2668352591049946E-2</v>
      </c>
    </row>
    <row r="75" spans="1:19">
      <c r="A75" s="571"/>
      <c r="B75" s="379" t="s">
        <v>352</v>
      </c>
      <c r="C75" s="593">
        <v>136105426.84399056</v>
      </c>
      <c r="D75" s="593">
        <v>3192672.7149003148</v>
      </c>
      <c r="E75" s="594">
        <v>2.4020815277061083E-2</v>
      </c>
      <c r="F75" s="595">
        <v>312750837.06463742</v>
      </c>
      <c r="G75" s="595">
        <v>7914473.2056321502</v>
      </c>
      <c r="H75" s="594">
        <v>2.5963021948696381E-2</v>
      </c>
      <c r="L75" s="231" t="s">
        <v>46</v>
      </c>
      <c r="M75" s="225" t="s">
        <v>46</v>
      </c>
      <c r="N75" s="226">
        <v>701292398.67081606</v>
      </c>
      <c r="O75" s="226">
        <v>36004926.249123335</v>
      </c>
      <c r="P75" s="227">
        <v>5.4119351019887532E-2</v>
      </c>
      <c r="Q75" s="228">
        <v>1592428785.3389375</v>
      </c>
      <c r="R75" s="228">
        <v>141766234.90659833</v>
      </c>
      <c r="S75" s="227">
        <v>9.7725163487778682E-2</v>
      </c>
    </row>
    <row r="76" spans="1:19">
      <c r="A76" s="571"/>
      <c r="B76" s="380" t="s">
        <v>353</v>
      </c>
      <c r="C76" s="596">
        <v>56958069.223030925</v>
      </c>
      <c r="D76" s="596">
        <v>1262958.5080568045</v>
      </c>
      <c r="E76" s="597">
        <v>2.2676290465066747E-2</v>
      </c>
      <c r="F76" s="598">
        <v>128588494.34324135</v>
      </c>
      <c r="G76" s="598">
        <v>4138554.3267333955</v>
      </c>
      <c r="H76" s="597">
        <v>3.3254771566659069E-2</v>
      </c>
      <c r="L76" s="221" t="s">
        <v>351</v>
      </c>
      <c r="M76" s="221" t="s">
        <v>351</v>
      </c>
      <c r="N76" s="222">
        <v>57947724.479043514</v>
      </c>
      <c r="O76" s="222">
        <v>3512016.7593533173</v>
      </c>
      <c r="P76" s="223">
        <v>6.4516783311388257E-2</v>
      </c>
      <c r="Q76" s="224">
        <v>131301019.44733632</v>
      </c>
      <c r="R76" s="224">
        <v>12063881.963351935</v>
      </c>
      <c r="S76" s="223">
        <v>0.10117554159644536</v>
      </c>
    </row>
    <row r="77" spans="1:19">
      <c r="A77" s="571"/>
      <c r="B77" s="379" t="s">
        <v>354</v>
      </c>
      <c r="C77" s="593">
        <v>30262404.956491329</v>
      </c>
      <c r="D77" s="593">
        <v>1130111.5622309819</v>
      </c>
      <c r="E77" s="594">
        <v>3.8792399449527608E-2</v>
      </c>
      <c r="F77" s="595">
        <v>69587143.748435691</v>
      </c>
      <c r="G77" s="595">
        <v>2623244.2807769105</v>
      </c>
      <c r="H77" s="594">
        <v>3.9174007213302234E-2</v>
      </c>
      <c r="L77" s="231" t="s">
        <v>352</v>
      </c>
      <c r="M77" s="225" t="s">
        <v>352</v>
      </c>
      <c r="N77" s="226">
        <v>131163968.79556961</v>
      </c>
      <c r="O77" s="226">
        <v>7133006.3880318105</v>
      </c>
      <c r="P77" s="227">
        <v>5.7509885028500851E-2</v>
      </c>
      <c r="Q77" s="228">
        <v>300914196.04510051</v>
      </c>
      <c r="R77" s="228">
        <v>27060405.909275711</v>
      </c>
      <c r="S77" s="227">
        <v>9.8813333552383587E-2</v>
      </c>
    </row>
    <row r="78" spans="1:19">
      <c r="A78" s="571"/>
      <c r="B78" s="380" t="s">
        <v>355</v>
      </c>
      <c r="C78" s="596">
        <v>151636990.31664222</v>
      </c>
      <c r="D78" s="596">
        <v>4137377.7601463497</v>
      </c>
      <c r="E78" s="597">
        <v>2.8050092393033476E-2</v>
      </c>
      <c r="F78" s="598">
        <v>344071000.35827911</v>
      </c>
      <c r="G78" s="598">
        <v>8263736.7502182126</v>
      </c>
      <c r="H78" s="597">
        <v>2.4608570587273757E-2</v>
      </c>
      <c r="L78" s="221" t="s">
        <v>353</v>
      </c>
      <c r="M78" s="221" t="s">
        <v>353</v>
      </c>
      <c r="N78" s="222">
        <v>55677283.714872941</v>
      </c>
      <c r="O78" s="222">
        <v>3480943.9870189503</v>
      </c>
      <c r="P78" s="223">
        <v>6.6689426982202427E-2</v>
      </c>
      <c r="Q78" s="224">
        <v>122753386.35000628</v>
      </c>
      <c r="R78" s="224">
        <v>12239654.937877014</v>
      </c>
      <c r="S78" s="223">
        <v>0.11075234526497645</v>
      </c>
    </row>
    <row r="79" spans="1:19">
      <c r="A79" s="571"/>
      <c r="B79" s="379" t="s">
        <v>356</v>
      </c>
      <c r="C79" s="593">
        <v>78374015.927950755</v>
      </c>
      <c r="D79" s="593">
        <v>2653833.0788750798</v>
      </c>
      <c r="E79" s="594">
        <v>3.5047895805595974E-2</v>
      </c>
      <c r="F79" s="595">
        <v>176848213.85046378</v>
      </c>
      <c r="G79" s="595">
        <v>5613419.5316068232</v>
      </c>
      <c r="H79" s="594">
        <v>3.278200294476398E-2</v>
      </c>
      <c r="L79" s="231" t="s">
        <v>354</v>
      </c>
      <c r="M79" s="225" t="s">
        <v>354</v>
      </c>
      <c r="N79" s="226">
        <v>28549774.165341489</v>
      </c>
      <c r="O79" s="226">
        <v>2008608.4454891607</v>
      </c>
      <c r="P79" s="227">
        <v>7.5678983609478639E-2</v>
      </c>
      <c r="Q79" s="228">
        <v>65644860.803031988</v>
      </c>
      <c r="R79" s="228">
        <v>6882854.6439834312</v>
      </c>
      <c r="S79" s="227">
        <v>0.11713103574704221</v>
      </c>
    </row>
    <row r="80" spans="1:19">
      <c r="A80" s="571"/>
      <c r="B80" s="380" t="s">
        <v>357</v>
      </c>
      <c r="C80" s="596">
        <v>95356953.096043035</v>
      </c>
      <c r="D80" s="596">
        <v>2846511.3335864991</v>
      </c>
      <c r="E80" s="597">
        <v>3.076962210272027E-2</v>
      </c>
      <c r="F80" s="598">
        <v>217246953.61982042</v>
      </c>
      <c r="G80" s="598">
        <v>7654221.9879403412</v>
      </c>
      <c r="H80" s="597">
        <v>3.6519501074034844E-2</v>
      </c>
      <c r="L80" s="221" t="s">
        <v>355</v>
      </c>
      <c r="M80" s="221" t="s">
        <v>355</v>
      </c>
      <c r="N80" s="222">
        <v>145798170.8313643</v>
      </c>
      <c r="O80" s="222">
        <v>6316810.2594658434</v>
      </c>
      <c r="P80" s="223">
        <v>4.5287845154118045E-2</v>
      </c>
      <c r="Q80" s="224">
        <v>331494230.57601923</v>
      </c>
      <c r="R80" s="224">
        <v>27909157.859742582</v>
      </c>
      <c r="S80" s="223">
        <v>9.1931917501839142E-2</v>
      </c>
    </row>
    <row r="81" spans="1:19">
      <c r="A81" s="571"/>
      <c r="B81" s="379" t="s">
        <v>358</v>
      </c>
      <c r="C81" s="593">
        <v>119807629.51646413</v>
      </c>
      <c r="D81" s="593">
        <v>1656697.1732079089</v>
      </c>
      <c r="E81" s="594">
        <v>1.4021871350069539E-2</v>
      </c>
      <c r="F81" s="595">
        <v>271952969.40803111</v>
      </c>
      <c r="G81" s="595">
        <v>2223708.6824686527</v>
      </c>
      <c r="H81" s="594">
        <v>8.2442248812270233E-3</v>
      </c>
      <c r="L81" s="231" t="s">
        <v>356</v>
      </c>
      <c r="M81" s="225" t="s">
        <v>356</v>
      </c>
      <c r="N81" s="226">
        <v>74732499.092916563</v>
      </c>
      <c r="O81" s="226">
        <v>4529347.3523326665</v>
      </c>
      <c r="P81" s="227">
        <v>6.4517720928963448E-2</v>
      </c>
      <c r="Q81" s="228">
        <v>168742562.33833319</v>
      </c>
      <c r="R81" s="228">
        <v>17302540.257147193</v>
      </c>
      <c r="S81" s="227">
        <v>0.114253418742051</v>
      </c>
    </row>
    <row r="82" spans="1:19">
      <c r="A82" s="571"/>
      <c r="B82" s="380" t="s">
        <v>359</v>
      </c>
      <c r="C82" s="596">
        <v>565055452.95062757</v>
      </c>
      <c r="D82" s="596">
        <v>14804245.721960902</v>
      </c>
      <c r="E82" s="597">
        <v>2.690452202099165E-2</v>
      </c>
      <c r="F82" s="598">
        <v>1289968460.7654059</v>
      </c>
      <c r="G82" s="598">
        <v>35123527.939894199</v>
      </c>
      <c r="H82" s="597">
        <v>2.7990333324140047E-2</v>
      </c>
      <c r="L82" s="221" t="s">
        <v>357</v>
      </c>
      <c r="M82" s="221" t="s">
        <v>357</v>
      </c>
      <c r="N82" s="222">
        <v>90800355.597063616</v>
      </c>
      <c r="O82" s="222">
        <v>5087857.0487286747</v>
      </c>
      <c r="P82" s="223">
        <v>5.9359569898193243E-2</v>
      </c>
      <c r="Q82" s="224">
        <v>205454353.30992633</v>
      </c>
      <c r="R82" s="224">
        <v>18888166.792995661</v>
      </c>
      <c r="S82" s="223">
        <v>0.10124110454110387</v>
      </c>
    </row>
    <row r="83" spans="1:19">
      <c r="A83" s="571"/>
      <c r="B83" s="379" t="s">
        <v>360</v>
      </c>
      <c r="C83" s="593">
        <v>48768238.471790694</v>
      </c>
      <c r="D83" s="593">
        <v>1813825.2888016328</v>
      </c>
      <c r="E83" s="594">
        <v>3.8629495415752675E-2</v>
      </c>
      <c r="F83" s="595">
        <v>114651840.92448801</v>
      </c>
      <c r="G83" s="595">
        <v>3589977.3796151131</v>
      </c>
      <c r="H83" s="594">
        <v>3.2324123376199575E-2</v>
      </c>
      <c r="L83" s="231" t="s">
        <v>358</v>
      </c>
      <c r="M83" s="225" t="s">
        <v>358</v>
      </c>
      <c r="N83" s="226">
        <v>116622621.99467088</v>
      </c>
      <c r="O83" s="226">
        <v>3936336.0087067336</v>
      </c>
      <c r="P83" s="227">
        <v>3.493181068366235E-2</v>
      </c>
      <c r="Q83" s="228">
        <v>266124176.4691838</v>
      </c>
      <c r="R83" s="228">
        <v>19419572.542224735</v>
      </c>
      <c r="S83" s="227">
        <v>7.871589031218168E-2</v>
      </c>
    </row>
    <row r="84" spans="1:19">
      <c r="A84" s="571"/>
      <c r="B84" s="380" t="s">
        <v>361</v>
      </c>
      <c r="C84" s="596">
        <v>49003011.825354554</v>
      </c>
      <c r="D84" s="596">
        <v>1929427.7236081362</v>
      </c>
      <c r="E84" s="597">
        <v>4.0987482904165672E-2</v>
      </c>
      <c r="F84" s="598">
        <v>109087138.50155339</v>
      </c>
      <c r="G84" s="598">
        <v>3136595.7635091245</v>
      </c>
      <c r="H84" s="597">
        <v>2.9604338802342436E-2</v>
      </c>
      <c r="L84" s="221" t="s">
        <v>359</v>
      </c>
      <c r="M84" s="221" t="s">
        <v>359</v>
      </c>
      <c r="N84" s="222">
        <v>548520645.78369045</v>
      </c>
      <c r="O84" s="222">
        <v>27314297.961146057</v>
      </c>
      <c r="P84" s="223">
        <v>5.2405919604121512E-2</v>
      </c>
      <c r="Q84" s="224">
        <v>1247161682.4538503</v>
      </c>
      <c r="R84" s="224">
        <v>96252359.051655054</v>
      </c>
      <c r="S84" s="223">
        <v>8.363157469879913E-2</v>
      </c>
    </row>
    <row r="85" spans="1:19">
      <c r="A85" s="571"/>
      <c r="B85" s="379" t="s">
        <v>362</v>
      </c>
      <c r="C85" s="593">
        <v>315432001.76073605</v>
      </c>
      <c r="D85" s="593">
        <v>10459351.12608695</v>
      </c>
      <c r="E85" s="594">
        <v>3.4296029838482255E-2</v>
      </c>
      <c r="F85" s="595">
        <v>721085499.72956288</v>
      </c>
      <c r="G85" s="595">
        <v>26804804.36746192</v>
      </c>
      <c r="H85" s="594">
        <v>3.8608022009717434E-2</v>
      </c>
      <c r="L85" s="231" t="s">
        <v>360</v>
      </c>
      <c r="M85" s="225" t="s">
        <v>360</v>
      </c>
      <c r="N85" s="226">
        <v>45989431.6972543</v>
      </c>
      <c r="O85" s="226">
        <v>2662420.3443868086</v>
      </c>
      <c r="P85" s="227">
        <v>6.1449434457948204E-2</v>
      </c>
      <c r="Q85" s="228">
        <v>108971904.34781674</v>
      </c>
      <c r="R85" s="228">
        <v>9521580.37872383</v>
      </c>
      <c r="S85" s="227">
        <v>9.5742075025144605E-2</v>
      </c>
    </row>
    <row r="86" spans="1:19">
      <c r="A86" s="571"/>
      <c r="B86" s="380" t="s">
        <v>363</v>
      </c>
      <c r="C86" s="596">
        <v>90956328.839618206</v>
      </c>
      <c r="D86" s="596">
        <v>68552.686695098877</v>
      </c>
      <c r="E86" s="597">
        <v>7.5425639834949469E-4</v>
      </c>
      <c r="F86" s="598">
        <v>210818538.18427604</v>
      </c>
      <c r="G86" s="598">
        <v>1529084.1408142149</v>
      </c>
      <c r="H86" s="597">
        <v>7.3060735324804258E-3</v>
      </c>
      <c r="L86" s="221" t="s">
        <v>361</v>
      </c>
      <c r="M86" s="221" t="s">
        <v>361</v>
      </c>
      <c r="N86" s="222">
        <v>46153175.093021862</v>
      </c>
      <c r="O86" s="222">
        <v>2214674.0219406933</v>
      </c>
      <c r="P86" s="223">
        <v>5.0403950247595419E-2</v>
      </c>
      <c r="Q86" s="224">
        <v>104330666.41108206</v>
      </c>
      <c r="R86" s="224">
        <v>7538317.818179056</v>
      </c>
      <c r="S86" s="223">
        <v>7.7881340082823242E-2</v>
      </c>
    </row>
    <row r="87" spans="1:19">
      <c r="A87" s="571"/>
      <c r="B87" s="379" t="s">
        <v>364</v>
      </c>
      <c r="C87" s="599">
        <v>17984429.866597533</v>
      </c>
      <c r="D87" s="599">
        <v>17142.393340229988</v>
      </c>
      <c r="E87" s="599">
        <v>9.5408911143348178E-4</v>
      </c>
      <c r="F87" s="599">
        <v>39474177.334037066</v>
      </c>
      <c r="G87" s="599">
        <v>-1019998.8637530804</v>
      </c>
      <c r="H87" s="599">
        <v>-2.5188779215336746E-2</v>
      </c>
      <c r="L87" s="231" t="s">
        <v>362</v>
      </c>
      <c r="M87" s="225" t="s">
        <v>362</v>
      </c>
      <c r="N87" s="226">
        <v>302102768.73280007</v>
      </c>
      <c r="O87" s="226">
        <v>16570001.884528518</v>
      </c>
      <c r="P87" s="227">
        <v>5.8031875176461287E-2</v>
      </c>
      <c r="Q87" s="228">
        <v>690553759.28211582</v>
      </c>
      <c r="R87" s="228">
        <v>56662827.999833107</v>
      </c>
      <c r="S87" s="227">
        <v>8.9388923556945735E-2</v>
      </c>
    </row>
    <row r="88" spans="1:19">
      <c r="A88" s="571"/>
      <c r="B88" s="380" t="s">
        <v>365</v>
      </c>
      <c r="C88" s="596">
        <v>10437003.855685744</v>
      </c>
      <c r="D88" s="596">
        <v>208110.44639538042</v>
      </c>
      <c r="E88" s="597">
        <v>2.0345352920225435E-2</v>
      </c>
      <c r="F88" s="598">
        <v>23910401.977203541</v>
      </c>
      <c r="G88" s="598">
        <v>448415.37331596017</v>
      </c>
      <c r="H88" s="597">
        <v>1.9112421334417568E-2</v>
      </c>
      <c r="L88" s="221" t="s">
        <v>363</v>
      </c>
      <c r="M88" s="221" t="s">
        <v>363</v>
      </c>
      <c r="N88" s="222">
        <v>93573310.95891948</v>
      </c>
      <c r="O88" s="222">
        <v>3339972.5487645268</v>
      </c>
      <c r="P88" s="223">
        <v>3.7014839610418793E-2</v>
      </c>
      <c r="Q88" s="224">
        <v>207939262.17349425</v>
      </c>
      <c r="R88" s="224">
        <v>12244203.863987058</v>
      </c>
      <c r="S88" s="223">
        <v>6.2567772378911493E-2</v>
      </c>
    </row>
    <row r="89" spans="1:19">
      <c r="A89" s="571"/>
      <c r="B89" s="379" t="s">
        <v>366</v>
      </c>
      <c r="C89" s="593">
        <v>32332648.576763686</v>
      </c>
      <c r="D89" s="593">
        <v>389311.47883998975</v>
      </c>
      <c r="E89" s="594">
        <v>1.2187564425299035E-2</v>
      </c>
      <c r="F89" s="595">
        <v>70924594.867094934</v>
      </c>
      <c r="G89" s="595">
        <v>908531.50700867176</v>
      </c>
      <c r="H89" s="594">
        <v>1.2976043830630361E-2</v>
      </c>
      <c r="L89" s="231" t="s">
        <v>364</v>
      </c>
      <c r="M89" s="225" t="s">
        <v>364</v>
      </c>
      <c r="N89" s="230">
        <v>18500666.489540458</v>
      </c>
      <c r="O89" s="230">
        <v>875463.19127297401</v>
      </c>
      <c r="P89" s="230">
        <v>4.9671097487938194E-2</v>
      </c>
      <c r="Q89" s="230">
        <v>42651714.448166847</v>
      </c>
      <c r="R89" s="230">
        <v>3947438.1634535789</v>
      </c>
      <c r="S89" s="230">
        <v>0.10198971644414052</v>
      </c>
    </row>
    <row r="90" spans="1:19">
      <c r="A90" s="571"/>
      <c r="B90" s="380" t="s">
        <v>367</v>
      </c>
      <c r="C90" s="596">
        <v>468648057.70497346</v>
      </c>
      <c r="D90" s="596">
        <v>11876713.886188447</v>
      </c>
      <c r="E90" s="597">
        <v>2.6001442618739014E-2</v>
      </c>
      <c r="F90" s="598">
        <v>1081217556.9749365</v>
      </c>
      <c r="G90" s="598">
        <v>24269386.500630736</v>
      </c>
      <c r="H90" s="597">
        <v>2.2961756478314204E-2</v>
      </c>
      <c r="L90" s="221" t="s">
        <v>365</v>
      </c>
      <c r="M90" s="221" t="s">
        <v>365</v>
      </c>
      <c r="N90" s="222">
        <v>10115356.241770467</v>
      </c>
      <c r="O90" s="222">
        <v>322675.99655892141</v>
      </c>
      <c r="P90" s="223">
        <v>3.2950733453867696E-2</v>
      </c>
      <c r="Q90" s="224">
        <v>22725959.059811171</v>
      </c>
      <c r="R90" s="224">
        <v>1552360.190612264</v>
      </c>
      <c r="S90" s="223">
        <v>7.3315840174457636E-2</v>
      </c>
    </row>
    <row r="91" spans="1:19">
      <c r="A91" s="571"/>
      <c r="B91" s="379" t="s">
        <v>368</v>
      </c>
      <c r="C91" s="593">
        <v>38650733.138649434</v>
      </c>
      <c r="D91" s="593">
        <v>1372464.0099347159</v>
      </c>
      <c r="E91" s="594">
        <v>3.6816731087912391E-2</v>
      </c>
      <c r="F91" s="595">
        <v>84711712.446747601</v>
      </c>
      <c r="G91" s="595">
        <v>2657556.0037768334</v>
      </c>
      <c r="H91" s="594">
        <v>3.2387829196975373E-2</v>
      </c>
      <c r="L91" s="231" t="s">
        <v>366</v>
      </c>
      <c r="M91" s="225" t="s">
        <v>366</v>
      </c>
      <c r="N91" s="226">
        <v>32016808.257061027</v>
      </c>
      <c r="O91" s="226">
        <v>1247109.0862209238</v>
      </c>
      <c r="P91" s="227">
        <v>4.0530428305350051E-2</v>
      </c>
      <c r="Q91" s="228">
        <v>70293733.653948411</v>
      </c>
      <c r="R91" s="228">
        <v>4581254.2642499954</v>
      </c>
      <c r="S91" s="227">
        <v>6.9716655143713654E-2</v>
      </c>
    </row>
    <row r="92" spans="1:19">
      <c r="A92" s="571"/>
      <c r="B92" s="380" t="s">
        <v>369</v>
      </c>
      <c r="C92" s="596">
        <v>139598015.21977672</v>
      </c>
      <c r="D92" s="596">
        <v>1853789.2540532053</v>
      </c>
      <c r="E92" s="597">
        <v>1.3458199362305794E-2</v>
      </c>
      <c r="F92" s="598">
        <v>331041138.67336142</v>
      </c>
      <c r="G92" s="598">
        <v>6617784.185996294</v>
      </c>
      <c r="H92" s="597">
        <v>2.0398606001880877E-2</v>
      </c>
      <c r="L92" s="221" t="s">
        <v>367</v>
      </c>
      <c r="M92" s="221" t="s">
        <v>367</v>
      </c>
      <c r="N92" s="222">
        <v>464129637.05714798</v>
      </c>
      <c r="O92" s="222">
        <v>17063212.309386015</v>
      </c>
      <c r="P92" s="223">
        <v>3.8167062800596577E-2</v>
      </c>
      <c r="Q92" s="224">
        <v>1049345901.0754061</v>
      </c>
      <c r="R92" s="224">
        <v>72921447.946247697</v>
      </c>
      <c r="S92" s="223">
        <v>7.4682119761089058E-2</v>
      </c>
    </row>
    <row r="93" spans="1:19">
      <c r="A93" s="571"/>
      <c r="B93" s="379" t="s">
        <v>370</v>
      </c>
      <c r="C93" s="593">
        <v>38221235.482753009</v>
      </c>
      <c r="D93" s="593">
        <v>1755778.247528255</v>
      </c>
      <c r="E93" s="594">
        <v>4.8149080819209239E-2</v>
      </c>
      <c r="F93" s="595">
        <v>88850112.271275476</v>
      </c>
      <c r="G93" s="595">
        <v>4336957.0554044992</v>
      </c>
      <c r="H93" s="594">
        <v>5.1316946389312529E-2</v>
      </c>
      <c r="L93" s="231" t="s">
        <v>368</v>
      </c>
      <c r="M93" s="225" t="s">
        <v>368</v>
      </c>
      <c r="N93" s="226">
        <v>36105908.454723425</v>
      </c>
      <c r="O93" s="226">
        <v>2324594.7004349977</v>
      </c>
      <c r="P93" s="227">
        <v>6.8813034251514207E-2</v>
      </c>
      <c r="Q93" s="228">
        <v>79611968.024743333</v>
      </c>
      <c r="R93" s="228">
        <v>7892370.2466996461</v>
      </c>
      <c r="S93" s="227">
        <v>0.11004482026132925</v>
      </c>
    </row>
    <row r="94" spans="1:19">
      <c r="A94" s="571"/>
      <c r="B94" s="380" t="s">
        <v>371</v>
      </c>
      <c r="C94" s="596">
        <v>36973272.081771746</v>
      </c>
      <c r="D94" s="596">
        <v>853716.91013019532</v>
      </c>
      <c r="E94" s="597">
        <v>2.363586445274032E-2</v>
      </c>
      <c r="F94" s="598">
        <v>83004935.981320962</v>
      </c>
      <c r="G94" s="598">
        <v>2056349.8199018389</v>
      </c>
      <c r="H94" s="597">
        <v>2.5403159183055812E-2</v>
      </c>
      <c r="L94" s="221" t="s">
        <v>369</v>
      </c>
      <c r="M94" s="221" t="s">
        <v>369</v>
      </c>
      <c r="N94" s="222">
        <v>141472728.65828982</v>
      </c>
      <c r="O94" s="222">
        <v>3702225.1177439392</v>
      </c>
      <c r="P94" s="223">
        <v>2.6872407537179201E-2</v>
      </c>
      <c r="Q94" s="224">
        <v>321874737.25893056</v>
      </c>
      <c r="R94" s="224">
        <v>19758761.812235117</v>
      </c>
      <c r="S94" s="223">
        <v>6.5401247924809919E-2</v>
      </c>
    </row>
    <row r="95" spans="1:19">
      <c r="A95" s="571"/>
      <c r="B95" s="379" t="s">
        <v>372</v>
      </c>
      <c r="C95" s="593">
        <v>73534623.554623663</v>
      </c>
      <c r="D95" s="593">
        <v>1439128.6291655004</v>
      </c>
      <c r="E95" s="594">
        <v>1.9961422425263348E-2</v>
      </c>
      <c r="F95" s="595">
        <v>174540383.47657672</v>
      </c>
      <c r="G95" s="595">
        <v>2623126.6151648462</v>
      </c>
      <c r="H95" s="594">
        <v>1.5258076257460496E-2</v>
      </c>
      <c r="L95" s="231" t="s">
        <v>370</v>
      </c>
      <c r="M95" s="225" t="s">
        <v>370</v>
      </c>
      <c r="N95" s="226">
        <v>36756767.757009268</v>
      </c>
      <c r="O95" s="226">
        <v>1295391.4073575884</v>
      </c>
      <c r="P95" s="227">
        <v>3.6529642690259323E-2</v>
      </c>
      <c r="Q95" s="228">
        <v>83749169.003466725</v>
      </c>
      <c r="R95" s="228">
        <v>5589058.9027116299</v>
      </c>
      <c r="S95" s="227">
        <v>7.1507817677161065E-2</v>
      </c>
    </row>
    <row r="96" spans="1:19">
      <c r="A96" s="571"/>
      <c r="B96" s="380" t="s">
        <v>373</v>
      </c>
      <c r="C96" s="596">
        <v>80654237.589072704</v>
      </c>
      <c r="D96" s="596">
        <v>2538988.6676795036</v>
      </c>
      <c r="E96" s="597">
        <v>3.2503111783391603E-2</v>
      </c>
      <c r="F96" s="598">
        <v>180927367.91133717</v>
      </c>
      <c r="G96" s="598">
        <v>4574394.5671372712</v>
      </c>
      <c r="H96" s="597">
        <v>2.5938857056915732E-2</v>
      </c>
      <c r="L96" s="221" t="s">
        <v>371</v>
      </c>
      <c r="M96" s="221" t="s">
        <v>371</v>
      </c>
      <c r="N96" s="222">
        <v>36441991.435390383</v>
      </c>
      <c r="O96" s="222">
        <v>1710699.3763508424</v>
      </c>
      <c r="P96" s="223">
        <v>4.925527600421066E-2</v>
      </c>
      <c r="Q96" s="224">
        <v>81241427.916912034</v>
      </c>
      <c r="R96" s="224">
        <v>6392643.6410506517</v>
      </c>
      <c r="S96" s="223">
        <v>8.5407447868358619E-2</v>
      </c>
    </row>
    <row r="97" spans="1:19">
      <c r="A97" s="571"/>
      <c r="B97" s="379" t="s">
        <v>374</v>
      </c>
      <c r="C97" s="593">
        <v>23433276.79903144</v>
      </c>
      <c r="D97" s="593">
        <v>602562.02652014047</v>
      </c>
      <c r="E97" s="594">
        <v>2.6392604547170764E-2</v>
      </c>
      <c r="F97" s="595">
        <v>54112340.06378755</v>
      </c>
      <c r="G97" s="595">
        <v>988274.8240608722</v>
      </c>
      <c r="H97" s="594">
        <v>1.8603147549066539E-2</v>
      </c>
      <c r="L97" s="231" t="s">
        <v>372</v>
      </c>
      <c r="M97" s="225" t="s">
        <v>372</v>
      </c>
      <c r="N97" s="226">
        <v>74420079.938664287</v>
      </c>
      <c r="O97" s="226">
        <v>2125526.6007694006</v>
      </c>
      <c r="P97" s="227">
        <v>2.9400923065877164E-2</v>
      </c>
      <c r="Q97" s="228">
        <v>171325306.20944574</v>
      </c>
      <c r="R97" s="228">
        <v>10127663.704949766</v>
      </c>
      <c r="S97" s="227">
        <v>6.282761675417986E-2</v>
      </c>
    </row>
    <row r="98" spans="1:19">
      <c r="A98" s="571"/>
      <c r="B98" s="380" t="s">
        <v>375</v>
      </c>
      <c r="C98" s="596">
        <v>11991864.823346624</v>
      </c>
      <c r="D98" s="596">
        <v>565241.33555906825</v>
      </c>
      <c r="E98" s="597">
        <v>4.9467048263485865E-2</v>
      </c>
      <c r="F98" s="598">
        <v>27812469.247372817</v>
      </c>
      <c r="G98" s="598">
        <v>1079646.4211109281</v>
      </c>
      <c r="H98" s="597">
        <v>4.0386547583381317E-2</v>
      </c>
      <c r="L98" s="221" t="s">
        <v>373</v>
      </c>
      <c r="M98" s="221" t="s">
        <v>373</v>
      </c>
      <c r="N98" s="222">
        <v>78377851.869752988</v>
      </c>
      <c r="O98" s="222">
        <v>3877694.2125456184</v>
      </c>
      <c r="P98" s="223">
        <v>5.2049476598261646E-2</v>
      </c>
      <c r="Q98" s="224">
        <v>173393531.2356078</v>
      </c>
      <c r="R98" s="224">
        <v>14020162.577094793</v>
      </c>
      <c r="S98" s="223">
        <v>8.797054799748627E-2</v>
      </c>
    </row>
    <row r="99" spans="1:19">
      <c r="A99" s="571"/>
      <c r="B99" s="379" t="s">
        <v>376</v>
      </c>
      <c r="C99" s="593">
        <v>14191448.772368034</v>
      </c>
      <c r="D99" s="593">
        <v>573449.32739797607</v>
      </c>
      <c r="E99" s="594">
        <v>4.210966006536189E-2</v>
      </c>
      <c r="F99" s="595">
        <v>31368491.082071293</v>
      </c>
      <c r="G99" s="595">
        <v>818846.53379532695</v>
      </c>
      <c r="H99" s="594">
        <v>2.6803799058982426E-2</v>
      </c>
      <c r="L99" s="231" t="s">
        <v>374</v>
      </c>
      <c r="M99" s="225" t="s">
        <v>374</v>
      </c>
      <c r="N99" s="226">
        <v>23781497.799116615</v>
      </c>
      <c r="O99" s="226">
        <v>934231.57370051742</v>
      </c>
      <c r="P99" s="227">
        <v>4.0890300155965509E-2</v>
      </c>
      <c r="Q99" s="228">
        <v>54139094.969286859</v>
      </c>
      <c r="R99" s="228">
        <v>3838794.7214370295</v>
      </c>
      <c r="S99" s="227">
        <v>7.6317530959492147E-2</v>
      </c>
    </row>
    <row r="100" spans="1:19">
      <c r="A100" s="571"/>
      <c r="B100" s="380" t="s">
        <v>377</v>
      </c>
      <c r="C100" s="600">
        <v>11399350.243580624</v>
      </c>
      <c r="D100" s="600">
        <v>321595.47822001204</v>
      </c>
      <c r="E100" s="600">
        <v>2.9030745402093508E-2</v>
      </c>
      <c r="F100" s="600">
        <v>26721868.89309749</v>
      </c>
      <c r="G100" s="600">
        <v>389713.54629415646</v>
      </c>
      <c r="H100" s="600">
        <v>1.4799910647704228E-2</v>
      </c>
      <c r="L100" s="221" t="s">
        <v>375</v>
      </c>
      <c r="M100" s="221" t="s">
        <v>375</v>
      </c>
      <c r="N100" s="222">
        <v>11550372.62895732</v>
      </c>
      <c r="O100" s="222">
        <v>379346.90066300519</v>
      </c>
      <c r="P100" s="223">
        <v>3.3958108224760759E-2</v>
      </c>
      <c r="Q100" s="224">
        <v>26487177.402199354</v>
      </c>
      <c r="R100" s="224">
        <v>1894146.3653217927</v>
      </c>
      <c r="S100" s="223">
        <v>7.7019638713158062E-2</v>
      </c>
    </row>
    <row r="101" spans="1:19">
      <c r="A101" s="571"/>
      <c r="B101" s="379" t="s">
        <v>378</v>
      </c>
      <c r="C101" s="593">
        <v>158984182.28053519</v>
      </c>
      <c r="D101" s="593">
        <v>-236163.40816402435</v>
      </c>
      <c r="E101" s="594">
        <v>-1.4832489349430311E-3</v>
      </c>
      <c r="F101" s="595">
        <v>356304163.79720348</v>
      </c>
      <c r="G101" s="595">
        <v>1253821.3519708514</v>
      </c>
      <c r="H101" s="594">
        <v>3.5313903468893468E-3</v>
      </c>
      <c r="L101" s="231" t="s">
        <v>376</v>
      </c>
      <c r="M101" s="225" t="s">
        <v>376</v>
      </c>
      <c r="N101" s="226">
        <v>13559952.437179293</v>
      </c>
      <c r="O101" s="226">
        <v>460777.03467076458</v>
      </c>
      <c r="P101" s="227">
        <v>3.51760336442647E-2</v>
      </c>
      <c r="Q101" s="228">
        <v>30645008.549359642</v>
      </c>
      <c r="R101" s="228">
        <v>1627534.5942946151</v>
      </c>
      <c r="S101" s="227">
        <v>5.6088086675460856E-2</v>
      </c>
    </row>
    <row r="102" spans="1:19">
      <c r="A102" s="571"/>
      <c r="B102" s="380" t="s">
        <v>379</v>
      </c>
      <c r="C102" s="596">
        <v>45696220.984083608</v>
      </c>
      <c r="D102" s="596">
        <v>-113780.92455098033</v>
      </c>
      <c r="E102" s="597">
        <v>-2.4837572541016226E-3</v>
      </c>
      <c r="F102" s="598">
        <v>103897662.73119524</v>
      </c>
      <c r="G102" s="598">
        <v>846598.82205374539</v>
      </c>
      <c r="H102" s="597">
        <v>8.2153331556108749E-3</v>
      </c>
      <c r="L102" s="221" t="s">
        <v>377</v>
      </c>
      <c r="M102" s="221" t="s">
        <v>377</v>
      </c>
      <c r="N102" s="229">
        <v>11662486.07807228</v>
      </c>
      <c r="O102" s="229">
        <v>252725.38515080884</v>
      </c>
      <c r="P102" s="229">
        <v>2.2149928640273566E-2</v>
      </c>
      <c r="Q102" s="229">
        <v>26878480.505454246</v>
      </c>
      <c r="R102" s="229">
        <v>1780311.3804528192</v>
      </c>
      <c r="S102" s="229">
        <v>7.0933914405707385E-2</v>
      </c>
    </row>
    <row r="103" spans="1:19">
      <c r="A103" s="571"/>
      <c r="B103" s="379" t="s">
        <v>380</v>
      </c>
      <c r="C103" s="593">
        <v>113287961.29645167</v>
      </c>
      <c r="D103" s="593">
        <v>-122382.48361290991</v>
      </c>
      <c r="E103" s="594">
        <v>-1.0791121826616177E-3</v>
      </c>
      <c r="F103" s="595">
        <v>254558945.72324136</v>
      </c>
      <c r="G103" s="595">
        <v>2559663.693489939</v>
      </c>
      <c r="H103" s="594">
        <v>1.0157424548486376E-2</v>
      </c>
      <c r="L103" s="231" t="s">
        <v>378</v>
      </c>
      <c r="M103" s="225" t="s">
        <v>378</v>
      </c>
      <c r="N103" s="226">
        <v>164286398.92488125</v>
      </c>
      <c r="O103" s="226">
        <v>6299565.4573753774</v>
      </c>
      <c r="P103" s="227">
        <v>3.9873990250403037E-2</v>
      </c>
      <c r="Q103" s="228">
        <v>354040069.21649706</v>
      </c>
      <c r="R103" s="228">
        <v>22722131.176594436</v>
      </c>
      <c r="S103" s="227">
        <v>6.8581047289561103E-2</v>
      </c>
    </row>
    <row r="104" spans="1:19">
      <c r="A104" s="571"/>
      <c r="B104" s="380" t="s">
        <v>381</v>
      </c>
      <c r="C104" s="596">
        <v>206074849.03620121</v>
      </c>
      <c r="D104" s="596">
        <v>2764989.7247079611</v>
      </c>
      <c r="E104" s="597">
        <v>1.3599880173404135E-2</v>
      </c>
      <c r="F104" s="598">
        <v>478033901.1625011</v>
      </c>
      <c r="G104" s="598">
        <v>2588747.1162540317</v>
      </c>
      <c r="H104" s="597">
        <v>5.4448911598375897E-3</v>
      </c>
      <c r="L104" s="221" t="s">
        <v>379</v>
      </c>
      <c r="M104" s="221" t="s">
        <v>379</v>
      </c>
      <c r="N104" s="222">
        <v>47317084.891616546</v>
      </c>
      <c r="O104" s="222">
        <v>1474465.90144936</v>
      </c>
      <c r="P104" s="223">
        <v>3.2163648891125073E-2</v>
      </c>
      <c r="Q104" s="224">
        <v>103397563.26534648</v>
      </c>
      <c r="R104" s="224">
        <v>5801251.1091203839</v>
      </c>
      <c r="S104" s="223">
        <v>5.944129425540283E-2</v>
      </c>
    </row>
    <row r="105" spans="1:19">
      <c r="A105" s="571"/>
      <c r="B105" s="379" t="s">
        <v>382</v>
      </c>
      <c r="C105" s="593">
        <v>55142109.006573409</v>
      </c>
      <c r="D105" s="593">
        <v>846440.2164363116</v>
      </c>
      <c r="E105" s="594">
        <v>1.5589461098784162E-2</v>
      </c>
      <c r="F105" s="595">
        <v>130418179.67600822</v>
      </c>
      <c r="G105" s="595">
        <v>1033093.0457786173</v>
      </c>
      <c r="H105" s="594">
        <v>7.9846377406006599E-3</v>
      </c>
      <c r="L105" s="231" t="s">
        <v>380</v>
      </c>
      <c r="M105" s="225" t="s">
        <v>380</v>
      </c>
      <c r="N105" s="226">
        <v>116969314.03326494</v>
      </c>
      <c r="O105" s="226">
        <v>4825099.5559262335</v>
      </c>
      <c r="P105" s="227">
        <v>4.3025844698401761E-2</v>
      </c>
      <c r="Q105" s="228">
        <v>250642505.9511506</v>
      </c>
      <c r="R105" s="228">
        <v>16920880.067474186</v>
      </c>
      <c r="S105" s="227">
        <v>7.2397579828131664E-2</v>
      </c>
    </row>
    <row r="106" spans="1:19">
      <c r="A106" s="571"/>
      <c r="B106" s="380" t="s">
        <v>383</v>
      </c>
      <c r="C106" s="596">
        <v>93735339.093250364</v>
      </c>
      <c r="D106" s="596">
        <v>1365157.6270827502</v>
      </c>
      <c r="E106" s="597">
        <v>1.4779202610777222E-2</v>
      </c>
      <c r="F106" s="598">
        <v>221040178.73203874</v>
      </c>
      <c r="G106" s="598">
        <v>630654.0683362782</v>
      </c>
      <c r="H106" s="597">
        <v>2.8612831922691213E-3</v>
      </c>
      <c r="L106" s="221" t="s">
        <v>381</v>
      </c>
      <c r="M106" s="221" t="s">
        <v>381</v>
      </c>
      <c r="N106" s="222">
        <v>202292917.60293961</v>
      </c>
      <c r="O106" s="222">
        <v>2767041.7892464399</v>
      </c>
      <c r="P106" s="223">
        <v>1.3868084918620575E-2</v>
      </c>
      <c r="Q106" s="224">
        <v>472541200.66310322</v>
      </c>
      <c r="R106" s="224">
        <v>15191839.775160432</v>
      </c>
      <c r="S106" s="223">
        <v>3.3217144429076077E-2</v>
      </c>
    </row>
    <row r="107" spans="1:19">
      <c r="A107" s="571"/>
      <c r="B107" s="379" t="s">
        <v>384</v>
      </c>
      <c r="C107" s="593">
        <v>34065679.805961065</v>
      </c>
      <c r="D107" s="593">
        <v>394097.75948382914</v>
      </c>
      <c r="E107" s="594">
        <v>1.1704165219794303E-2</v>
      </c>
      <c r="F107" s="595">
        <v>72446321.6546368</v>
      </c>
      <c r="G107" s="595">
        <v>710728.21286924183</v>
      </c>
      <c r="H107" s="594">
        <v>9.9076090232136458E-3</v>
      </c>
      <c r="L107" s="231" t="s">
        <v>382</v>
      </c>
      <c r="M107" s="225" t="s">
        <v>382</v>
      </c>
      <c r="N107" s="226">
        <v>54094187.691362515</v>
      </c>
      <c r="O107" s="226">
        <v>679566.0333615467</v>
      </c>
      <c r="P107" s="227">
        <v>1.2722472092241331E-2</v>
      </c>
      <c r="Q107" s="228">
        <v>128880025.1248159</v>
      </c>
      <c r="R107" s="228">
        <v>3957412.9203561097</v>
      </c>
      <c r="S107" s="227">
        <v>3.1678915854553583E-2</v>
      </c>
    </row>
    <row r="108" spans="1:19">
      <c r="A108" s="571"/>
      <c r="B108" s="380" t="s">
        <v>385</v>
      </c>
      <c r="C108" s="596">
        <v>13458965.917906042</v>
      </c>
      <c r="D108" s="596">
        <v>72645.315929912031</v>
      </c>
      <c r="E108" s="597">
        <v>5.4268322184953428E-3</v>
      </c>
      <c r="F108" s="598">
        <v>32105751.132541958</v>
      </c>
      <c r="G108" s="598">
        <v>110004.20909099653</v>
      </c>
      <c r="H108" s="597">
        <v>3.4380884857659021E-3</v>
      </c>
      <c r="L108" s="221" t="s">
        <v>383</v>
      </c>
      <c r="M108" s="221" t="s">
        <v>383</v>
      </c>
      <c r="N108" s="222">
        <v>91852338.60952279</v>
      </c>
      <c r="O108" s="222">
        <v>971027.33638989925</v>
      </c>
      <c r="P108" s="223">
        <v>1.068456564707339E-2</v>
      </c>
      <c r="Q108" s="224">
        <v>218924021.5658676</v>
      </c>
      <c r="R108" s="224">
        <v>6071125.9299451709</v>
      </c>
      <c r="S108" s="223">
        <v>2.8522637250515133E-2</v>
      </c>
    </row>
    <row r="109" spans="1:19">
      <c r="A109" s="571"/>
      <c r="B109" s="379" t="s">
        <v>386</v>
      </c>
      <c r="C109" s="593">
        <v>9672755.2125102095</v>
      </c>
      <c r="D109" s="593">
        <v>86648.805774996057</v>
      </c>
      <c r="E109" s="594">
        <v>9.0389989531220374E-3</v>
      </c>
      <c r="F109" s="595">
        <v>22099157.604940437</v>
      </c>
      <c r="G109" s="595">
        <v>179955.21784394234</v>
      </c>
      <c r="H109" s="594">
        <v>8.2099345891289942E-3</v>
      </c>
      <c r="L109" s="231" t="s">
        <v>384</v>
      </c>
      <c r="M109" s="225" t="s">
        <v>384</v>
      </c>
      <c r="N109" s="226">
        <v>33365361.723882195</v>
      </c>
      <c r="O109" s="226">
        <v>511671.3482276015</v>
      </c>
      <c r="P109" s="227">
        <v>1.5574242722113276E-2</v>
      </c>
      <c r="Q109" s="228">
        <v>70709186.312023595</v>
      </c>
      <c r="R109" s="228">
        <v>2643714.9417630285</v>
      </c>
      <c r="S109" s="227">
        <v>3.8840764466051003E-2</v>
      </c>
    </row>
    <row r="110" spans="1:19">
      <c r="A110" s="571"/>
      <c r="B110" s="380" t="s">
        <v>387</v>
      </c>
      <c r="C110" s="596">
        <v>447671066.54594886</v>
      </c>
      <c r="D110" s="596">
        <v>-3171796.5620049238</v>
      </c>
      <c r="E110" s="597">
        <v>-7.0352595583739802E-3</v>
      </c>
      <c r="F110" s="598">
        <v>1097111123.0236433</v>
      </c>
      <c r="G110" s="598">
        <v>3413874.0618224144</v>
      </c>
      <c r="H110" s="597">
        <v>3.1214068290498069E-3</v>
      </c>
      <c r="L110" s="221" t="s">
        <v>385</v>
      </c>
      <c r="M110" s="221" t="s">
        <v>385</v>
      </c>
      <c r="N110" s="222">
        <v>13415544.316366719</v>
      </c>
      <c r="O110" s="222">
        <v>413058.47494936734</v>
      </c>
      <c r="P110" s="223">
        <v>3.1767654276817991E-2</v>
      </c>
      <c r="Q110" s="224">
        <v>32103176.090360723</v>
      </c>
      <c r="R110" s="224">
        <v>1466735.6314105093</v>
      </c>
      <c r="S110" s="223">
        <v>4.7875523704386913E-2</v>
      </c>
    </row>
    <row r="111" spans="1:19">
      <c r="A111" s="571"/>
      <c r="B111" s="379" t="s">
        <v>388</v>
      </c>
      <c r="C111" s="593">
        <v>447671066.54594892</v>
      </c>
      <c r="D111" s="593">
        <v>-3171796.5620048642</v>
      </c>
      <c r="E111" s="594">
        <v>-7.0352595583738483E-3</v>
      </c>
      <c r="F111" s="595">
        <v>1099248571.9420943</v>
      </c>
      <c r="G111" s="595">
        <v>5551312.4540548325</v>
      </c>
      <c r="H111" s="594">
        <v>5.0757304234751452E-3</v>
      </c>
      <c r="L111" s="231" t="s">
        <v>386</v>
      </c>
      <c r="M111" s="225" t="s">
        <v>386</v>
      </c>
      <c r="N111" s="226">
        <v>9565485.2618062664</v>
      </c>
      <c r="O111" s="226">
        <v>191718.59631809592</v>
      </c>
      <c r="P111" s="227">
        <v>2.0452674272761144E-2</v>
      </c>
      <c r="Q111" s="228">
        <v>21924791.570035446</v>
      </c>
      <c r="R111" s="228">
        <v>1052850.3516857103</v>
      </c>
      <c r="S111" s="227">
        <v>5.0443336375444001E-2</v>
      </c>
    </row>
    <row r="112" spans="1:19">
      <c r="A112" s="571"/>
      <c r="B112" s="380" t="s">
        <v>389</v>
      </c>
      <c r="C112" s="596">
        <v>327232160.22347981</v>
      </c>
      <c r="D112" s="596">
        <v>4449806.2996371984</v>
      </c>
      <c r="E112" s="597">
        <v>1.3785779320164098E-2</v>
      </c>
      <c r="F112" s="598">
        <v>747092182.1254251</v>
      </c>
      <c r="G112" s="598">
        <v>8710028.5754761696</v>
      </c>
      <c r="H112" s="597">
        <v>1.1796098447938675E-2</v>
      </c>
      <c r="L112" s="221" t="s">
        <v>387</v>
      </c>
      <c r="M112" s="221" t="s">
        <v>387</v>
      </c>
      <c r="N112" s="222">
        <v>462577124.46771234</v>
      </c>
      <c r="O112" s="222">
        <v>10567537.643511355</v>
      </c>
      <c r="P112" s="223">
        <v>2.337901219697219E-2</v>
      </c>
      <c r="Q112" s="224">
        <v>1090521748.8184123</v>
      </c>
      <c r="R112" s="224">
        <v>51096085.995216489</v>
      </c>
      <c r="S112" s="223">
        <v>4.915799929014051E-2</v>
      </c>
    </row>
    <row r="113" spans="1:19">
      <c r="A113" s="571"/>
      <c r="B113" s="379" t="s">
        <v>465</v>
      </c>
      <c r="C113" s="593">
        <v>327232160.22347969</v>
      </c>
      <c r="D113" s="593">
        <v>4449806.2996370792</v>
      </c>
      <c r="E113" s="594">
        <v>1.3785779320163729E-2</v>
      </c>
      <c r="F113" s="595">
        <v>747485363.61335361</v>
      </c>
      <c r="G113" s="595">
        <v>9103210.0634046793</v>
      </c>
      <c r="H113" s="594">
        <v>1.2328588955785048E-2</v>
      </c>
      <c r="L113" s="231" t="s">
        <v>388</v>
      </c>
      <c r="M113" s="225" t="s">
        <v>388</v>
      </c>
      <c r="N113" s="226">
        <v>462577124.4677124</v>
      </c>
      <c r="O113" s="226">
        <v>10567537.643511236</v>
      </c>
      <c r="P113" s="227">
        <v>2.3379012196971916E-2</v>
      </c>
      <c r="Q113" s="228">
        <v>1090521748.8184121</v>
      </c>
      <c r="R113" s="228">
        <v>51096085.99521637</v>
      </c>
      <c r="S113" s="227">
        <v>4.9157999290140399E-2</v>
      </c>
    </row>
    <row r="114" spans="1:19">
      <c r="A114" s="571"/>
      <c r="B114" s="380" t="s">
        <v>390</v>
      </c>
      <c r="C114" s="596">
        <v>27622078.713496611</v>
      </c>
      <c r="D114" s="596">
        <v>443556.41173323244</v>
      </c>
      <c r="E114" s="597">
        <v>1.6320107723606956E-2</v>
      </c>
      <c r="F114" s="598">
        <v>60462273.951751038</v>
      </c>
      <c r="G114" s="598">
        <v>869518.32011964172</v>
      </c>
      <c r="H114" s="597">
        <v>1.4591007093119014E-2</v>
      </c>
      <c r="L114" s="221" t="s">
        <v>389</v>
      </c>
      <c r="M114" s="221" t="s">
        <v>389</v>
      </c>
      <c r="N114" s="222">
        <v>222203263.32664734</v>
      </c>
      <c r="O114" s="222">
        <v>7186007.6732014716</v>
      </c>
      <c r="P114" s="223">
        <v>3.3420609203493518E-2</v>
      </c>
      <c r="Q114" s="224">
        <v>510766217.52761185</v>
      </c>
      <c r="R114" s="224">
        <v>30110030.10423243</v>
      </c>
      <c r="S114" s="223">
        <v>6.2643592014577407E-2</v>
      </c>
    </row>
    <row r="115" spans="1:19">
      <c r="A115" s="571"/>
      <c r="B115" s="379" t="s">
        <v>391</v>
      </c>
      <c r="C115" s="593">
        <v>27622078.713496607</v>
      </c>
      <c r="D115" s="593">
        <v>443556.41173322871</v>
      </c>
      <c r="E115" s="594">
        <v>1.6320107723606821E-2</v>
      </c>
      <c r="F115" s="595">
        <v>60501866.756027356</v>
      </c>
      <c r="G115" s="595">
        <v>909111.12439595908</v>
      </c>
      <c r="H115" s="594">
        <v>1.5255396646122027E-2</v>
      </c>
      <c r="L115" s="231" t="s">
        <v>465</v>
      </c>
      <c r="M115" s="231" t="s">
        <v>465</v>
      </c>
      <c r="N115" s="226">
        <v>29708673.452777173</v>
      </c>
      <c r="O115" s="226">
        <v>1459678.2815871909</v>
      </c>
      <c r="P115" s="227">
        <v>5.1671865591731148E-2</v>
      </c>
      <c r="Q115" s="228">
        <v>68223366.328702375</v>
      </c>
      <c r="R115" s="228">
        <v>5104305.3114667684</v>
      </c>
      <c r="S115" s="227">
        <v>8.0867890447118049E-2</v>
      </c>
    </row>
    <row r="116" spans="1:19">
      <c r="A116" s="571"/>
      <c r="B116" s="380" t="s">
        <v>392</v>
      </c>
      <c r="C116" s="596">
        <v>88430393.665306553</v>
      </c>
      <c r="D116" s="596">
        <v>1764727.5144884586</v>
      </c>
      <c r="E116" s="597">
        <v>2.0362475624631199E-2</v>
      </c>
      <c r="F116" s="598">
        <v>198374893.83709285</v>
      </c>
      <c r="G116" s="598">
        <v>4426018.7091469467</v>
      </c>
      <c r="H116" s="597">
        <v>2.2820543332500134E-2</v>
      </c>
      <c r="L116" s="231" t="s">
        <v>390</v>
      </c>
      <c r="M116" s="225" t="s">
        <v>390</v>
      </c>
      <c r="N116" s="226">
        <v>27036702.124738533</v>
      </c>
      <c r="O116" s="226">
        <v>757054.2462303713</v>
      </c>
      <c r="P116" s="227">
        <v>2.8807625190804025E-2</v>
      </c>
      <c r="Q116" s="228">
        <v>58946113.086719684</v>
      </c>
      <c r="R116" s="228">
        <v>2971919.3906568885</v>
      </c>
      <c r="S116" s="227">
        <v>5.3094456470320399E-2</v>
      </c>
    </row>
    <row r="117" spans="1:19">
      <c r="A117" s="571"/>
      <c r="B117" s="379" t="s">
        <v>393</v>
      </c>
      <c r="C117" s="593">
        <v>88430393.665306509</v>
      </c>
      <c r="D117" s="593">
        <v>1764727.5144884139</v>
      </c>
      <c r="E117" s="594">
        <v>2.0362475624630682E-2</v>
      </c>
      <c r="F117" s="595">
        <v>199759085.01301122</v>
      </c>
      <c r="G117" s="595">
        <v>5810209.8850653172</v>
      </c>
      <c r="H117" s="594">
        <v>2.995743017964083E-2</v>
      </c>
      <c r="L117" s="221" t="s">
        <v>391</v>
      </c>
      <c r="M117" s="221" t="s">
        <v>391</v>
      </c>
      <c r="N117" s="222">
        <v>27036702.124738548</v>
      </c>
      <c r="O117" s="222">
        <v>757054.2462303862</v>
      </c>
      <c r="P117" s="223">
        <v>2.8807625190804594E-2</v>
      </c>
      <c r="Q117" s="224">
        <v>58946113.086719751</v>
      </c>
      <c r="R117" s="224">
        <v>2971919.3906569779</v>
      </c>
      <c r="S117" s="223">
        <v>5.3094456470322016E-2</v>
      </c>
    </row>
    <row r="118" spans="1:19">
      <c r="A118" s="571"/>
      <c r="B118" s="380" t="s">
        <v>396</v>
      </c>
      <c r="C118" s="596">
        <v>140674811.98660091</v>
      </c>
      <c r="D118" s="596">
        <v>1801875.4252676964</v>
      </c>
      <c r="E118" s="597">
        <v>1.2974993327601296E-2</v>
      </c>
      <c r="F118" s="598">
        <v>315580520.46632296</v>
      </c>
      <c r="G118" s="598">
        <v>6346281.3941296339</v>
      </c>
      <c r="H118" s="597">
        <v>2.0522570246977217E-2</v>
      </c>
      <c r="L118" s="231" t="s">
        <v>392</v>
      </c>
      <c r="M118" s="225" t="s">
        <v>392</v>
      </c>
      <c r="N118" s="226">
        <v>86081480.680076823</v>
      </c>
      <c r="O118" s="226">
        <v>4224302.0326260924</v>
      </c>
      <c r="P118" s="227">
        <v>5.1605761430157104E-2</v>
      </c>
      <c r="Q118" s="228">
        <v>189144872.02266824</v>
      </c>
      <c r="R118" s="228">
        <v>16200240.960155725</v>
      </c>
      <c r="S118" s="227">
        <v>9.3672991526981789E-2</v>
      </c>
    </row>
    <row r="119" spans="1:19">
      <c r="A119" s="571"/>
      <c r="B119" s="379" t="s">
        <v>397</v>
      </c>
      <c r="C119" s="593">
        <v>140674811.98660094</v>
      </c>
      <c r="D119" s="593">
        <v>1801875.4252677262</v>
      </c>
      <c r="E119" s="594">
        <v>1.2974993327601511E-2</v>
      </c>
      <c r="F119" s="595">
        <v>316902248.76475447</v>
      </c>
      <c r="G119" s="595">
        <v>7668009.6925611496</v>
      </c>
      <c r="H119" s="594">
        <v>2.4796768027912291E-2</v>
      </c>
      <c r="L119" s="221" t="s">
        <v>393</v>
      </c>
      <c r="M119" s="221" t="s">
        <v>393</v>
      </c>
      <c r="N119" s="222">
        <v>86081480.680076823</v>
      </c>
      <c r="O119" s="222">
        <v>4224302.0326261073</v>
      </c>
      <c r="P119" s="223">
        <v>5.1605761430157292E-2</v>
      </c>
      <c r="Q119" s="224">
        <v>189144872.0226683</v>
      </c>
      <c r="R119" s="224">
        <v>16200240.960155755</v>
      </c>
      <c r="S119" s="223">
        <v>9.3672991526981941E-2</v>
      </c>
    </row>
    <row r="120" spans="1:19">
      <c r="A120" s="571"/>
      <c r="B120" s="380" t="s">
        <v>400</v>
      </c>
      <c r="C120" s="596">
        <v>67718571.212080479</v>
      </c>
      <c r="D120" s="596">
        <v>1687457.6658141688</v>
      </c>
      <c r="E120" s="597">
        <v>2.5555493087842756E-2</v>
      </c>
      <c r="F120" s="598">
        <v>155057136.99140123</v>
      </c>
      <c r="G120" s="598">
        <v>3555973.074118942</v>
      </c>
      <c r="H120" s="597">
        <v>2.3471589142776871E-2</v>
      </c>
      <c r="L120" s="231" t="s">
        <v>394</v>
      </c>
      <c r="M120" s="225" t="s">
        <v>394</v>
      </c>
      <c r="N120" s="226">
        <v>70200116.97684449</v>
      </c>
      <c r="O120" s="226">
        <v>1456566.1876674145</v>
      </c>
      <c r="P120" s="227">
        <v>2.1188404889564347E-2</v>
      </c>
      <c r="Q120" s="228">
        <v>162355961.44512084</v>
      </c>
      <c r="R120" s="228">
        <v>8979819.0353205502</v>
      </c>
      <c r="S120" s="227">
        <v>5.8547691278658512E-2</v>
      </c>
    </row>
    <row r="121" spans="1:19">
      <c r="A121" s="571"/>
      <c r="B121" s="379" t="s">
        <v>401</v>
      </c>
      <c r="C121" s="593">
        <v>67718571.212080464</v>
      </c>
      <c r="D121" s="593">
        <v>1687457.6658141539</v>
      </c>
      <c r="E121" s="594">
        <v>2.555549308784253E-2</v>
      </c>
      <c r="F121" s="595">
        <v>155704309.83548161</v>
      </c>
      <c r="G121" s="595">
        <v>4203145.9181993306</v>
      </c>
      <c r="H121" s="594">
        <v>2.7743324272374536E-2</v>
      </c>
      <c r="L121" s="221" t="s">
        <v>395</v>
      </c>
      <c r="M121" s="221" t="s">
        <v>395</v>
      </c>
      <c r="N121" s="222">
        <v>70200116.976844475</v>
      </c>
      <c r="O121" s="222">
        <v>1456566.1876673996</v>
      </c>
      <c r="P121" s="223">
        <v>2.1188404889564132E-2</v>
      </c>
      <c r="Q121" s="224">
        <v>162355961.44512084</v>
      </c>
      <c r="R121" s="224">
        <v>8979819.0353206992</v>
      </c>
      <c r="S121" s="223">
        <v>5.8547691278659539E-2</v>
      </c>
    </row>
    <row r="122" spans="1:19">
      <c r="A122" s="571"/>
      <c r="B122" s="380" t="s">
        <v>402</v>
      </c>
      <c r="C122" s="596">
        <v>254365716.09104973</v>
      </c>
      <c r="D122" s="596">
        <v>1347222.441201061</v>
      </c>
      <c r="E122" s="597">
        <v>5.3246006715441004E-3</v>
      </c>
      <c r="F122" s="598">
        <v>580981117.98991585</v>
      </c>
      <c r="G122" s="598">
        <v>-6162531.2408003807</v>
      </c>
      <c r="H122" s="597">
        <v>-1.049578114124987E-2</v>
      </c>
      <c r="L122" s="231" t="s">
        <v>396</v>
      </c>
      <c r="M122" s="225" t="s">
        <v>396</v>
      </c>
      <c r="N122" s="226">
        <v>140261482.00682026</v>
      </c>
      <c r="O122" s="226">
        <v>4917824.2556986213</v>
      </c>
      <c r="P122" s="227">
        <v>3.6335830857636663E-2</v>
      </c>
      <c r="Q122" s="228">
        <v>304505995.80751067</v>
      </c>
      <c r="R122" s="228">
        <v>21135096.080598891</v>
      </c>
      <c r="S122" s="227">
        <v>7.4584567790719009E-2</v>
      </c>
    </row>
    <row r="123" spans="1:19">
      <c r="A123" s="571"/>
      <c r="B123" s="379" t="s">
        <v>403</v>
      </c>
      <c r="C123" s="593">
        <v>29362918.111632172</v>
      </c>
      <c r="D123" s="593">
        <v>940752.19466016442</v>
      </c>
      <c r="E123" s="594">
        <v>3.3099243646959493E-2</v>
      </c>
      <c r="F123" s="595">
        <v>66679337.834583655</v>
      </c>
      <c r="G123" s="595">
        <v>1355632.1965385377</v>
      </c>
      <c r="H123" s="594">
        <v>2.075253054457776E-2</v>
      </c>
      <c r="L123" s="221" t="s">
        <v>397</v>
      </c>
      <c r="M123" s="221" t="s">
        <v>397</v>
      </c>
      <c r="N123" s="222">
        <v>140261482.00682029</v>
      </c>
      <c r="O123" s="222">
        <v>4917824.2556986809</v>
      </c>
      <c r="P123" s="223">
        <v>3.6335830857637114E-2</v>
      </c>
      <c r="Q123" s="224">
        <v>304505995.80751067</v>
      </c>
      <c r="R123" s="224">
        <v>21135096.080598831</v>
      </c>
      <c r="S123" s="223">
        <v>7.4584567790718787E-2</v>
      </c>
    </row>
    <row r="124" spans="1:19">
      <c r="A124" s="571"/>
      <c r="B124" s="380" t="s">
        <v>404</v>
      </c>
      <c r="C124" s="596">
        <v>37664291.462177359</v>
      </c>
      <c r="D124" s="596">
        <v>1108734.4527744278</v>
      </c>
      <c r="E124" s="597">
        <v>3.033012060216278E-2</v>
      </c>
      <c r="F124" s="598">
        <v>87480460.658756956</v>
      </c>
      <c r="G124" s="598">
        <v>347245.85476700962</v>
      </c>
      <c r="H124" s="597">
        <v>3.9852294621305394E-3</v>
      </c>
      <c r="L124" s="231" t="s">
        <v>398</v>
      </c>
      <c r="M124" s="225" t="s">
        <v>398</v>
      </c>
      <c r="N124" s="226">
        <v>118205560.27987243</v>
      </c>
      <c r="O124" s="226">
        <v>3061610.9465079606</v>
      </c>
      <c r="P124" s="227">
        <v>2.6589421018068368E-2</v>
      </c>
      <c r="Q124" s="228">
        <v>272575322.0975945</v>
      </c>
      <c r="R124" s="228">
        <v>14335413.265866101</v>
      </c>
      <c r="S124" s="227">
        <v>5.5511997857802815E-2</v>
      </c>
    </row>
    <row r="125" spans="1:19">
      <c r="A125" s="571"/>
      <c r="B125" s="379" t="s">
        <v>395</v>
      </c>
      <c r="C125" s="593">
        <v>69875958.946661368</v>
      </c>
      <c r="D125" s="593">
        <v>-297486.63320979476</v>
      </c>
      <c r="E125" s="594">
        <v>-4.239304921563194E-3</v>
      </c>
      <c r="F125" s="595">
        <v>160479784.55989707</v>
      </c>
      <c r="G125" s="595">
        <v>-1496608.8116592467</v>
      </c>
      <c r="H125" s="594">
        <v>-9.2396724022999338E-3</v>
      </c>
      <c r="L125" s="221" t="s">
        <v>399</v>
      </c>
      <c r="M125" s="221" t="s">
        <v>399</v>
      </c>
      <c r="N125" s="222">
        <v>118205560.2798724</v>
      </c>
      <c r="O125" s="222">
        <v>3061610.9465079457</v>
      </c>
      <c r="P125" s="223">
        <v>2.6589421018068243E-2</v>
      </c>
      <c r="Q125" s="224">
        <v>272575322.09759456</v>
      </c>
      <c r="R125" s="224">
        <v>14335413.26586619</v>
      </c>
      <c r="S125" s="223">
        <v>5.5511997857803169E-2</v>
      </c>
    </row>
    <row r="126" spans="1:19">
      <c r="A126" s="571"/>
      <c r="B126" s="380" t="s">
        <v>399</v>
      </c>
      <c r="C126" s="596">
        <v>117462547.57057893</v>
      </c>
      <c r="D126" s="596">
        <v>-404777.57302376628</v>
      </c>
      <c r="E126" s="597">
        <v>-3.4341796806757834E-3</v>
      </c>
      <c r="F126" s="598">
        <v>267911075.61299607</v>
      </c>
      <c r="G126" s="598">
        <v>-4799259.8041287959</v>
      </c>
      <c r="H126" s="597">
        <v>-1.7598378868875924E-2</v>
      </c>
      <c r="L126" s="231" t="s">
        <v>400</v>
      </c>
      <c r="M126" s="225" t="s">
        <v>400</v>
      </c>
      <c r="N126" s="226">
        <v>66610013.461490653</v>
      </c>
      <c r="O126" s="226">
        <v>2755213.5391870812</v>
      </c>
      <c r="P126" s="227">
        <v>4.3148103862818997E-2</v>
      </c>
      <c r="Q126" s="228">
        <v>148617591.20351684</v>
      </c>
      <c r="R126" s="228">
        <v>11112034.524295509</v>
      </c>
      <c r="S126" s="227">
        <v>8.0811530767575621E-2</v>
      </c>
    </row>
    <row r="127" spans="1:19">
      <c r="A127" s="571"/>
      <c r="B127" s="379" t="s">
        <v>405</v>
      </c>
      <c r="C127" s="593">
        <v>619730300.93106186</v>
      </c>
      <c r="D127" s="593">
        <v>8600277.5661646128</v>
      </c>
      <c r="E127" s="594">
        <v>1.4072745958071686E-2</v>
      </c>
      <c r="F127" s="595">
        <v>1417865054.4025531</v>
      </c>
      <c r="G127" s="595">
        <v>15150893.10534811</v>
      </c>
      <c r="H127" s="594">
        <v>1.0801126504160216E-2</v>
      </c>
      <c r="L127" s="221" t="s">
        <v>401</v>
      </c>
      <c r="M127" s="221" t="s">
        <v>401</v>
      </c>
      <c r="N127" s="222">
        <v>66610013.461490676</v>
      </c>
      <c r="O127" s="222">
        <v>2755213.5391871035</v>
      </c>
      <c r="P127" s="223">
        <v>4.3148103862819351E-2</v>
      </c>
      <c r="Q127" s="224">
        <v>148617591.20351681</v>
      </c>
      <c r="R127" s="224">
        <v>11112034.52429536</v>
      </c>
      <c r="S127" s="223">
        <v>8.0811530767574469E-2</v>
      </c>
    </row>
    <row r="128" spans="1:19">
      <c r="A128" s="571"/>
      <c r="B128" s="380" t="s">
        <v>406</v>
      </c>
      <c r="C128" s="596">
        <v>189290121.43192577</v>
      </c>
      <c r="D128" s="596">
        <v>3446007.9352657795</v>
      </c>
      <c r="E128" s="597">
        <v>1.8542464813273256E-2</v>
      </c>
      <c r="F128" s="598">
        <v>421114764.29398745</v>
      </c>
      <c r="G128" s="598">
        <v>8226740.0193613172</v>
      </c>
      <c r="H128" s="597">
        <v>1.9924869542569796E-2</v>
      </c>
      <c r="L128" s="231" t="s">
        <v>402</v>
      </c>
      <c r="M128" s="225" t="s">
        <v>402</v>
      </c>
      <c r="N128" s="226">
        <v>65257772.597755492</v>
      </c>
      <c r="O128" s="226">
        <v>2639171.9704556614</v>
      </c>
      <c r="P128" s="227">
        <v>4.2146773387092613E-2</v>
      </c>
      <c r="Q128" s="228">
        <v>151850399.60103625</v>
      </c>
      <c r="R128" s="228">
        <v>11841737.54047516</v>
      </c>
      <c r="S128" s="227">
        <v>8.4578606539022466E-2</v>
      </c>
    </row>
    <row r="129" spans="1:19">
      <c r="A129" s="571"/>
      <c r="B129" s="379" t="s">
        <v>407</v>
      </c>
      <c r="C129" s="593">
        <v>118722656.70711559</v>
      </c>
      <c r="D129" s="593">
        <v>671345.48817782104</v>
      </c>
      <c r="E129" s="594">
        <v>5.686895649407441E-3</v>
      </c>
      <c r="F129" s="595">
        <v>276778814.58056337</v>
      </c>
      <c r="G129" s="595">
        <v>3168007.1526848078</v>
      </c>
      <c r="H129" s="594">
        <v>1.1578516150243323E-2</v>
      </c>
      <c r="L129" s="221" t="s">
        <v>403</v>
      </c>
      <c r="M129" s="221" t="s">
        <v>403</v>
      </c>
      <c r="N129" s="222">
        <v>28643066.45536321</v>
      </c>
      <c r="O129" s="222">
        <v>1341797.5834406614</v>
      </c>
      <c r="P129" s="223">
        <v>4.914781029905195E-2</v>
      </c>
      <c r="Q129" s="224">
        <v>65720005.846421741</v>
      </c>
      <c r="R129" s="224">
        <v>5386094.3784025162</v>
      </c>
      <c r="S129" s="223">
        <v>8.9271427085536897E-2</v>
      </c>
    </row>
    <row r="130" spans="1:19">
      <c r="A130" s="571"/>
      <c r="B130" s="380" t="s">
        <v>408</v>
      </c>
      <c r="C130" s="596">
        <v>221140905.68981698</v>
      </c>
      <c r="D130" s="596">
        <v>2932554.4823419452</v>
      </c>
      <c r="E130" s="597">
        <v>1.3439240368731984E-2</v>
      </c>
      <c r="F130" s="598">
        <v>512429584.70131528</v>
      </c>
      <c r="G130" s="598">
        <v>2401131.6127644181</v>
      </c>
      <c r="H130" s="597">
        <v>4.7078385494456615E-3</v>
      </c>
      <c r="L130" s="231" t="s">
        <v>404</v>
      </c>
      <c r="M130" s="225" t="s">
        <v>404</v>
      </c>
      <c r="N130" s="226">
        <v>36614706.142392278</v>
      </c>
      <c r="O130" s="226">
        <v>1297374.3870149925</v>
      </c>
      <c r="P130" s="227">
        <v>3.6734779286304919E-2</v>
      </c>
      <c r="Q130" s="228">
        <v>86130393.754614487</v>
      </c>
      <c r="R130" s="228">
        <v>6455643.1620725989</v>
      </c>
      <c r="S130" s="227">
        <v>8.1024956012562557E-2</v>
      </c>
    </row>
    <row r="131" spans="1:19">
      <c r="A131" s="571"/>
      <c r="B131" s="379" t="s">
        <v>409</v>
      </c>
      <c r="C131" s="593">
        <v>15725816.507557921</v>
      </c>
      <c r="D131" s="593">
        <v>464809.94961840287</v>
      </c>
      <c r="E131" s="594">
        <v>3.0457358618759398E-2</v>
      </c>
      <c r="F131" s="595">
        <v>35171431.740073763</v>
      </c>
      <c r="G131" s="595">
        <v>822002.74829798192</v>
      </c>
      <c r="H131" s="594">
        <v>2.3930608817246787E-2</v>
      </c>
      <c r="L131" s="221" t="s">
        <v>405</v>
      </c>
      <c r="M131" s="221" t="s">
        <v>405</v>
      </c>
      <c r="N131" s="222">
        <v>629255409.82380998</v>
      </c>
      <c r="O131" s="222">
        <v>14748515.368264198</v>
      </c>
      <c r="P131" s="223">
        <v>2.4000569401798837E-2</v>
      </c>
      <c r="Q131" s="224">
        <v>1448648809.2108152</v>
      </c>
      <c r="R131" s="224">
        <v>81132265.055250406</v>
      </c>
      <c r="S131" s="223">
        <v>5.9328178077252595E-2</v>
      </c>
    </row>
    <row r="132" spans="1:19">
      <c r="A132" s="571"/>
      <c r="B132" s="380" t="s">
        <v>464</v>
      </c>
      <c r="C132" s="596">
        <v>74850800.59464626</v>
      </c>
      <c r="D132" s="596">
        <v>1085559.7107612491</v>
      </c>
      <c r="E132" s="597">
        <v>1.471641246952674E-2</v>
      </c>
      <c r="F132" s="598">
        <v>172592107.59590375</v>
      </c>
      <c r="G132" s="598">
        <v>754660.08153033257</v>
      </c>
      <c r="H132" s="597">
        <v>4.391709097443435E-3</v>
      </c>
      <c r="L132" s="231" t="s">
        <v>406</v>
      </c>
      <c r="M132" s="225" t="s">
        <v>406</v>
      </c>
      <c r="N132" s="226">
        <v>185411978.58168671</v>
      </c>
      <c r="O132" s="226">
        <v>5360653.4808894694</v>
      </c>
      <c r="P132" s="227">
        <v>2.9772918793507581E-2</v>
      </c>
      <c r="Q132" s="228">
        <v>410787008.87791032</v>
      </c>
      <c r="R132" s="228">
        <v>28940842.484773159</v>
      </c>
      <c r="S132" s="227">
        <v>7.5791889592984815E-2</v>
      </c>
    </row>
    <row r="133" spans="1:19">
      <c r="A133" s="571"/>
      <c r="B133" s="379" t="s">
        <v>410</v>
      </c>
      <c r="C133" s="593">
        <v>179375236.3946211</v>
      </c>
      <c r="D133" s="593">
        <v>3968011.1309200227</v>
      </c>
      <c r="E133" s="594">
        <v>2.2621708569613673E-2</v>
      </c>
      <c r="F133" s="595">
        <v>400415171.58011943</v>
      </c>
      <c r="G133" s="595">
        <v>10125103.526595175</v>
      </c>
      <c r="H133" s="594">
        <v>2.5942508804007336E-2</v>
      </c>
      <c r="L133" s="221" t="s">
        <v>407</v>
      </c>
      <c r="M133" s="221" t="s">
        <v>407</v>
      </c>
      <c r="N133" s="222">
        <v>117326918.80279359</v>
      </c>
      <c r="O133" s="222">
        <v>1587046.3937512636</v>
      </c>
      <c r="P133" s="223">
        <v>1.3712183716104335E-2</v>
      </c>
      <c r="Q133" s="224">
        <v>270835705.26046908</v>
      </c>
      <c r="R133" s="224">
        <v>12852667.842538118</v>
      </c>
      <c r="S133" s="223">
        <v>4.9819817501089707E-2</v>
      </c>
    </row>
    <row r="134" spans="1:19">
      <c r="A134" s="571"/>
      <c r="B134" s="380" t="s">
        <v>411</v>
      </c>
      <c r="C134" s="596">
        <v>154013890.51714039</v>
      </c>
      <c r="D134" s="596">
        <v>3083466.6754728854</v>
      </c>
      <c r="E134" s="597">
        <v>2.0429722497218812E-2</v>
      </c>
      <c r="F134" s="598">
        <v>347525491.6300171</v>
      </c>
      <c r="G134" s="598">
        <v>10419671.794686854</v>
      </c>
      <c r="H134" s="597">
        <v>3.0909201744949596E-2</v>
      </c>
      <c r="L134" s="231" t="s">
        <v>408</v>
      </c>
      <c r="M134" s="225" t="s">
        <v>408</v>
      </c>
      <c r="N134" s="226">
        <v>216131568.80421916</v>
      </c>
      <c r="O134" s="226">
        <v>5609929.997340858</v>
      </c>
      <c r="P134" s="227">
        <v>2.6647759485128836E-2</v>
      </c>
      <c r="Q134" s="228">
        <v>505373935.59900808</v>
      </c>
      <c r="R134" s="228">
        <v>27330050.683770061</v>
      </c>
      <c r="S134" s="227">
        <v>5.7170589450414061E-2</v>
      </c>
    </row>
    <row r="135" spans="1:19">
      <c r="A135" s="571"/>
      <c r="B135" s="379" t="s">
        <v>412</v>
      </c>
      <c r="C135" s="593">
        <v>25361345.87748073</v>
      </c>
      <c r="D135" s="593">
        <v>884544.45544720814</v>
      </c>
      <c r="E135" s="594">
        <v>3.6138073770168318E-2</v>
      </c>
      <c r="F135" s="595">
        <v>55697006.409417398</v>
      </c>
      <c r="G135" s="595">
        <v>2512758.1912233904</v>
      </c>
      <c r="H135" s="594">
        <v>4.7246285797150574E-2</v>
      </c>
      <c r="L135" s="221" t="s">
        <v>409</v>
      </c>
      <c r="M135" s="221" t="s">
        <v>409</v>
      </c>
      <c r="N135" s="222">
        <v>15085486.957334865</v>
      </c>
      <c r="O135" s="222">
        <v>368587.62061979808</v>
      </c>
      <c r="P135" s="223">
        <v>2.5045195471322008E-2</v>
      </c>
      <c r="Q135" s="224">
        <v>33797151.504261695</v>
      </c>
      <c r="R135" s="224">
        <v>2044535.5637711063</v>
      </c>
      <c r="S135" s="223">
        <v>6.4389515736369196E-2</v>
      </c>
    </row>
    <row r="136" spans="1:19">
      <c r="A136" s="571"/>
      <c r="B136" s="380" t="s">
        <v>193</v>
      </c>
      <c r="C136" s="596">
        <v>4271273438.5133853</v>
      </c>
      <c r="D136" s="596">
        <v>68574190.122025967</v>
      </c>
      <c r="E136" s="597">
        <v>1.6316701735979246E-2</v>
      </c>
      <c r="F136" s="598">
        <v>9833435879.7024822</v>
      </c>
      <c r="G136" s="598">
        <v>165934921.03704643</v>
      </c>
      <c r="H136" s="597">
        <v>1.7164200111954596E-2</v>
      </c>
      <c r="L136" s="231" t="s">
        <v>464</v>
      </c>
      <c r="M136" s="231" t="s">
        <v>464</v>
      </c>
      <c r="N136" s="226">
        <v>95299456.677786753</v>
      </c>
      <c r="O136" s="226">
        <v>1822297.8756645024</v>
      </c>
      <c r="P136" s="227">
        <v>1.9494579200059405E-2</v>
      </c>
      <c r="Q136" s="228">
        <v>227855007.9691653</v>
      </c>
      <c r="R136" s="228">
        <v>9964168.4803970158</v>
      </c>
      <c r="S136" s="227">
        <v>4.5730093581610363E-2</v>
      </c>
    </row>
    <row r="137" spans="1:19">
      <c r="A137" s="571" t="s">
        <v>461</v>
      </c>
      <c r="B137" s="379" t="s">
        <v>46</v>
      </c>
      <c r="C137" s="593">
        <v>294350090.52559268</v>
      </c>
      <c r="D137" s="593">
        <v>5426370.4903798699</v>
      </c>
      <c r="E137" s="594">
        <v>1.8781325706724691E-2</v>
      </c>
      <c r="F137" s="595">
        <v>660188796.92207778</v>
      </c>
      <c r="G137" s="595">
        <v>5424875.0954061747</v>
      </c>
      <c r="H137" s="594">
        <v>8.2852382585035609E-3</v>
      </c>
      <c r="L137" s="221" t="s">
        <v>410</v>
      </c>
      <c r="M137" s="221" t="s">
        <v>410</v>
      </c>
      <c r="N137" s="222">
        <v>172906547.94215834</v>
      </c>
      <c r="O137" s="222">
        <v>7091624.4370177686</v>
      </c>
      <c r="P137" s="223">
        <v>4.2768312327436046E-2</v>
      </c>
      <c r="Q137" s="224">
        <v>383790627.73631191</v>
      </c>
      <c r="R137" s="224">
        <v>28720505.066840887</v>
      </c>
      <c r="S137" s="223">
        <v>8.08868537034763E-2</v>
      </c>
    </row>
    <row r="138" spans="1:19">
      <c r="A138" s="571"/>
      <c r="B138" s="380" t="s">
        <v>351</v>
      </c>
      <c r="C138" s="596">
        <v>24970676.088253867</v>
      </c>
      <c r="D138" s="596">
        <v>633172.55979461223</v>
      </c>
      <c r="E138" s="597">
        <v>2.6016331504757947E-2</v>
      </c>
      <c r="F138" s="598">
        <v>56162528.638910592</v>
      </c>
      <c r="G138" s="598">
        <v>1078533.0355144143</v>
      </c>
      <c r="H138" s="597">
        <v>1.9579789441561822E-2</v>
      </c>
      <c r="L138" s="231" t="s">
        <v>411</v>
      </c>
      <c r="M138" s="225" t="s">
        <v>411</v>
      </c>
      <c r="N138" s="226">
        <v>148793229.98206857</v>
      </c>
      <c r="O138" s="226">
        <v>5904433.461719811</v>
      </c>
      <c r="P138" s="227">
        <v>4.1321878310305191E-2</v>
      </c>
      <c r="Q138" s="228">
        <v>331307740.18631124</v>
      </c>
      <c r="R138" s="228">
        <v>24074836.171028674</v>
      </c>
      <c r="S138" s="227">
        <v>7.8360214210100129E-2</v>
      </c>
    </row>
    <row r="139" spans="1:19">
      <c r="A139" s="571"/>
      <c r="B139" s="379" t="s">
        <v>352</v>
      </c>
      <c r="C139" s="593">
        <v>54718510.189742267</v>
      </c>
      <c r="D139" s="593">
        <v>575406.74239210039</v>
      </c>
      <c r="E139" s="594">
        <v>1.0627516816645676E-2</v>
      </c>
      <c r="F139" s="595">
        <v>125559215.43927281</v>
      </c>
      <c r="G139" s="595">
        <v>1841928.935396418</v>
      </c>
      <c r="H139" s="594">
        <v>1.4888209945816307E-2</v>
      </c>
      <c r="L139" s="221" t="s">
        <v>412</v>
      </c>
      <c r="M139" s="221" t="s">
        <v>412</v>
      </c>
      <c r="N139" s="222">
        <v>24113317.960090064</v>
      </c>
      <c r="O139" s="222">
        <v>1187190.975298211</v>
      </c>
      <c r="P139" s="223">
        <v>5.1783320230483737E-2</v>
      </c>
      <c r="Q139" s="224">
        <v>52482887.550000705</v>
      </c>
      <c r="R139" s="224">
        <v>4645668.8958125412</v>
      </c>
      <c r="S139" s="223">
        <v>9.7114109609836435E-2</v>
      </c>
    </row>
    <row r="140" spans="1:19">
      <c r="A140" s="571"/>
      <c r="B140" s="380" t="s">
        <v>353</v>
      </c>
      <c r="C140" s="596">
        <v>22911008.048920244</v>
      </c>
      <c r="D140" s="596">
        <v>113235.57628262043</v>
      </c>
      <c r="E140" s="597">
        <v>4.9669579086521806E-3</v>
      </c>
      <c r="F140" s="598">
        <v>51650893.208932228</v>
      </c>
      <c r="G140" s="598">
        <v>1055652.352292344</v>
      </c>
      <c r="H140" s="597">
        <v>2.0864657118314815E-2</v>
      </c>
      <c r="L140" s="231" t="s">
        <v>193</v>
      </c>
      <c r="M140" s="225" t="s">
        <v>193</v>
      </c>
      <c r="N140" s="226">
        <v>4206921747.8142648</v>
      </c>
      <c r="O140" s="226">
        <v>152044015.75369644</v>
      </c>
      <c r="P140" s="227">
        <v>3.7496572227452146E-2</v>
      </c>
      <c r="Q140" s="228">
        <v>9580249625.0714569</v>
      </c>
      <c r="R140" s="228">
        <v>638913354.61776352</v>
      </c>
      <c r="S140" s="227">
        <v>7.1456137571855843E-2</v>
      </c>
    </row>
    <row r="141" spans="1:19">
      <c r="A141" s="571"/>
      <c r="B141" s="379" t="s">
        <v>354</v>
      </c>
      <c r="C141" s="593">
        <v>12389707.561261205</v>
      </c>
      <c r="D141" s="593">
        <v>464655.63630930148</v>
      </c>
      <c r="E141" s="594">
        <v>3.8964663569896828E-2</v>
      </c>
      <c r="F141" s="595">
        <v>28262282.485283483</v>
      </c>
      <c r="G141" s="595">
        <v>847662.71227915585</v>
      </c>
      <c r="H141" s="594">
        <v>3.0920097353086935E-2</v>
      </c>
      <c r="L141" s="221" t="s">
        <v>46</v>
      </c>
      <c r="M141" s="221" t="s">
        <v>46</v>
      </c>
      <c r="N141" s="222">
        <v>696797975.31200397</v>
      </c>
      <c r="O141" s="222">
        <v>35228679.547477245</v>
      </c>
      <c r="P141" s="223">
        <v>5.3250173145907666E-2</v>
      </c>
      <c r="Q141" s="224">
        <v>1576913858.9701092</v>
      </c>
      <c r="R141" s="224">
        <v>135444314.61831975</v>
      </c>
      <c r="S141" s="223">
        <v>9.3962661333387612E-2</v>
      </c>
    </row>
    <row r="142" spans="1:19">
      <c r="A142" s="571"/>
      <c r="B142" s="380" t="s">
        <v>355</v>
      </c>
      <c r="C142" s="596">
        <v>61076470.801975928</v>
      </c>
      <c r="D142" s="596">
        <v>1587413.0127920881</v>
      </c>
      <c r="E142" s="597">
        <v>2.6684117580371355E-2</v>
      </c>
      <c r="F142" s="598">
        <v>136597980.23498094</v>
      </c>
      <c r="G142" s="598">
        <v>1467348.1167361438</v>
      </c>
      <c r="H142" s="597">
        <v>1.0858737902240808E-2</v>
      </c>
      <c r="L142" s="231" t="s">
        <v>351</v>
      </c>
      <c r="M142" s="225" t="s">
        <v>351</v>
      </c>
      <c r="N142" s="226">
        <v>57549717.326804958</v>
      </c>
      <c r="O142" s="226">
        <v>3541492.6057067066</v>
      </c>
      <c r="P142" s="227">
        <v>6.557320896947065E-2</v>
      </c>
      <c r="Q142" s="228">
        <v>129972235.72771445</v>
      </c>
      <c r="R142" s="228">
        <v>11757840.733104795</v>
      </c>
      <c r="S142" s="227">
        <v>9.9462004890698202E-2</v>
      </c>
    </row>
    <row r="143" spans="1:19">
      <c r="A143" s="571"/>
      <c r="B143" s="379" t="s">
        <v>356</v>
      </c>
      <c r="C143" s="593">
        <v>31748861.747623451</v>
      </c>
      <c r="D143" s="593">
        <v>1116643.9971762188</v>
      </c>
      <c r="E143" s="594">
        <v>3.6453253442934791E-2</v>
      </c>
      <c r="F143" s="595">
        <v>70944236.378485292</v>
      </c>
      <c r="G143" s="595">
        <v>1919409.9892382473</v>
      </c>
      <c r="H143" s="594">
        <v>2.7807530850048764E-2</v>
      </c>
      <c r="L143" s="221" t="s">
        <v>352</v>
      </c>
      <c r="M143" s="221" t="s">
        <v>352</v>
      </c>
      <c r="N143" s="222">
        <v>130222642.97247174</v>
      </c>
      <c r="O143" s="222">
        <v>6851388.0340211987</v>
      </c>
      <c r="P143" s="223">
        <v>5.5534719472857194E-2</v>
      </c>
      <c r="Q143" s="224">
        <v>297711593.56303841</v>
      </c>
      <c r="R143" s="224">
        <v>25307460.145722151</v>
      </c>
      <c r="S143" s="223">
        <v>9.2904097409387543E-2</v>
      </c>
    </row>
    <row r="144" spans="1:19">
      <c r="A144" s="571"/>
      <c r="B144" s="380" t="s">
        <v>357</v>
      </c>
      <c r="C144" s="596">
        <v>38563081.024793267</v>
      </c>
      <c r="D144" s="596">
        <v>840867.73517302424</v>
      </c>
      <c r="E144" s="597">
        <v>2.2291049804450364E-2</v>
      </c>
      <c r="F144" s="598">
        <v>87457896.386288643</v>
      </c>
      <c r="G144" s="598">
        <v>2414345.401034236</v>
      </c>
      <c r="H144" s="597">
        <v>2.8389517759587157E-2</v>
      </c>
      <c r="L144" s="231" t="s">
        <v>353</v>
      </c>
      <c r="M144" s="225" t="s">
        <v>353</v>
      </c>
      <c r="N144" s="226">
        <v>55252738.367770456</v>
      </c>
      <c r="O144" s="226">
        <v>3491898.7118825614</v>
      </c>
      <c r="P144" s="227">
        <v>6.7462172853012273E-2</v>
      </c>
      <c r="Q144" s="228">
        <v>121486592.88736194</v>
      </c>
      <c r="R144" s="228">
        <v>11883335.417343467</v>
      </c>
      <c r="S144" s="227">
        <v>0.10842137078447787</v>
      </c>
    </row>
    <row r="145" spans="1:19">
      <c r="A145" s="571"/>
      <c r="B145" s="379" t="s">
        <v>358</v>
      </c>
      <c r="C145" s="593">
        <v>47971775.063022844</v>
      </c>
      <c r="D145" s="593">
        <v>94975.230460032821</v>
      </c>
      <c r="E145" s="594">
        <v>1.9837422466034709E-3</v>
      </c>
      <c r="F145" s="595">
        <v>107399549.73580721</v>
      </c>
      <c r="G145" s="595">
        <v>-1354219.8612013459</v>
      </c>
      <c r="H145" s="594">
        <v>-1.2452164795937297E-2</v>
      </c>
      <c r="L145" s="221" t="s">
        <v>354</v>
      </c>
      <c r="M145" s="221" t="s">
        <v>354</v>
      </c>
      <c r="N145" s="222">
        <v>28332985.669701349</v>
      </c>
      <c r="O145" s="222">
        <v>2037788.5497972518</v>
      </c>
      <c r="P145" s="223">
        <v>7.7496606718903502E-2</v>
      </c>
      <c r="Q145" s="224">
        <v>64941202.12032935</v>
      </c>
      <c r="R145" s="224">
        <v>6778659.4411215186</v>
      </c>
      <c r="S145" s="223">
        <v>0.11654682083809206</v>
      </c>
    </row>
    <row r="146" spans="1:19">
      <c r="A146" s="571"/>
      <c r="B146" s="380" t="s">
        <v>359</v>
      </c>
      <c r="C146" s="596">
        <v>228707851.79527104</v>
      </c>
      <c r="D146" s="596">
        <v>3978660.3638203442</v>
      </c>
      <c r="E146" s="597">
        <v>1.7704243665353808E-2</v>
      </c>
      <c r="F146" s="598">
        <v>520423146.52611649</v>
      </c>
      <c r="G146" s="598">
        <v>11917448.749711514</v>
      </c>
      <c r="H146" s="597">
        <v>2.3436214779547535E-2</v>
      </c>
      <c r="L146" s="231" t="s">
        <v>355</v>
      </c>
      <c r="M146" s="225" t="s">
        <v>355</v>
      </c>
      <c r="N146" s="226">
        <v>144927869.55647597</v>
      </c>
      <c r="O146" s="226">
        <v>5933564.8235177696</v>
      </c>
      <c r="P146" s="227">
        <v>4.2689265829399185E-2</v>
      </c>
      <c r="Q146" s="228">
        <v>328346794.95680201</v>
      </c>
      <c r="R146" s="228">
        <v>26178512.531506896</v>
      </c>
      <c r="S146" s="227">
        <v>8.6635540703975097E-2</v>
      </c>
    </row>
    <row r="147" spans="1:19">
      <c r="A147" s="571"/>
      <c r="B147" s="379" t="s">
        <v>360</v>
      </c>
      <c r="C147" s="593">
        <v>19886814.70613838</v>
      </c>
      <c r="D147" s="593">
        <v>606493.44821732864</v>
      </c>
      <c r="E147" s="594">
        <v>3.1456604903207161E-2</v>
      </c>
      <c r="F147" s="595">
        <v>46340931.379852116</v>
      </c>
      <c r="G147" s="595">
        <v>840461.51701702178</v>
      </c>
      <c r="H147" s="594">
        <v>1.8471490943954252E-2</v>
      </c>
      <c r="L147" s="221" t="s">
        <v>356</v>
      </c>
      <c r="M147" s="221" t="s">
        <v>356</v>
      </c>
      <c r="N147" s="222">
        <v>74184081.449162006</v>
      </c>
      <c r="O147" s="222">
        <v>4367661.1405182779</v>
      </c>
      <c r="P147" s="223">
        <v>6.2559224910268468E-2</v>
      </c>
      <c r="Q147" s="224">
        <v>166864640.69048813</v>
      </c>
      <c r="R147" s="224">
        <v>16335253.25399369</v>
      </c>
      <c r="S147" s="223">
        <v>0.10851869878820328</v>
      </c>
    </row>
    <row r="148" spans="1:19">
      <c r="A148" s="571"/>
      <c r="B148" s="380" t="s">
        <v>361</v>
      </c>
      <c r="C148" s="596">
        <v>19905897.893326011</v>
      </c>
      <c r="D148" s="596">
        <v>462641.87679116055</v>
      </c>
      <c r="E148" s="597">
        <v>2.3794465103875742E-2</v>
      </c>
      <c r="F148" s="598">
        <v>43586940.066169888</v>
      </c>
      <c r="G148" s="598">
        <v>37590.723028592765</v>
      </c>
      <c r="H148" s="597">
        <v>8.6317530791107054E-4</v>
      </c>
      <c r="L148" s="231" t="s">
        <v>357</v>
      </c>
      <c r="M148" s="225" t="s">
        <v>357</v>
      </c>
      <c r="N148" s="226">
        <v>90277308.426266655</v>
      </c>
      <c r="O148" s="226">
        <v>5265660.2068202198</v>
      </c>
      <c r="P148" s="227">
        <v>6.1940455421210135E-2</v>
      </c>
      <c r="Q148" s="228">
        <v>203715255.78624249</v>
      </c>
      <c r="R148" s="228">
        <v>18862405.937757254</v>
      </c>
      <c r="S148" s="227">
        <v>0.10204011435700254</v>
      </c>
    </row>
    <row r="149" spans="1:19">
      <c r="A149" s="571"/>
      <c r="B149" s="379" t="s">
        <v>362</v>
      </c>
      <c r="C149" s="593">
        <v>128566414.13960531</v>
      </c>
      <c r="D149" s="593">
        <v>3491495.0617702454</v>
      </c>
      <c r="E149" s="594">
        <v>2.7915229428191447E-2</v>
      </c>
      <c r="F149" s="595">
        <v>293921458.57748944</v>
      </c>
      <c r="G149" s="595">
        <v>10949949.229881048</v>
      </c>
      <c r="H149" s="594">
        <v>3.8696295804217844E-2</v>
      </c>
      <c r="L149" s="221" t="s">
        <v>358</v>
      </c>
      <c r="M149" s="221" t="s">
        <v>358</v>
      </c>
      <c r="N149" s="222">
        <v>116050631.54337633</v>
      </c>
      <c r="O149" s="222">
        <v>3739225.4752156287</v>
      </c>
      <c r="P149" s="223">
        <v>3.3293372473195901E-2</v>
      </c>
      <c r="Q149" s="224">
        <v>263875543.2381323</v>
      </c>
      <c r="R149" s="224">
        <v>18340847.157769978</v>
      </c>
      <c r="S149" s="223">
        <v>7.4697578185720467E-2</v>
      </c>
    </row>
    <row r="150" spans="1:19">
      <c r="A150" s="571"/>
      <c r="B150" s="380" t="s">
        <v>363</v>
      </c>
      <c r="C150" s="596">
        <v>35996396.091641389</v>
      </c>
      <c r="D150" s="596">
        <v>-548189.98044828326</v>
      </c>
      <c r="E150" s="597">
        <v>-1.5000579822327071E-2</v>
      </c>
      <c r="F150" s="598">
        <v>83389301.483636841</v>
      </c>
      <c r="G150" s="598">
        <v>367953.80895547569</v>
      </c>
      <c r="H150" s="597">
        <v>4.4320384968610776E-3</v>
      </c>
      <c r="L150" s="231" t="s">
        <v>359</v>
      </c>
      <c r="M150" s="225" t="s">
        <v>359</v>
      </c>
      <c r="N150" s="226">
        <v>546087853.75488544</v>
      </c>
      <c r="O150" s="226">
        <v>28285099.265033603</v>
      </c>
      <c r="P150" s="227">
        <v>5.4625239089159672E-2</v>
      </c>
      <c r="Q150" s="228">
        <v>1237763431.4355567</v>
      </c>
      <c r="R150" s="228">
        <v>94510294.474306345</v>
      </c>
      <c r="S150" s="227">
        <v>8.2667863676729805E-2</v>
      </c>
    </row>
    <row r="151" spans="1:19">
      <c r="A151" s="571"/>
      <c r="B151" s="379" t="s">
        <v>364</v>
      </c>
      <c r="C151" s="599">
        <v>7099414.6327107549</v>
      </c>
      <c r="D151" s="599">
        <v>3129.3610454797745</v>
      </c>
      <c r="E151" s="599">
        <v>4.4098580111695703E-4</v>
      </c>
      <c r="F151" s="599">
        <v>15324799.603790045</v>
      </c>
      <c r="G151" s="599">
        <v>-203692.90668165684</v>
      </c>
      <c r="H151" s="599">
        <v>-1.3117365162413267E-2</v>
      </c>
      <c r="L151" s="221" t="s">
        <v>360</v>
      </c>
      <c r="M151" s="221" t="s">
        <v>360</v>
      </c>
      <c r="N151" s="222">
        <v>45686395.114673898</v>
      </c>
      <c r="O151" s="222">
        <v>2675272.660654217</v>
      </c>
      <c r="P151" s="223">
        <v>6.2199554627158878E-2</v>
      </c>
      <c r="Q151" s="224">
        <v>107839973.05617137</v>
      </c>
      <c r="R151" s="224">
        <v>9109176.582055822</v>
      </c>
      <c r="S151" s="223">
        <v>9.2262768126700909E-2</v>
      </c>
    </row>
    <row r="152" spans="1:19">
      <c r="A152" s="571"/>
      <c r="B152" s="380" t="s">
        <v>365</v>
      </c>
      <c r="C152" s="596">
        <v>4195241.5499121109</v>
      </c>
      <c r="D152" s="596">
        <v>39563.322578164749</v>
      </c>
      <c r="E152" s="597">
        <v>9.5203046082676119E-3</v>
      </c>
      <c r="F152" s="598">
        <v>9571559.8809193484</v>
      </c>
      <c r="G152" s="598">
        <v>82551.938736723736</v>
      </c>
      <c r="H152" s="597">
        <v>8.6997438762534598E-3</v>
      </c>
      <c r="L152" s="231" t="s">
        <v>361</v>
      </c>
      <c r="M152" s="225" t="s">
        <v>361</v>
      </c>
      <c r="N152" s="226">
        <v>45932598.0898294</v>
      </c>
      <c r="O152" s="226">
        <v>2320510.6928771362</v>
      </c>
      <c r="P152" s="227">
        <v>5.3207971261639266E-2</v>
      </c>
      <c r="Q152" s="228">
        <v>103475033.10418007</v>
      </c>
      <c r="R152" s="228">
        <v>7369834.2611664832</v>
      </c>
      <c r="S152" s="227">
        <v>7.6685073751369043E-2</v>
      </c>
    </row>
    <row r="153" spans="1:19">
      <c r="A153" s="571"/>
      <c r="B153" s="379" t="s">
        <v>366</v>
      </c>
      <c r="C153" s="593">
        <v>13022165.106331345</v>
      </c>
      <c r="D153" s="593">
        <v>-10820.9861311391</v>
      </c>
      <c r="E153" s="594">
        <v>-8.3027681103698292E-4</v>
      </c>
      <c r="F153" s="595">
        <v>28374536.092951037</v>
      </c>
      <c r="G153" s="595">
        <v>76704.799754984677</v>
      </c>
      <c r="H153" s="594">
        <v>2.7106246750940107E-3</v>
      </c>
      <c r="L153" s="221" t="s">
        <v>362</v>
      </c>
      <c r="M153" s="221" t="s">
        <v>362</v>
      </c>
      <c r="N153" s="222">
        <v>300794374.67839009</v>
      </c>
      <c r="O153" s="222">
        <v>17647517.94795984</v>
      </c>
      <c r="P153" s="223">
        <v>6.232637773818251E-2</v>
      </c>
      <c r="Q153" s="224">
        <v>685378861.24104977</v>
      </c>
      <c r="R153" s="224">
        <v>56795892.238993645</v>
      </c>
      <c r="S153" s="223">
        <v>9.0355442383625667E-2</v>
      </c>
    </row>
    <row r="154" spans="1:19">
      <c r="A154" s="571"/>
      <c r="B154" s="380" t="s">
        <v>367</v>
      </c>
      <c r="C154" s="596">
        <v>188165072.73991197</v>
      </c>
      <c r="D154" s="596">
        <v>3037047.0728150606</v>
      </c>
      <c r="E154" s="597">
        <v>1.6405117819796637E-2</v>
      </c>
      <c r="F154" s="598">
        <v>427161675.69562244</v>
      </c>
      <c r="G154" s="598">
        <v>973767.93058109283</v>
      </c>
      <c r="H154" s="597">
        <v>2.2848323775482011E-3</v>
      </c>
      <c r="L154" s="231" t="s">
        <v>363</v>
      </c>
      <c r="M154" s="225" t="s">
        <v>363</v>
      </c>
      <c r="N154" s="226">
        <v>93187642.216962025</v>
      </c>
      <c r="O154" s="226">
        <v>3239839.3731722236</v>
      </c>
      <c r="P154" s="227">
        <v>3.6019105200365761E-2</v>
      </c>
      <c r="Q154" s="228">
        <v>206646891.78792992</v>
      </c>
      <c r="R154" s="228">
        <v>11594229.468712926</v>
      </c>
      <c r="S154" s="227">
        <v>5.94415340496003E-2</v>
      </c>
    </row>
    <row r="155" spans="1:19">
      <c r="A155" s="571"/>
      <c r="B155" s="379" t="s">
        <v>368</v>
      </c>
      <c r="C155" s="593">
        <v>15734832.010155935</v>
      </c>
      <c r="D155" s="593">
        <v>395018.90169460699</v>
      </c>
      <c r="E155" s="594">
        <v>2.5751219972603021E-2</v>
      </c>
      <c r="F155" s="595">
        <v>34096879.878697895</v>
      </c>
      <c r="G155" s="595">
        <v>439654.99535647035</v>
      </c>
      <c r="H155" s="594">
        <v>1.306272269565744E-2</v>
      </c>
      <c r="L155" s="221" t="s">
        <v>364</v>
      </c>
      <c r="M155" s="221" t="s">
        <v>364</v>
      </c>
      <c r="N155" s="229">
        <v>18395129.676303267</v>
      </c>
      <c r="O155" s="229">
        <v>750315.86188620329</v>
      </c>
      <c r="P155" s="229">
        <v>4.2523308535743348E-2</v>
      </c>
      <c r="Q155" s="229">
        <v>42299149.806652308</v>
      </c>
      <c r="R155" s="229">
        <v>3708193.5090243816</v>
      </c>
      <c r="S155" s="229">
        <v>9.6089702479135342E-2</v>
      </c>
    </row>
    <row r="156" spans="1:19">
      <c r="A156" s="571"/>
      <c r="B156" s="380" t="s">
        <v>369</v>
      </c>
      <c r="C156" s="596">
        <v>55882693.849454351</v>
      </c>
      <c r="D156" s="596">
        <v>230219.31893351674</v>
      </c>
      <c r="E156" s="597">
        <v>4.1367310416226015E-3</v>
      </c>
      <c r="F156" s="598">
        <v>130838277.63383083</v>
      </c>
      <c r="G156" s="598">
        <v>-289587.43517772853</v>
      </c>
      <c r="H156" s="597">
        <v>-2.2084355222692568E-3</v>
      </c>
      <c r="L156" s="231" t="s">
        <v>365</v>
      </c>
      <c r="M156" s="225" t="s">
        <v>365</v>
      </c>
      <c r="N156" s="226">
        <v>10085672.458348878</v>
      </c>
      <c r="O156" s="226">
        <v>319701.14668533579</v>
      </c>
      <c r="P156" s="227">
        <v>3.2736236517868458E-2</v>
      </c>
      <c r="Q156" s="228">
        <v>22563273.059082527</v>
      </c>
      <c r="R156" s="228">
        <v>1443505.5940422863</v>
      </c>
      <c r="S156" s="227">
        <v>6.8348555277975259E-2</v>
      </c>
    </row>
    <row r="157" spans="1:19">
      <c r="A157" s="571"/>
      <c r="B157" s="379" t="s">
        <v>370</v>
      </c>
      <c r="C157" s="593">
        <v>15305351.115865476</v>
      </c>
      <c r="D157" s="593">
        <v>433222.74526370317</v>
      </c>
      <c r="E157" s="594">
        <v>2.9129841705782266E-2</v>
      </c>
      <c r="F157" s="595">
        <v>35112251.101486824</v>
      </c>
      <c r="G157" s="595">
        <v>812873.48630458862</v>
      </c>
      <c r="H157" s="594">
        <v>2.3699365493581995E-2</v>
      </c>
      <c r="L157" s="221" t="s">
        <v>366</v>
      </c>
      <c r="M157" s="221" t="s">
        <v>366</v>
      </c>
      <c r="N157" s="222">
        <v>31927397.570805423</v>
      </c>
      <c r="O157" s="222">
        <v>1230808.130285684</v>
      </c>
      <c r="P157" s="223">
        <v>4.0095924424131874E-2</v>
      </c>
      <c r="Q157" s="224">
        <v>69838092.158729747</v>
      </c>
      <c r="R157" s="224">
        <v>4243512.1127921864</v>
      </c>
      <c r="S157" s="223">
        <v>6.4693029665261165E-2</v>
      </c>
    </row>
    <row r="158" spans="1:19">
      <c r="A158" s="571"/>
      <c r="B158" s="380" t="s">
        <v>371</v>
      </c>
      <c r="C158" s="596">
        <v>14895589.340495782</v>
      </c>
      <c r="D158" s="596">
        <v>114956.6457661055</v>
      </c>
      <c r="E158" s="597">
        <v>7.7775186042675654E-3</v>
      </c>
      <c r="F158" s="598">
        <v>33167488.795910466</v>
      </c>
      <c r="G158" s="598">
        <v>345981.91700258106</v>
      </c>
      <c r="H158" s="597">
        <v>1.0541317261241278E-2</v>
      </c>
      <c r="L158" s="231" t="s">
        <v>367</v>
      </c>
      <c r="M158" s="225" t="s">
        <v>367</v>
      </c>
      <c r="N158" s="226">
        <v>463479203.9794172</v>
      </c>
      <c r="O158" s="226">
        <v>19414560.624937475</v>
      </c>
      <c r="P158" s="227">
        <v>4.3720122544049465E-2</v>
      </c>
      <c r="Q158" s="228">
        <v>1043523554.7622403</v>
      </c>
      <c r="R158" s="228">
        <v>73320044.437117219</v>
      </c>
      <c r="S158" s="227">
        <v>7.5571819372769619E-2</v>
      </c>
    </row>
    <row r="159" spans="1:19">
      <c r="A159" s="571"/>
      <c r="B159" s="379" t="s">
        <v>372</v>
      </c>
      <c r="C159" s="593">
        <v>29336612.956301332</v>
      </c>
      <c r="D159" s="593">
        <v>564884.88685631379</v>
      </c>
      <c r="E159" s="594">
        <v>1.9633331911551394E-2</v>
      </c>
      <c r="F159" s="595">
        <v>68392774.802182853</v>
      </c>
      <c r="G159" s="595">
        <v>245923.25832311809</v>
      </c>
      <c r="H159" s="594">
        <v>3.6087251685404768E-3</v>
      </c>
      <c r="L159" s="221" t="s">
        <v>368</v>
      </c>
      <c r="M159" s="221" t="s">
        <v>368</v>
      </c>
      <c r="N159" s="222">
        <v>35923645.09213005</v>
      </c>
      <c r="O159" s="222">
        <v>2491431.0734618083</v>
      </c>
      <c r="P159" s="223">
        <v>7.4521868999481045E-2</v>
      </c>
      <c r="Q159" s="224">
        <v>78910066.556229055</v>
      </c>
      <c r="R159" s="224">
        <v>7928707.3492539525</v>
      </c>
      <c r="S159" s="223">
        <v>0.11170126125839</v>
      </c>
    </row>
    <row r="160" spans="1:19">
      <c r="A160" s="571"/>
      <c r="B160" s="380" t="s">
        <v>373</v>
      </c>
      <c r="C160" s="596">
        <v>32590164.778134983</v>
      </c>
      <c r="D160" s="596">
        <v>767173.55945976824</v>
      </c>
      <c r="E160" s="597">
        <v>2.4107525096809725E-2</v>
      </c>
      <c r="F160" s="598">
        <v>71810654.915318057</v>
      </c>
      <c r="G160" s="598">
        <v>573652.89928071201</v>
      </c>
      <c r="H160" s="597">
        <v>8.0527378054394746E-3</v>
      </c>
      <c r="L160" s="231" t="s">
        <v>369</v>
      </c>
      <c r="M160" s="225" t="s">
        <v>369</v>
      </c>
      <c r="N160" s="226">
        <v>141303797.21771252</v>
      </c>
      <c r="O160" s="226">
        <v>4240477.8967068493</v>
      </c>
      <c r="P160" s="227">
        <v>3.0938094288928939E-2</v>
      </c>
      <c r="Q160" s="228">
        <v>320492964.96786773</v>
      </c>
      <c r="R160" s="228">
        <v>20081334.770979643</v>
      </c>
      <c r="S160" s="227">
        <v>6.6846063042960258E-2</v>
      </c>
    </row>
    <row r="161" spans="1:19">
      <c r="A161" s="571"/>
      <c r="B161" s="379" t="s">
        <v>374</v>
      </c>
      <c r="C161" s="593">
        <v>9394861.8686991502</v>
      </c>
      <c r="D161" s="593">
        <v>99635.402516869828</v>
      </c>
      <c r="E161" s="594">
        <v>1.071898601710905E-2</v>
      </c>
      <c r="F161" s="595">
        <v>21475041.647072293</v>
      </c>
      <c r="G161" s="595">
        <v>103876.31626735255</v>
      </c>
      <c r="H161" s="594">
        <v>4.8605826897807295E-3</v>
      </c>
      <c r="L161" s="221" t="s">
        <v>370</v>
      </c>
      <c r="M161" s="221" t="s">
        <v>370</v>
      </c>
      <c r="N161" s="222">
        <v>36690699.752600275</v>
      </c>
      <c r="O161" s="222">
        <v>1444455.8324645087</v>
      </c>
      <c r="P161" s="223">
        <v>4.0981837262929116E-2</v>
      </c>
      <c r="Q161" s="224">
        <v>83329229.068873078</v>
      </c>
      <c r="R161" s="224">
        <v>5741073.0915832818</v>
      </c>
      <c r="S161" s="223">
        <v>7.3994194336358565E-2</v>
      </c>
    </row>
    <row r="162" spans="1:19">
      <c r="A162" s="571"/>
      <c r="B162" s="380" t="s">
        <v>375</v>
      </c>
      <c r="C162" s="596">
        <v>4787796.0421698689</v>
      </c>
      <c r="D162" s="596">
        <v>191273.52392312698</v>
      </c>
      <c r="E162" s="597">
        <v>4.1612658953335165E-2</v>
      </c>
      <c r="F162" s="598">
        <v>10903883.391150149</v>
      </c>
      <c r="G162" s="598">
        <v>241363.28457933664</v>
      </c>
      <c r="H162" s="597">
        <v>2.2636607684387459E-2</v>
      </c>
      <c r="L162" s="231" t="s">
        <v>371</v>
      </c>
      <c r="M162" s="225" t="s">
        <v>371</v>
      </c>
      <c r="N162" s="226">
        <v>36312197.987043329</v>
      </c>
      <c r="O162" s="226">
        <v>1850667.2201350182</v>
      </c>
      <c r="P162" s="227">
        <v>5.3702409003610535E-2</v>
      </c>
      <c r="Q162" s="228">
        <v>80664993.716147274</v>
      </c>
      <c r="R162" s="228">
        <v>6345523.2401812673</v>
      </c>
      <c r="S162" s="227">
        <v>8.5381706833249443E-2</v>
      </c>
    </row>
    <row r="163" spans="1:19">
      <c r="A163" s="571"/>
      <c r="B163" s="379" t="s">
        <v>376</v>
      </c>
      <c r="C163" s="593">
        <v>5720661.4408883005</v>
      </c>
      <c r="D163" s="593">
        <v>105660.1842692839</v>
      </c>
      <c r="E163" s="594">
        <v>1.8817481856256164E-2</v>
      </c>
      <c r="F163" s="595">
        <v>12359820.751085233</v>
      </c>
      <c r="G163" s="595">
        <v>-174972.81304246932</v>
      </c>
      <c r="H163" s="594">
        <v>-1.3958970456698199E-2</v>
      </c>
      <c r="L163" s="221" t="s">
        <v>372</v>
      </c>
      <c r="M163" s="221" t="s">
        <v>372</v>
      </c>
      <c r="N163" s="222">
        <v>74468037.178498536</v>
      </c>
      <c r="O163" s="222">
        <v>2456779.0018472373</v>
      </c>
      <c r="P163" s="223">
        <v>3.4116595988650779E-2</v>
      </c>
      <c r="Q163" s="224">
        <v>170411651.67356196</v>
      </c>
      <c r="R163" s="224">
        <v>9600700.7514145374</v>
      </c>
      <c r="S163" s="223">
        <v>5.9701784588429396E-2</v>
      </c>
    </row>
    <row r="164" spans="1:19">
      <c r="A164" s="571"/>
      <c r="B164" s="380" t="s">
        <v>377</v>
      </c>
      <c r="C164" s="600">
        <v>4516509.3377467599</v>
      </c>
      <c r="D164" s="600">
        <v>135001.90413181111</v>
      </c>
      <c r="E164" s="600">
        <v>3.0811748280072691E-2</v>
      </c>
      <c r="F164" s="600">
        <v>10304451.424344217</v>
      </c>
      <c r="G164" s="600">
        <v>-25149.332856442779</v>
      </c>
      <c r="H164" s="600">
        <v>-2.4346858554926661E-3</v>
      </c>
      <c r="L164" s="231" t="s">
        <v>373</v>
      </c>
      <c r="M164" s="225" t="s">
        <v>373</v>
      </c>
      <c r="N164" s="226">
        <v>78238049.847261176</v>
      </c>
      <c r="O164" s="226">
        <v>4546515.7041587681</v>
      </c>
      <c r="P164" s="227">
        <v>6.1696580984863726E-2</v>
      </c>
      <c r="Q164" s="228">
        <v>172348507.80781674</v>
      </c>
      <c r="R164" s="228">
        <v>14617586.049034238</v>
      </c>
      <c r="S164" s="227">
        <v>9.2674194039066571E-2</v>
      </c>
    </row>
    <row r="165" spans="1:19">
      <c r="A165" s="571"/>
      <c r="B165" s="379" t="s">
        <v>378</v>
      </c>
      <c r="C165" s="593">
        <v>64078930.459768601</v>
      </c>
      <c r="D165" s="593">
        <v>-1416947.5638350248</v>
      </c>
      <c r="E165" s="594">
        <v>-2.1634148691378419E-2</v>
      </c>
      <c r="F165" s="595">
        <v>142595052.60972995</v>
      </c>
      <c r="G165" s="595">
        <v>-2063604.9715709984</v>
      </c>
      <c r="H165" s="594">
        <v>-1.4265340257365604E-2</v>
      </c>
      <c r="L165" s="221" t="s">
        <v>374</v>
      </c>
      <c r="M165" s="221" t="s">
        <v>374</v>
      </c>
      <c r="N165" s="222">
        <v>23795487.850222629</v>
      </c>
      <c r="O165" s="222">
        <v>1112896.4066160657</v>
      </c>
      <c r="P165" s="223">
        <v>4.906390036530648E-2</v>
      </c>
      <c r="Q165" s="224">
        <v>53873498.106352046</v>
      </c>
      <c r="R165" s="224">
        <v>3874215.796382919</v>
      </c>
      <c r="S165" s="223">
        <v>7.7485428138044626E-2</v>
      </c>
    </row>
    <row r="166" spans="1:19">
      <c r="A166" s="571"/>
      <c r="B166" s="380" t="s">
        <v>379</v>
      </c>
      <c r="C166" s="596">
        <v>18187232.024454314</v>
      </c>
      <c r="D166" s="596">
        <v>-441656.78931888938</v>
      </c>
      <c r="E166" s="597">
        <v>-2.3708166049729813E-2</v>
      </c>
      <c r="F166" s="598">
        <v>41442231.125494711</v>
      </c>
      <c r="G166" s="598">
        <v>62106.668136291206</v>
      </c>
      <c r="H166" s="597">
        <v>1.5008816177025075E-3</v>
      </c>
      <c r="L166" s="231" t="s">
        <v>375</v>
      </c>
      <c r="M166" s="225" t="s">
        <v>375</v>
      </c>
      <c r="N166" s="226">
        <v>11539185.792053314</v>
      </c>
      <c r="O166" s="226">
        <v>417825.90521089919</v>
      </c>
      <c r="P166" s="227">
        <v>3.7569677580996677E-2</v>
      </c>
      <c r="Q166" s="228">
        <v>26327810.533877708</v>
      </c>
      <c r="R166" s="228">
        <v>1841144.5545341745</v>
      </c>
      <c r="S166" s="227">
        <v>7.5189678990489256E-2</v>
      </c>
    </row>
    <row r="167" spans="1:19">
      <c r="A167" s="571"/>
      <c r="B167" s="379" t="s">
        <v>380</v>
      </c>
      <c r="C167" s="593">
        <v>45891698.43531429</v>
      </c>
      <c r="D167" s="593">
        <v>-975290.77451615781</v>
      </c>
      <c r="E167" s="594">
        <v>-2.0809759512172558E-2</v>
      </c>
      <c r="F167" s="595">
        <v>103270181.89044285</v>
      </c>
      <c r="G167" s="595">
        <v>-8354.7271599620581</v>
      </c>
      <c r="H167" s="594">
        <v>-8.0895096247307559E-5</v>
      </c>
      <c r="L167" s="221" t="s">
        <v>376</v>
      </c>
      <c r="M167" s="221" t="s">
        <v>376</v>
      </c>
      <c r="N167" s="222">
        <v>13501246.80716054</v>
      </c>
      <c r="O167" s="222">
        <v>490509.72285144404</v>
      </c>
      <c r="P167" s="223">
        <v>3.7700379284659982E-2</v>
      </c>
      <c r="Q167" s="224">
        <v>30428284.479298647</v>
      </c>
      <c r="R167" s="224">
        <v>1586608.0799672864</v>
      </c>
      <c r="S167" s="223">
        <v>5.5010952137444717E-2</v>
      </c>
    </row>
    <row r="168" spans="1:19">
      <c r="A168" s="571"/>
      <c r="B168" s="380" t="s">
        <v>381</v>
      </c>
      <c r="C168" s="596">
        <v>82900491.513737813</v>
      </c>
      <c r="D168" s="596">
        <v>646994.20953971148</v>
      </c>
      <c r="E168" s="597">
        <v>7.8658565379528221E-3</v>
      </c>
      <c r="F168" s="598">
        <v>189163479.03673935</v>
      </c>
      <c r="G168" s="598">
        <v>-1438437.1621563435</v>
      </c>
      <c r="H168" s="597">
        <v>-7.546813751102663E-3</v>
      </c>
      <c r="L168" s="231" t="s">
        <v>377</v>
      </c>
      <c r="M168" s="225" t="s">
        <v>377</v>
      </c>
      <c r="N168" s="230">
        <v>11706856.454742156</v>
      </c>
      <c r="O168" s="230">
        <v>363001.86148569547</v>
      </c>
      <c r="P168" s="230">
        <v>3.1999869048170614E-2</v>
      </c>
      <c r="Q168" s="230">
        <v>26736547.852216132</v>
      </c>
      <c r="R168" s="230">
        <v>1703150.7537862919</v>
      </c>
      <c r="S168" s="230">
        <v>6.8035143096624229E-2</v>
      </c>
    </row>
    <row r="169" spans="1:19">
      <c r="A169" s="571"/>
      <c r="B169" s="379" t="s">
        <v>382</v>
      </c>
      <c r="C169" s="593">
        <v>22248002.954686318</v>
      </c>
      <c r="D169" s="593">
        <v>199359.85211192071</v>
      </c>
      <c r="E169" s="594">
        <v>9.0418195434731081E-3</v>
      </c>
      <c r="F169" s="595">
        <v>51835140.124541558</v>
      </c>
      <c r="G169" s="595">
        <v>-93960.244600065053</v>
      </c>
      <c r="H169" s="594">
        <v>-1.8093948081546207E-3</v>
      </c>
      <c r="L169" s="221" t="s">
        <v>378</v>
      </c>
      <c r="M169" s="221" t="s">
        <v>378</v>
      </c>
      <c r="N169" s="222">
        <v>163907374.24184185</v>
      </c>
      <c r="O169" s="222">
        <v>6309382.7338491678</v>
      </c>
      <c r="P169" s="223">
        <v>4.0034664613915361E-2</v>
      </c>
      <c r="Q169" s="224">
        <v>352533907.62443018</v>
      </c>
      <c r="R169" s="224">
        <v>22331260.350287139</v>
      </c>
      <c r="S169" s="223">
        <v>6.7628956141430122E-2</v>
      </c>
    </row>
    <row r="170" spans="1:19">
      <c r="A170" s="571"/>
      <c r="B170" s="380" t="s">
        <v>383</v>
      </c>
      <c r="C170" s="596">
        <v>37755124.057974935</v>
      </c>
      <c r="D170" s="596">
        <v>347035.50287769735</v>
      </c>
      <c r="E170" s="597">
        <v>9.2770177863153655E-3</v>
      </c>
      <c r="F170" s="598">
        <v>87527598.449809432</v>
      </c>
      <c r="G170" s="598">
        <v>-909192.52496679127</v>
      </c>
      <c r="H170" s="597">
        <v>-1.0280704613378717E-2</v>
      </c>
      <c r="L170" s="231" t="s">
        <v>379</v>
      </c>
      <c r="M170" s="225" t="s">
        <v>379</v>
      </c>
      <c r="N170" s="226">
        <v>47213628.491240539</v>
      </c>
      <c r="O170" s="226">
        <v>1424267.2918279395</v>
      </c>
      <c r="P170" s="227">
        <v>3.1104764393310873E-2</v>
      </c>
      <c r="Q170" s="228">
        <v>103005957.29791021</v>
      </c>
      <c r="R170" s="228">
        <v>5651811.6582584977</v>
      </c>
      <c r="S170" s="227">
        <v>5.8054144701533403E-2</v>
      </c>
    </row>
    <row r="171" spans="1:19">
      <c r="A171" s="571"/>
      <c r="B171" s="379" t="s">
        <v>384</v>
      </c>
      <c r="C171" s="593">
        <v>13608186.994444832</v>
      </c>
      <c r="D171" s="593">
        <v>63766.995351564139</v>
      </c>
      <c r="E171" s="594">
        <v>4.7079901063192828E-3</v>
      </c>
      <c r="F171" s="595">
        <v>28388210.436985463</v>
      </c>
      <c r="G171" s="595">
        <v>-345808.86689907685</v>
      </c>
      <c r="H171" s="594">
        <v>-1.2034824061398438E-2</v>
      </c>
      <c r="L171" s="221" t="s">
        <v>380</v>
      </c>
      <c r="M171" s="221" t="s">
        <v>380</v>
      </c>
      <c r="N171" s="222">
        <v>116693745.75060135</v>
      </c>
      <c r="O171" s="222">
        <v>4885115.4420212358</v>
      </c>
      <c r="P171" s="223">
        <v>4.3691756428272381E-2</v>
      </c>
      <c r="Q171" s="224">
        <v>249527950.32651985</v>
      </c>
      <c r="R171" s="224">
        <v>16679448.692028463</v>
      </c>
      <c r="S171" s="223">
        <v>7.1632192498325142E-2</v>
      </c>
    </row>
    <row r="172" spans="1:19">
      <c r="A172" s="571"/>
      <c r="B172" s="380" t="s">
        <v>385</v>
      </c>
      <c r="C172" s="596">
        <v>5420525.8593682675</v>
      </c>
      <c r="D172" s="596">
        <v>21926.408572096378</v>
      </c>
      <c r="E172" s="597">
        <v>4.0614994262748519E-3</v>
      </c>
      <c r="F172" s="598">
        <v>12765813.616912508</v>
      </c>
      <c r="G172" s="598">
        <v>-20607.646304285154</v>
      </c>
      <c r="H172" s="597">
        <v>-1.6116821024478513E-3</v>
      </c>
      <c r="L172" s="231" t="s">
        <v>381</v>
      </c>
      <c r="M172" s="225" t="s">
        <v>381</v>
      </c>
      <c r="N172" s="226">
        <v>202033831.0090231</v>
      </c>
      <c r="O172" s="226">
        <v>2878748.7186984718</v>
      </c>
      <c r="P172" s="227">
        <v>1.4454809214970898E-2</v>
      </c>
      <c r="Q172" s="228">
        <v>471272649.62640655</v>
      </c>
      <c r="R172" s="228">
        <v>15207685.186385453</v>
      </c>
      <c r="S172" s="227">
        <v>3.3345436225425018E-2</v>
      </c>
    </row>
    <row r="173" spans="1:19">
      <c r="A173" s="571"/>
      <c r="B173" s="379" t="s">
        <v>386</v>
      </c>
      <c r="C173" s="593">
        <v>3868651.6472634403</v>
      </c>
      <c r="D173" s="593">
        <v>14905.450626428239</v>
      </c>
      <c r="E173" s="594">
        <v>3.8677821179390441E-3</v>
      </c>
      <c r="F173" s="595">
        <v>8693441.8415987473</v>
      </c>
      <c r="G173" s="595">
        <v>-22142.446277780458</v>
      </c>
      <c r="H173" s="594">
        <v>-2.5405578727040528E-3</v>
      </c>
      <c r="L173" s="221" t="s">
        <v>382</v>
      </c>
      <c r="M173" s="221" t="s">
        <v>382</v>
      </c>
      <c r="N173" s="222">
        <v>54021528.342374548</v>
      </c>
      <c r="O173" s="222">
        <v>730926.12331643701</v>
      </c>
      <c r="P173" s="223">
        <v>1.3715854069576244E-2</v>
      </c>
      <c r="Q173" s="224">
        <v>128566247.03532708</v>
      </c>
      <c r="R173" s="224">
        <v>4079943.6800350398</v>
      </c>
      <c r="S173" s="223">
        <v>3.2774237567249578E-2</v>
      </c>
    </row>
    <row r="174" spans="1:19">
      <c r="A174" s="571"/>
      <c r="B174" s="380" t="s">
        <v>387</v>
      </c>
      <c r="C174" s="596">
        <v>178607014.08663091</v>
      </c>
      <c r="D174" s="596">
        <v>-5003455.280978322</v>
      </c>
      <c r="E174" s="597">
        <v>-2.7250381191286158E-2</v>
      </c>
      <c r="F174" s="598">
        <v>434134488.15336752</v>
      </c>
      <c r="G174" s="598">
        <v>-4877981.2838954329</v>
      </c>
      <c r="H174" s="597">
        <v>-1.111125907231781E-2</v>
      </c>
      <c r="L174" s="231" t="s">
        <v>383</v>
      </c>
      <c r="M174" s="225" t="s">
        <v>383</v>
      </c>
      <c r="N174" s="226">
        <v>91763376.588762283</v>
      </c>
      <c r="O174" s="226">
        <v>1034303.7681440562</v>
      </c>
      <c r="P174" s="227">
        <v>1.1399915550652581E-2</v>
      </c>
      <c r="Q174" s="228">
        <v>218420583.26964432</v>
      </c>
      <c r="R174" s="228">
        <v>6074456.5452265143</v>
      </c>
      <c r="S174" s="227">
        <v>2.8606392021032372E-2</v>
      </c>
    </row>
    <row r="175" spans="1:19">
      <c r="A175" s="571"/>
      <c r="B175" s="379" t="s">
        <v>388</v>
      </c>
      <c r="C175" s="593">
        <v>178607014.08663091</v>
      </c>
      <c r="D175" s="593">
        <v>-5003455.280978322</v>
      </c>
      <c r="E175" s="594">
        <v>-2.7250381191286158E-2</v>
      </c>
      <c r="F175" s="595">
        <v>435814296.25426883</v>
      </c>
      <c r="G175" s="595">
        <v>-3198191.4331654906</v>
      </c>
      <c r="H175" s="594">
        <v>-7.2849668810389765E-3</v>
      </c>
      <c r="L175" s="221" t="s">
        <v>384</v>
      </c>
      <c r="M175" s="221" t="s">
        <v>384</v>
      </c>
      <c r="N175" s="222">
        <v>33319173.446521316</v>
      </c>
      <c r="O175" s="222">
        <v>520593.52286311612</v>
      </c>
      <c r="P175" s="223">
        <v>1.5872440943322755E-2</v>
      </c>
      <c r="Q175" s="224">
        <v>70467920.895814627</v>
      </c>
      <c r="R175" s="224">
        <v>2619728.2702526301</v>
      </c>
      <c r="S175" s="223">
        <v>3.8611614677936758E-2</v>
      </c>
    </row>
    <row r="176" spans="1:19">
      <c r="A176" s="571"/>
      <c r="B176" s="380" t="s">
        <v>389</v>
      </c>
      <c r="C176" s="596">
        <v>135482103.4518238</v>
      </c>
      <c r="D176" s="596">
        <v>1268969.2221068442</v>
      </c>
      <c r="E176" s="597">
        <v>9.4548810695002303E-3</v>
      </c>
      <c r="F176" s="598">
        <v>307387414.83368266</v>
      </c>
      <c r="G176" s="598">
        <v>2223653.7436408997</v>
      </c>
      <c r="H176" s="597">
        <v>7.2867555954154971E-3</v>
      </c>
      <c r="L176" s="231" t="s">
        <v>385</v>
      </c>
      <c r="M176" s="225" t="s">
        <v>385</v>
      </c>
      <c r="N176" s="226">
        <v>13395059.233212188</v>
      </c>
      <c r="O176" s="226">
        <v>427690.62817527167</v>
      </c>
      <c r="P176" s="227">
        <v>3.2982067619265774E-2</v>
      </c>
      <c r="Q176" s="228">
        <v>32008858.852260176</v>
      </c>
      <c r="R176" s="228">
        <v>1452976.6413950995</v>
      </c>
      <c r="S176" s="227">
        <v>4.755145445869173E-2</v>
      </c>
    </row>
    <row r="177" spans="1:19">
      <c r="A177" s="571"/>
      <c r="B177" s="379" t="s">
        <v>465</v>
      </c>
      <c r="C177" s="593">
        <v>135482103.4518238</v>
      </c>
      <c r="D177" s="593">
        <v>1268969.222106874</v>
      </c>
      <c r="E177" s="594">
        <v>9.4548810695004541E-3</v>
      </c>
      <c r="F177" s="595">
        <v>307661689.20974785</v>
      </c>
      <c r="G177" s="595">
        <v>2497928.1197060943</v>
      </c>
      <c r="H177" s="594">
        <v>8.1855332716555904E-3</v>
      </c>
      <c r="L177" s="221" t="s">
        <v>386</v>
      </c>
      <c r="M177" s="221" t="s">
        <v>386</v>
      </c>
      <c r="N177" s="222">
        <v>9534693.3981536217</v>
      </c>
      <c r="O177" s="222">
        <v>165234.67619954236</v>
      </c>
      <c r="P177" s="223">
        <v>1.7635455910849168E-2</v>
      </c>
      <c r="Q177" s="224">
        <v>21809039.573360182</v>
      </c>
      <c r="R177" s="224">
        <v>980580.04947591946</v>
      </c>
      <c r="S177" s="223">
        <v>4.70788561367909E-2</v>
      </c>
    </row>
    <row r="178" spans="1:19">
      <c r="A178" s="571"/>
      <c r="B178" s="380" t="s">
        <v>390</v>
      </c>
      <c r="C178" s="596">
        <v>10822676.043996591</v>
      </c>
      <c r="D178" s="596">
        <v>74783.094605104998</v>
      </c>
      <c r="E178" s="597">
        <v>6.9579307271886246E-3</v>
      </c>
      <c r="F178" s="598">
        <v>23215631.773728136</v>
      </c>
      <c r="G178" s="598">
        <v>-113820.87632504106</v>
      </c>
      <c r="H178" s="597">
        <v>-4.8788489825448865E-3</v>
      </c>
      <c r="L178" s="231" t="s">
        <v>387</v>
      </c>
      <c r="M178" s="225" t="s">
        <v>387</v>
      </c>
      <c r="N178" s="226">
        <v>461945948.03599352</v>
      </c>
      <c r="O178" s="226">
        <v>9889081.3775222301</v>
      </c>
      <c r="P178" s="227">
        <v>2.1875746409120305E-2</v>
      </c>
      <c r="Q178" s="228">
        <v>1086731029.8201182</v>
      </c>
      <c r="R178" s="228">
        <v>48930094.158284187</v>
      </c>
      <c r="S178" s="227">
        <v>4.7147860901744255E-2</v>
      </c>
    </row>
    <row r="179" spans="1:19">
      <c r="A179" s="571"/>
      <c r="B179" s="379" t="s">
        <v>391</v>
      </c>
      <c r="C179" s="593">
        <v>10822676.043996591</v>
      </c>
      <c r="D179" s="593">
        <v>74783.094605103135</v>
      </c>
      <c r="E179" s="594">
        <v>6.9579307271884503E-3</v>
      </c>
      <c r="F179" s="595">
        <v>23238265.053726047</v>
      </c>
      <c r="G179" s="595">
        <v>-91187.596327133477</v>
      </c>
      <c r="H179" s="594">
        <v>-3.9086899163459634E-3</v>
      </c>
      <c r="L179" s="221" t="s">
        <v>388</v>
      </c>
      <c r="M179" s="221" t="s">
        <v>388</v>
      </c>
      <c r="N179" s="222">
        <v>461945948.03599358</v>
      </c>
      <c r="O179" s="222">
        <v>9889081.3775222898</v>
      </c>
      <c r="P179" s="223">
        <v>2.1875746409120437E-2</v>
      </c>
      <c r="Q179" s="224">
        <v>1086731029.8201189</v>
      </c>
      <c r="R179" s="224">
        <v>48930094.158284307</v>
      </c>
      <c r="S179" s="223">
        <v>4.7147860901744339E-2</v>
      </c>
    </row>
    <row r="180" spans="1:19">
      <c r="A180" s="571"/>
      <c r="B180" s="380" t="s">
        <v>392</v>
      </c>
      <c r="C180" s="596">
        <v>35401167.517808609</v>
      </c>
      <c r="D180" s="596">
        <v>241825.04216423631</v>
      </c>
      <c r="E180" s="597">
        <v>6.8779739647222837E-3</v>
      </c>
      <c r="F180" s="598">
        <v>78227706.11757876</v>
      </c>
      <c r="G180" s="598">
        <v>58231.857340931892</v>
      </c>
      <c r="H180" s="597">
        <v>7.4494369946853374E-4</v>
      </c>
      <c r="L180" s="231" t="s">
        <v>389</v>
      </c>
      <c r="M180" s="225" t="s">
        <v>389</v>
      </c>
      <c r="N180" s="226">
        <v>221384431.96667567</v>
      </c>
      <c r="O180" s="226">
        <v>6910134.6155174673</v>
      </c>
      <c r="P180" s="227">
        <v>3.2218940455151703E-2</v>
      </c>
      <c r="Q180" s="228">
        <v>507038897.6804266</v>
      </c>
      <c r="R180" s="228">
        <v>26763783.563690066</v>
      </c>
      <c r="S180" s="227">
        <v>5.572594285446323E-2</v>
      </c>
    </row>
    <row r="181" spans="1:19">
      <c r="A181" s="571"/>
      <c r="B181" s="379" t="s">
        <v>393</v>
      </c>
      <c r="C181" s="593">
        <v>35401167.517808609</v>
      </c>
      <c r="D181" s="593">
        <v>241825.04216422886</v>
      </c>
      <c r="E181" s="594">
        <v>6.8779739647220704E-3</v>
      </c>
      <c r="F181" s="595">
        <v>79242240.846639395</v>
      </c>
      <c r="G181" s="595">
        <v>1072766.5864015967</v>
      </c>
      <c r="H181" s="594">
        <v>1.372359986495748E-2</v>
      </c>
      <c r="L181" s="331" t="s">
        <v>465</v>
      </c>
      <c r="M181" s="331" t="s">
        <v>465</v>
      </c>
      <c r="N181" s="222">
        <v>29520016.745493956</v>
      </c>
      <c r="O181" s="222">
        <v>1381625.6234125346</v>
      </c>
      <c r="P181" s="223">
        <v>4.9101088168765725E-2</v>
      </c>
      <c r="Q181" s="224">
        <v>67534908.730462059</v>
      </c>
      <c r="R181" s="224">
        <v>4577102.804326348</v>
      </c>
      <c r="S181" s="223">
        <v>7.2701116835239846E-2</v>
      </c>
    </row>
    <row r="182" spans="1:19">
      <c r="A182" s="571"/>
      <c r="B182" s="380" t="s">
        <v>396</v>
      </c>
      <c r="C182" s="596">
        <v>55990070.530584134</v>
      </c>
      <c r="D182" s="596">
        <v>-116941.12041439861</v>
      </c>
      <c r="E182" s="597">
        <v>-2.0842514504569487E-3</v>
      </c>
      <c r="F182" s="598">
        <v>123230617.42952812</v>
      </c>
      <c r="G182" s="598">
        <v>-829903.98727305233</v>
      </c>
      <c r="H182" s="597">
        <v>-6.6895091024553825E-3</v>
      </c>
      <c r="L182" s="221" t="s">
        <v>390</v>
      </c>
      <c r="M182" s="221" t="s">
        <v>390</v>
      </c>
      <c r="N182" s="222">
        <v>26963088.05476395</v>
      </c>
      <c r="O182" s="222">
        <v>721610.44073245302</v>
      </c>
      <c r="P182" s="223">
        <v>2.7498849392025203E-2</v>
      </c>
      <c r="Q182" s="224">
        <v>58656719.797045372</v>
      </c>
      <c r="R182" s="224">
        <v>2826951.3471331</v>
      </c>
      <c r="S182" s="223">
        <v>5.06351974156816E-2</v>
      </c>
    </row>
    <row r="183" spans="1:19">
      <c r="A183" s="571"/>
      <c r="B183" s="379" t="s">
        <v>397</v>
      </c>
      <c r="C183" s="593">
        <v>55990070.530584134</v>
      </c>
      <c r="D183" s="593">
        <v>-116941.12041443586</v>
      </c>
      <c r="E183" s="594">
        <v>-2.0842514504576114E-3</v>
      </c>
      <c r="F183" s="595">
        <v>124175423.9532032</v>
      </c>
      <c r="G183" s="595">
        <v>114902.53640200198</v>
      </c>
      <c r="H183" s="594">
        <v>9.2618131126475354E-4</v>
      </c>
      <c r="L183" s="231" t="s">
        <v>391</v>
      </c>
      <c r="M183" s="225" t="s">
        <v>391</v>
      </c>
      <c r="N183" s="226">
        <v>26963088.054763958</v>
      </c>
      <c r="O183" s="226">
        <v>721610.4407324791</v>
      </c>
      <c r="P183" s="227">
        <v>2.7498849392026216E-2</v>
      </c>
      <c r="Q183" s="228">
        <v>58656719.797045395</v>
      </c>
      <c r="R183" s="228">
        <v>2826951.3471331447</v>
      </c>
      <c r="S183" s="227">
        <v>5.0635197415682419E-2</v>
      </c>
    </row>
    <row r="184" spans="1:19">
      <c r="A184" s="571"/>
      <c r="B184" s="380" t="s">
        <v>400</v>
      </c>
      <c r="C184" s="596">
        <v>27121112.982734401</v>
      </c>
      <c r="D184" s="596">
        <v>331417.88255029172</v>
      </c>
      <c r="E184" s="597">
        <v>1.2371095725834299E-2</v>
      </c>
      <c r="F184" s="598">
        <v>61136159.786038294</v>
      </c>
      <c r="G184" s="598">
        <v>73818.52098313719</v>
      </c>
      <c r="H184" s="597">
        <v>1.2089042027181843E-3</v>
      </c>
      <c r="L184" s="221" t="s">
        <v>392</v>
      </c>
      <c r="M184" s="221" t="s">
        <v>392</v>
      </c>
      <c r="N184" s="222">
        <v>85585444.249151528</v>
      </c>
      <c r="O184" s="222">
        <v>4206085.122364521</v>
      </c>
      <c r="P184" s="223">
        <v>5.1684913318272088E-2</v>
      </c>
      <c r="Q184" s="224">
        <v>187545467.56350559</v>
      </c>
      <c r="R184" s="224">
        <v>15601034.127005965</v>
      </c>
      <c r="S184" s="223">
        <v>9.0732999116063529E-2</v>
      </c>
    </row>
    <row r="185" spans="1:19">
      <c r="A185" s="571"/>
      <c r="B185" s="379" t="s">
        <v>401</v>
      </c>
      <c r="C185" s="593">
        <v>27121112.982734401</v>
      </c>
      <c r="D185" s="593">
        <v>331417.88255029544</v>
      </c>
      <c r="E185" s="594">
        <v>1.237109572583444E-2</v>
      </c>
      <c r="F185" s="595">
        <v>61584947.043044403</v>
      </c>
      <c r="G185" s="595">
        <v>522605.7779892534</v>
      </c>
      <c r="H185" s="594">
        <v>8.5585610895717659E-3</v>
      </c>
      <c r="L185" s="231" t="s">
        <v>393</v>
      </c>
      <c r="M185" s="225" t="s">
        <v>393</v>
      </c>
      <c r="N185" s="226">
        <v>85585444.249151483</v>
      </c>
      <c r="O185" s="226">
        <v>4206085.1223644763</v>
      </c>
      <c r="P185" s="227">
        <v>5.168491331827154E-2</v>
      </c>
      <c r="Q185" s="228">
        <v>187545467.56350562</v>
      </c>
      <c r="R185" s="228">
        <v>15601034.127005935</v>
      </c>
      <c r="S185" s="227">
        <v>9.073299911606332E-2</v>
      </c>
    </row>
    <row r="186" spans="1:19">
      <c r="A186" s="571"/>
      <c r="B186" s="380" t="s">
        <v>402</v>
      </c>
      <c r="C186" s="596">
        <v>101263763.514125</v>
      </c>
      <c r="D186" s="596">
        <v>43813.772273927927</v>
      </c>
      <c r="E186" s="597">
        <v>4.3285708386211927E-4</v>
      </c>
      <c r="F186" s="598">
        <v>228073918.50274569</v>
      </c>
      <c r="G186" s="598">
        <v>-1908716.8145056665</v>
      </c>
      <c r="H186" s="597">
        <v>-8.299395351621535E-3</v>
      </c>
      <c r="L186" s="221" t="s">
        <v>394</v>
      </c>
      <c r="M186" s="221" t="s">
        <v>394</v>
      </c>
      <c r="N186" s="222">
        <v>70210699.724533573</v>
      </c>
      <c r="O186" s="222">
        <v>1683586.5931019187</v>
      </c>
      <c r="P186" s="223">
        <v>2.4568182083971376E-2</v>
      </c>
      <c r="Q186" s="224">
        <v>162330242.46730569</v>
      </c>
      <c r="R186" s="224">
        <v>9766139.9365305901</v>
      </c>
      <c r="S186" s="223">
        <v>6.4013354219814411E-2</v>
      </c>
    </row>
    <row r="187" spans="1:19">
      <c r="A187" s="571"/>
      <c r="B187" s="379" t="s">
        <v>403</v>
      </c>
      <c r="C187" s="593">
        <v>11809888.155819342</v>
      </c>
      <c r="D187" s="593">
        <v>413050.87356712669</v>
      </c>
      <c r="E187" s="594">
        <v>3.6242587600189079E-2</v>
      </c>
      <c r="F187" s="595">
        <v>26532363.149325062</v>
      </c>
      <c r="G187" s="595">
        <v>786001.45145072415</v>
      </c>
      <c r="H187" s="594">
        <v>3.0528641703795288E-2</v>
      </c>
      <c r="L187" s="231" t="s">
        <v>395</v>
      </c>
      <c r="M187" s="225" t="s">
        <v>395</v>
      </c>
      <c r="N187" s="226">
        <v>70210699.724533588</v>
      </c>
      <c r="O187" s="226">
        <v>1683586.5931019336</v>
      </c>
      <c r="P187" s="227">
        <v>2.4568182083971591E-2</v>
      </c>
      <c r="Q187" s="228">
        <v>162330242.46730563</v>
      </c>
      <c r="R187" s="228">
        <v>9766139.9365305901</v>
      </c>
      <c r="S187" s="227">
        <v>6.4013354219814425E-2</v>
      </c>
    </row>
    <row r="188" spans="1:19">
      <c r="A188" s="571"/>
      <c r="B188" s="380" t="s">
        <v>404</v>
      </c>
      <c r="C188" s="596">
        <v>14890728.188242251</v>
      </c>
      <c r="D188" s="596">
        <v>256741.37263424508</v>
      </c>
      <c r="E188" s="597">
        <v>1.7544185044667072E-2</v>
      </c>
      <c r="F188" s="598">
        <v>34051839.274655558</v>
      </c>
      <c r="G188" s="598">
        <v>18272.812916889787</v>
      </c>
      <c r="H188" s="597">
        <v>5.3690561456239128E-4</v>
      </c>
      <c r="L188" s="221" t="s">
        <v>396</v>
      </c>
      <c r="M188" s="221" t="s">
        <v>396</v>
      </c>
      <c r="N188" s="222">
        <v>139679504.04563349</v>
      </c>
      <c r="O188" s="222">
        <v>4922866.5213662684</v>
      </c>
      <c r="P188" s="223">
        <v>3.6531532782418601E-2</v>
      </c>
      <c r="Q188" s="224">
        <v>302344458.84952009</v>
      </c>
      <c r="R188" s="224">
        <v>20123435.666459203</v>
      </c>
      <c r="S188" s="223">
        <v>7.1303815142808355E-2</v>
      </c>
    </row>
    <row r="189" spans="1:19">
      <c r="A189" s="571"/>
      <c r="B189" s="379" t="s">
        <v>395</v>
      </c>
      <c r="C189" s="593">
        <v>27838467.548278656</v>
      </c>
      <c r="D189" s="593">
        <v>-363735.49859843031</v>
      </c>
      <c r="E189" s="594">
        <v>-1.2897414361347484E-2</v>
      </c>
      <c r="F189" s="595">
        <v>63640554.015843242</v>
      </c>
      <c r="G189" s="595">
        <v>-144376.90651851892</v>
      </c>
      <c r="H189" s="594">
        <v>-2.2634955377509578E-3</v>
      </c>
      <c r="L189" s="231" t="s">
        <v>397</v>
      </c>
      <c r="M189" s="225" t="s">
        <v>397</v>
      </c>
      <c r="N189" s="226">
        <v>139679504.04563338</v>
      </c>
      <c r="O189" s="226">
        <v>4922866.521366179</v>
      </c>
      <c r="P189" s="227">
        <v>3.6531532782417941E-2</v>
      </c>
      <c r="Q189" s="228">
        <v>302344458.84951997</v>
      </c>
      <c r="R189" s="228">
        <v>20123435.666459024</v>
      </c>
      <c r="S189" s="227">
        <v>7.1303815142807703E-2</v>
      </c>
    </row>
    <row r="190" spans="1:19">
      <c r="A190" s="571"/>
      <c r="B190" s="380" t="s">
        <v>399</v>
      </c>
      <c r="C190" s="596">
        <v>46724679.621784754</v>
      </c>
      <c r="D190" s="596">
        <v>-262242.97532900423</v>
      </c>
      <c r="E190" s="597">
        <v>-5.5811906980499483E-3</v>
      </c>
      <c r="F190" s="598">
        <v>105290167.43365514</v>
      </c>
      <c r="G190" s="598">
        <v>-1127608.8016214669</v>
      </c>
      <c r="H190" s="597">
        <v>-1.059605680096587E-2</v>
      </c>
      <c r="L190" s="221" t="s">
        <v>398</v>
      </c>
      <c r="M190" s="221" t="s">
        <v>398</v>
      </c>
      <c r="N190" s="222">
        <v>118101635.34712242</v>
      </c>
      <c r="O190" s="222">
        <v>3238424.1762607843</v>
      </c>
      <c r="P190" s="223">
        <v>2.8193745789011199E-2</v>
      </c>
      <c r="Q190" s="224">
        <v>272101569.06875032</v>
      </c>
      <c r="R190" s="224">
        <v>14754726.402435929</v>
      </c>
      <c r="S190" s="223">
        <v>5.7334009811682289E-2</v>
      </c>
    </row>
    <row r="191" spans="1:19">
      <c r="A191" s="571"/>
      <c r="B191" s="379" t="s">
        <v>405</v>
      </c>
      <c r="C191" s="593">
        <v>249952154.22839653</v>
      </c>
      <c r="D191" s="593">
        <v>2351125.2328848243</v>
      </c>
      <c r="E191" s="594">
        <v>9.4956197977975419E-3</v>
      </c>
      <c r="F191" s="595">
        <v>563472801.32527637</v>
      </c>
      <c r="G191" s="595">
        <v>-1317479.3836419582</v>
      </c>
      <c r="H191" s="594">
        <v>-2.3326877756966232E-3</v>
      </c>
      <c r="L191" s="231" t="s">
        <v>399</v>
      </c>
      <c r="M191" s="225" t="s">
        <v>399</v>
      </c>
      <c r="N191" s="226">
        <v>118101635.34712233</v>
      </c>
      <c r="O191" s="226">
        <v>3238424.1762607098</v>
      </c>
      <c r="P191" s="227">
        <v>2.8193745789010554E-2</v>
      </c>
      <c r="Q191" s="228">
        <v>272101569.06875032</v>
      </c>
      <c r="R191" s="228">
        <v>14754726.402435958</v>
      </c>
      <c r="S191" s="227">
        <v>5.7334009811682414E-2</v>
      </c>
    </row>
    <row r="192" spans="1:19">
      <c r="A192" s="571"/>
      <c r="B192" s="380" t="s">
        <v>406</v>
      </c>
      <c r="C192" s="596">
        <v>76755456.483349383</v>
      </c>
      <c r="D192" s="596">
        <v>1001767.4704198986</v>
      </c>
      <c r="E192" s="597">
        <v>1.3224009067715752E-2</v>
      </c>
      <c r="F192" s="598">
        <v>168740229.16734818</v>
      </c>
      <c r="G192" s="598">
        <v>1576877.1622869968</v>
      </c>
      <c r="H192" s="597">
        <v>9.4331511265654325E-3</v>
      </c>
      <c r="L192" s="221" t="s">
        <v>400</v>
      </c>
      <c r="M192" s="221" t="s">
        <v>400</v>
      </c>
      <c r="N192" s="222">
        <v>66370762.905429371</v>
      </c>
      <c r="O192" s="222">
        <v>2820175.8849016055</v>
      </c>
      <c r="P192" s="223">
        <v>4.4376866007400491E-2</v>
      </c>
      <c r="Q192" s="224">
        <v>147651511.9606694</v>
      </c>
      <c r="R192" s="224">
        <v>10773497.645497382</v>
      </c>
      <c r="S192" s="223">
        <v>7.8708751726121517E-2</v>
      </c>
    </row>
    <row r="193" spans="1:19">
      <c r="A193" s="571"/>
      <c r="B193" s="379" t="s">
        <v>407</v>
      </c>
      <c r="C193" s="593">
        <v>47557659.273928002</v>
      </c>
      <c r="D193" s="593">
        <v>179545.27073850483</v>
      </c>
      <c r="E193" s="594">
        <v>3.7896246930896791E-3</v>
      </c>
      <c r="F193" s="595">
        <v>109062512.98814248</v>
      </c>
      <c r="G193" s="595">
        <v>-283814.42870889604</v>
      </c>
      <c r="H193" s="594">
        <v>-2.5955551998279309E-3</v>
      </c>
      <c r="L193" s="231" t="s">
        <v>401</v>
      </c>
      <c r="M193" s="225" t="s">
        <v>401</v>
      </c>
      <c r="N193" s="226">
        <v>66370762.905429341</v>
      </c>
      <c r="O193" s="226">
        <v>2820175.8849015981</v>
      </c>
      <c r="P193" s="227">
        <v>4.4376866007400394E-2</v>
      </c>
      <c r="Q193" s="228">
        <v>147651511.96066943</v>
      </c>
      <c r="R193" s="228">
        <v>10773497.645497382</v>
      </c>
      <c r="S193" s="227">
        <v>7.8708751726121504E-2</v>
      </c>
    </row>
    <row r="194" spans="1:19">
      <c r="A194" s="571"/>
      <c r="B194" s="380" t="s">
        <v>408</v>
      </c>
      <c r="C194" s="596">
        <v>89286402.206694558</v>
      </c>
      <c r="D194" s="596">
        <v>790031.16606651247</v>
      </c>
      <c r="E194" s="597">
        <v>8.9272718957460404E-3</v>
      </c>
      <c r="F194" s="598">
        <v>203834532.36100197</v>
      </c>
      <c r="G194" s="598">
        <v>-1826423.3676508069</v>
      </c>
      <c r="H194" s="597">
        <v>-8.8807491980177969E-3</v>
      </c>
      <c r="L194" s="221" t="s">
        <v>402</v>
      </c>
      <c r="M194" s="221" t="s">
        <v>402</v>
      </c>
      <c r="N194" s="222">
        <v>65098691.290996283</v>
      </c>
      <c r="O194" s="222">
        <v>2558968.0724554211</v>
      </c>
      <c r="P194" s="223">
        <v>4.0917483173266996E-2</v>
      </c>
      <c r="Q194" s="224">
        <v>151202587.10212865</v>
      </c>
      <c r="R194" s="224">
        <v>11836456.408435553</v>
      </c>
      <c r="S194" s="223">
        <v>8.4930652444175248E-2</v>
      </c>
    </row>
    <row r="195" spans="1:19">
      <c r="A195" s="571"/>
      <c r="B195" s="379" t="s">
        <v>409</v>
      </c>
      <c r="C195" s="593">
        <v>6276278.1525075212</v>
      </c>
      <c r="D195" s="593">
        <v>164513.69798625819</v>
      </c>
      <c r="E195" s="594">
        <v>2.691754553213465E-2</v>
      </c>
      <c r="F195" s="595">
        <v>13811204.093210256</v>
      </c>
      <c r="G195" s="595">
        <v>140938.90151081048</v>
      </c>
      <c r="H195" s="594">
        <v>1.0309887886914459E-2</v>
      </c>
      <c r="L195" s="231" t="s">
        <v>403</v>
      </c>
      <c r="M195" s="225" t="s">
        <v>403</v>
      </c>
      <c r="N195" s="226">
        <v>28582151.06319252</v>
      </c>
      <c r="O195" s="226">
        <v>1366262.7947796099</v>
      </c>
      <c r="P195" s="227">
        <v>5.0200926065871274E-2</v>
      </c>
      <c r="Q195" s="228">
        <v>65443290.485897943</v>
      </c>
      <c r="R195" s="228">
        <v>5489606.7055510059</v>
      </c>
      <c r="S195" s="227">
        <v>9.1564126829359591E-2</v>
      </c>
    </row>
    <row r="196" spans="1:19">
      <c r="A196" s="571"/>
      <c r="B196" s="380" t="s">
        <v>464</v>
      </c>
      <c r="C196" s="596">
        <v>30076358.111917388</v>
      </c>
      <c r="D196" s="596">
        <v>215267.62767412886</v>
      </c>
      <c r="E196" s="597">
        <v>7.2089673948015631E-3</v>
      </c>
      <c r="F196" s="598">
        <v>68149558.69284831</v>
      </c>
      <c r="G196" s="598">
        <v>-799821.67380528152</v>
      </c>
      <c r="H196" s="597">
        <v>-1.1600128522577762E-2</v>
      </c>
      <c r="L196" s="221" t="s">
        <v>404</v>
      </c>
      <c r="M196" s="221" t="s">
        <v>404</v>
      </c>
      <c r="N196" s="222">
        <v>36516540.227803774</v>
      </c>
      <c r="O196" s="222">
        <v>1192705.2776758224</v>
      </c>
      <c r="P196" s="223">
        <v>3.3764886495471019E-2</v>
      </c>
      <c r="Q196" s="224">
        <v>85759296.616230756</v>
      </c>
      <c r="R196" s="224">
        <v>6346849.7028846145</v>
      </c>
      <c r="S196" s="223">
        <v>7.9922605958864565E-2</v>
      </c>
    </row>
    <row r="197" spans="1:19">
      <c r="A197" s="571"/>
      <c r="B197" s="379" t="s">
        <v>410</v>
      </c>
      <c r="C197" s="593">
        <v>72063905.52256155</v>
      </c>
      <c r="D197" s="593">
        <v>544570.204292804</v>
      </c>
      <c r="E197" s="594">
        <v>7.6143074018991917E-3</v>
      </c>
      <c r="F197" s="595">
        <v>158769005.63191748</v>
      </c>
      <c r="G197" s="595">
        <v>729325.23887467384</v>
      </c>
      <c r="H197" s="594">
        <v>4.6148235497620003E-3</v>
      </c>
      <c r="L197" s="231" t="s">
        <v>405</v>
      </c>
      <c r="M197" s="225" t="s">
        <v>405</v>
      </c>
      <c r="N197" s="226">
        <v>627753849.08768642</v>
      </c>
      <c r="O197" s="226">
        <v>15197207.719457269</v>
      </c>
      <c r="P197" s="227">
        <v>2.480947343173396E-2</v>
      </c>
      <c r="Q197" s="228">
        <v>1440577200.4842572</v>
      </c>
      <c r="R197" s="228">
        <v>78127819.7584126</v>
      </c>
      <c r="S197" s="227">
        <v>5.73436495062958E-2</v>
      </c>
    </row>
    <row r="198" spans="1:19">
      <c r="A198" s="571"/>
      <c r="B198" s="380" t="s">
        <v>411</v>
      </c>
      <c r="C198" s="596">
        <v>61798362.684715725</v>
      </c>
      <c r="D198" s="596">
        <v>334267.44738852233</v>
      </c>
      <c r="E198" s="597">
        <v>5.4384180894201366E-3</v>
      </c>
      <c r="F198" s="598">
        <v>138303789.05313018</v>
      </c>
      <c r="G198" s="598">
        <v>2061051.5652095973</v>
      </c>
      <c r="H198" s="597">
        <v>1.512779031904238E-2</v>
      </c>
      <c r="L198" s="221" t="s">
        <v>406</v>
      </c>
      <c r="M198" s="221" t="s">
        <v>406</v>
      </c>
      <c r="N198" s="222">
        <v>184888181.91194698</v>
      </c>
      <c r="O198" s="222">
        <v>5519828.2882139385</v>
      </c>
      <c r="P198" s="223">
        <v>3.0773702142536614E-2</v>
      </c>
      <c r="Q198" s="224">
        <v>408151030.71759248</v>
      </c>
      <c r="R198" s="224">
        <v>28082730.226157665</v>
      </c>
      <c r="S198" s="223">
        <v>7.3888641041218686E-2</v>
      </c>
    </row>
    <row r="199" spans="1:19">
      <c r="A199" s="571"/>
      <c r="B199" s="379" t="s">
        <v>412</v>
      </c>
      <c r="C199" s="593">
        <v>10265542.837845882</v>
      </c>
      <c r="D199" s="593">
        <v>210302.75690425187</v>
      </c>
      <c r="E199" s="594">
        <v>2.0914742483658124E-2</v>
      </c>
      <c r="F199" s="595">
        <v>22489837.14686292</v>
      </c>
      <c r="G199" s="595">
        <v>692894.24174069241</v>
      </c>
      <c r="H199" s="594">
        <v>3.178859736233304E-2</v>
      </c>
      <c r="L199" s="231" t="s">
        <v>407</v>
      </c>
      <c r="M199" s="225" t="s">
        <v>407</v>
      </c>
      <c r="N199" s="226">
        <v>117309831.20595248</v>
      </c>
      <c r="O199" s="226">
        <v>2077117.1034112424</v>
      </c>
      <c r="P199" s="227">
        <v>1.8025411616729728E-2</v>
      </c>
      <c r="Q199" s="228">
        <v>269827544.54817873</v>
      </c>
      <c r="R199" s="228">
        <v>13077305.71556285</v>
      </c>
      <c r="S199" s="227">
        <v>5.09339573549078E-2</v>
      </c>
    </row>
    <row r="200" spans="1:19">
      <c r="A200" s="571"/>
      <c r="B200" s="380" t="s">
        <v>193</v>
      </c>
      <c r="C200" s="596">
        <v>1720426791.6323361</v>
      </c>
      <c r="D200" s="596">
        <v>11076876.060613155</v>
      </c>
      <c r="E200" s="597">
        <v>6.4801688406251768E-3</v>
      </c>
      <c r="F200" s="598">
        <v>3923598878.4812007</v>
      </c>
      <c r="G200" s="598">
        <v>23345585.789077759</v>
      </c>
      <c r="H200" s="597">
        <v>5.985658888570191E-3</v>
      </c>
      <c r="L200" s="221" t="s">
        <v>408</v>
      </c>
      <c r="M200" s="221" t="s">
        <v>408</v>
      </c>
      <c r="N200" s="222">
        <v>215532352.23287854</v>
      </c>
      <c r="O200" s="222">
        <v>5440802.712323606</v>
      </c>
      <c r="P200" s="223">
        <v>2.5897294416362467E-2</v>
      </c>
      <c r="Q200" s="224">
        <v>502564861.43906379</v>
      </c>
      <c r="R200" s="224">
        <v>25612871.236954689</v>
      </c>
      <c r="S200" s="223">
        <v>5.3701151820545287E-2</v>
      </c>
    </row>
    <row r="201" spans="1:19">
      <c r="L201" s="231" t="s">
        <v>409</v>
      </c>
      <c r="M201" s="225" t="s">
        <v>409</v>
      </c>
      <c r="N201" s="226">
        <v>15026444.57583675</v>
      </c>
      <c r="O201" s="226">
        <v>343576.98156617209</v>
      </c>
      <c r="P201" s="227">
        <v>2.3399855604516909E-2</v>
      </c>
      <c r="Q201" s="228">
        <v>33536808.693046145</v>
      </c>
      <c r="R201" s="228">
        <v>1852188.572530549</v>
      </c>
      <c r="S201" s="227">
        <v>5.8457023170407789E-2</v>
      </c>
    </row>
    <row r="202" spans="1:19">
      <c r="L202" s="331" t="s">
        <v>464</v>
      </c>
      <c r="M202" s="331" t="s">
        <v>464</v>
      </c>
      <c r="N202" s="222">
        <v>94997039.161082432</v>
      </c>
      <c r="O202" s="222">
        <v>1815882.633943975</v>
      </c>
      <c r="P202" s="223">
        <v>1.9487659325360594E-2</v>
      </c>
      <c r="Q202" s="224">
        <v>226496955.08637643</v>
      </c>
      <c r="R202" s="224">
        <v>9502724.0072075427</v>
      </c>
      <c r="S202" s="223">
        <v>4.3792519091166701E-2</v>
      </c>
    </row>
    <row r="203" spans="1:19">
      <c r="L203" s="231" t="s">
        <v>410</v>
      </c>
      <c r="M203" s="225" t="s">
        <v>410</v>
      </c>
      <c r="N203" s="226">
        <v>172057273.49918866</v>
      </c>
      <c r="O203" s="226">
        <v>6976125.6481265426</v>
      </c>
      <c r="P203" s="227">
        <v>4.2258766303348419E-2</v>
      </c>
      <c r="Q203" s="228">
        <v>380674898.77568972</v>
      </c>
      <c r="R203" s="228">
        <v>27147855.85727644</v>
      </c>
      <c r="S203" s="227">
        <v>7.6791454574923715E-2</v>
      </c>
    </row>
    <row r="204" spans="1:19">
      <c r="L204" s="221" t="s">
        <v>411</v>
      </c>
      <c r="M204" s="221" t="s">
        <v>411</v>
      </c>
      <c r="N204" s="222">
        <v>148075027.66004196</v>
      </c>
      <c r="O204" s="222">
        <v>5762989.1649899781</v>
      </c>
      <c r="P204" s="223">
        <v>4.049544385656699E-2</v>
      </c>
      <c r="Q204" s="224">
        <v>328695613.86643332</v>
      </c>
      <c r="R204" s="224">
        <v>22673144.529188991</v>
      </c>
      <c r="S204" s="223">
        <v>7.408980320396874E-2</v>
      </c>
    </row>
    <row r="205" spans="1:19">
      <c r="L205" s="231" t="s">
        <v>412</v>
      </c>
      <c r="M205" s="225" t="s">
        <v>412</v>
      </c>
      <c r="N205" s="226">
        <v>23982245.839146942</v>
      </c>
      <c r="O205" s="226">
        <v>1213136.4831365645</v>
      </c>
      <c r="P205" s="227">
        <v>5.3279926947003398E-2</v>
      </c>
      <c r="Q205" s="228">
        <v>51979284.909256414</v>
      </c>
      <c r="R205" s="228">
        <v>4474711.3280874491</v>
      </c>
      <c r="S205" s="227">
        <v>9.4195379323670961E-2</v>
      </c>
    </row>
    <row r="206" spans="1:19">
      <c r="L206" s="221" t="s">
        <v>193</v>
      </c>
      <c r="M206" s="221" t="s">
        <v>193</v>
      </c>
      <c r="N206" s="222">
        <v>4192926315.1154008</v>
      </c>
      <c r="O206" s="222">
        <v>154365219.65989208</v>
      </c>
      <c r="P206" s="223">
        <v>3.8222826400619615E-2</v>
      </c>
      <c r="Q206" s="224">
        <v>9520466578.407299</v>
      </c>
      <c r="R206" s="224">
        <v>618743826.19559669</v>
      </c>
      <c r="S206" s="223">
        <v>6.9508323660368437E-2</v>
      </c>
    </row>
    <row r="220" spans="5:5">
      <c r="E220">
        <f>198/3</f>
        <v>66</v>
      </c>
    </row>
  </sheetData>
  <mergeCells count="3">
    <mergeCell ref="A9:A72"/>
    <mergeCell ref="A73:A136"/>
    <mergeCell ref="A137:A200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26DA-1A34-4D30-9DDC-036D579B4108}">
  <sheetPr>
    <tabColor rgb="FF616365"/>
  </sheetPr>
  <dimension ref="B2:Q72"/>
  <sheetViews>
    <sheetView showGridLines="0" zoomScale="70" zoomScaleNormal="70" workbookViewId="0">
      <selection activeCell="T21" sqref="T21"/>
    </sheetView>
  </sheetViews>
  <sheetFormatPr defaultColWidth="9.21875" defaultRowHeight="14.4"/>
  <cols>
    <col min="1" max="1" width="3.77734375" style="4" customWidth="1"/>
    <col min="2" max="2" width="47" style="4" bestFit="1" customWidth="1"/>
    <col min="3" max="3" width="12.109375" style="4" bestFit="1" customWidth="1"/>
    <col min="4" max="4" width="12.44140625" style="4" bestFit="1" customWidth="1"/>
    <col min="5" max="5" width="12.44140625" style="58" bestFit="1" customWidth="1"/>
    <col min="6" max="6" width="19" style="455" bestFit="1" customWidth="1"/>
    <col min="7" max="7" width="16.33203125" style="455" bestFit="1" customWidth="1"/>
    <col min="8" max="8" width="12.44140625" style="58" bestFit="1" customWidth="1"/>
    <col min="9" max="9" width="3.77734375" style="4" customWidth="1"/>
    <col min="10" max="10" width="44.21875" style="4" bestFit="1" customWidth="1"/>
    <col min="11" max="11" width="12.109375" style="4" bestFit="1" customWidth="1"/>
    <col min="12" max="12" width="10.44140625" style="4" bestFit="1" customWidth="1"/>
    <col min="13" max="13" width="12.44140625" style="4" bestFit="1" customWidth="1"/>
    <col min="14" max="14" width="19" style="455" bestFit="1" customWidth="1"/>
    <col min="15" max="15" width="16.88671875" style="455" bestFit="1" customWidth="1"/>
    <col min="16" max="16" width="12.44140625" style="4" bestFit="1" customWidth="1"/>
    <col min="17" max="16384" width="9.21875" style="4"/>
  </cols>
  <sheetData>
    <row r="2" spans="2:16" ht="23.4">
      <c r="B2" s="575" t="s">
        <v>250</v>
      </c>
      <c r="C2" s="575"/>
      <c r="D2" s="575"/>
      <c r="E2" s="575"/>
      <c r="F2" s="576"/>
      <c r="G2" s="576"/>
      <c r="H2" s="575"/>
      <c r="I2" s="575"/>
      <c r="J2" s="575"/>
      <c r="K2" s="575"/>
      <c r="L2" s="575"/>
      <c r="M2" s="575"/>
      <c r="N2" s="576"/>
      <c r="O2" s="576"/>
      <c r="P2" s="575"/>
    </row>
    <row r="3" spans="2:16" ht="15" thickBot="1">
      <c r="B3" s="577" t="str">
        <f>'HOME PAGE'!H5</f>
        <v>4 WEEKS ENDING 5-17-2026</v>
      </c>
      <c r="C3" s="578"/>
      <c r="D3" s="578"/>
      <c r="E3" s="578"/>
      <c r="F3" s="579"/>
      <c r="G3" s="579"/>
      <c r="H3" s="578"/>
      <c r="I3" s="578"/>
      <c r="J3" s="578"/>
      <c r="K3" s="578"/>
      <c r="L3" s="578"/>
      <c r="M3" s="578"/>
      <c r="N3" s="579"/>
      <c r="O3" s="579"/>
      <c r="P3" s="578"/>
    </row>
    <row r="4" spans="2:16" ht="15" thickBot="1">
      <c r="B4" s="580" t="s">
        <v>335</v>
      </c>
      <c r="C4" s="559" t="s">
        <v>263</v>
      </c>
      <c r="D4" s="560"/>
      <c r="E4" s="561"/>
      <c r="F4" s="572" t="s">
        <v>266</v>
      </c>
      <c r="G4" s="573"/>
      <c r="H4" s="574"/>
      <c r="I4" s="56"/>
      <c r="J4" s="582" t="s">
        <v>336</v>
      </c>
      <c r="K4" s="559" t="s">
        <v>263</v>
      </c>
      <c r="L4" s="560"/>
      <c r="M4" s="561"/>
      <c r="N4" s="572" t="s">
        <v>266</v>
      </c>
      <c r="O4" s="573"/>
      <c r="P4" s="574"/>
    </row>
    <row r="5" spans="2:16" ht="15" thickBot="1">
      <c r="B5" s="581"/>
      <c r="C5" s="51" t="s">
        <v>268</v>
      </c>
      <c r="D5" s="51" t="s">
        <v>269</v>
      </c>
      <c r="E5" s="51" t="s">
        <v>270</v>
      </c>
      <c r="F5" s="456" t="s">
        <v>268</v>
      </c>
      <c r="G5" s="456" t="s">
        <v>269</v>
      </c>
      <c r="H5" s="51" t="s">
        <v>270</v>
      </c>
      <c r="I5" s="143"/>
      <c r="J5" s="582"/>
      <c r="K5" s="79" t="s">
        <v>268</v>
      </c>
      <c r="L5" s="79" t="s">
        <v>269</v>
      </c>
      <c r="M5" s="79" t="s">
        <v>270</v>
      </c>
      <c r="N5" s="462" t="s">
        <v>268</v>
      </c>
      <c r="O5" s="462" t="s">
        <v>269</v>
      </c>
      <c r="P5" s="79" t="s">
        <v>270</v>
      </c>
    </row>
    <row r="6" spans="2:16" ht="15" thickBot="1">
      <c r="B6" s="52" t="s">
        <v>337</v>
      </c>
      <c r="C6" s="53">
        <f>'Sales By Region &amp; Market'!C9</f>
        <v>43415875.741775222</v>
      </c>
      <c r="D6" s="53">
        <f>'Sales By Region &amp; Market'!D9</f>
        <v>1475054.4809616506</v>
      </c>
      <c r="E6" s="63">
        <f>'Sales By Region &amp; Market'!E9</f>
        <v>3.5169899792587833E-2</v>
      </c>
      <c r="F6" s="457">
        <f>'Sales By Region &amp; Market'!F9</f>
        <v>98011338.373405993</v>
      </c>
      <c r="G6" s="457">
        <f>'Sales By Region &amp; Market'!G9</f>
        <v>2991928.5981036276</v>
      </c>
      <c r="H6" s="65">
        <f>'Sales By Region &amp; Market'!H9</f>
        <v>3.1487551913643809E-2</v>
      </c>
      <c r="I6" s="143"/>
      <c r="J6" s="52" t="s">
        <v>338</v>
      </c>
      <c r="K6" s="53">
        <f>'Sales By Region &amp; Market'!C45</f>
        <v>56342534.995525979</v>
      </c>
      <c r="L6" s="53">
        <f>'Sales By Region &amp; Market'!D45</f>
        <v>1409962.9374497533</v>
      </c>
      <c r="M6" s="63">
        <f>'Sales By Region &amp; Market'!E45</f>
        <v>2.5667156745529805E-2</v>
      </c>
      <c r="N6" s="457">
        <f>'Sales By Region &amp; Market'!F45</f>
        <v>127603223.21573803</v>
      </c>
      <c r="O6" s="457">
        <f>'Sales By Region &amp; Market'!G45</f>
        <v>1646842.6068130136</v>
      </c>
      <c r="P6" s="65">
        <f>'Sales By Region &amp; Market'!H45</f>
        <v>1.307470569455472E-2</v>
      </c>
    </row>
    <row r="7" spans="2:16">
      <c r="B7" s="54" t="s">
        <v>97</v>
      </c>
      <c r="C7" s="60">
        <f>'Sales By Region &amp; Market'!C10</f>
        <v>7311342.1339551536</v>
      </c>
      <c r="D7" s="327">
        <f>'Sales By Region &amp; Market'!D10</f>
        <v>223159.91425214522</v>
      </c>
      <c r="E7" s="328">
        <f>'Sales By Region &amp; Market'!E10</f>
        <v>3.1483377167114579E-2</v>
      </c>
      <c r="F7" s="458">
        <f>'Sales By Region &amp; Market'!F10</f>
        <v>17271906.802802496</v>
      </c>
      <c r="G7" s="458">
        <f>'Sales By Region &amp; Market'!G10</f>
        <v>230991.83847950399</v>
      </c>
      <c r="H7" s="329">
        <f>'Sales By Region &amp; Market'!H10</f>
        <v>1.3555131221716117E-2</v>
      </c>
      <c r="I7" s="56"/>
      <c r="J7" s="54" t="s">
        <v>133</v>
      </c>
      <c r="K7" s="60">
        <f>'Sales By Region &amp; Market'!C46</f>
        <v>1549120.1794047812</v>
      </c>
      <c r="L7" s="327">
        <f>'Sales By Region &amp; Market'!D46</f>
        <v>39151.424859985942</v>
      </c>
      <c r="M7" s="328">
        <f>'Sales By Region &amp; Market'!E46</f>
        <v>2.5928632458218501E-2</v>
      </c>
      <c r="N7" s="458">
        <f>'Sales By Region &amp; Market'!F46</f>
        <v>3253387.8912723525</v>
      </c>
      <c r="O7" s="458">
        <f>'Sales By Region &amp; Market'!G46</f>
        <v>42715.681474131532</v>
      </c>
      <c r="P7" s="329">
        <f>'Sales By Region &amp; Market'!H46</f>
        <v>1.330427981522787E-2</v>
      </c>
    </row>
    <row r="8" spans="2:16">
      <c r="B8" s="54" t="s">
        <v>98</v>
      </c>
      <c r="C8" s="60">
        <f>'Sales By Region &amp; Market'!C11</f>
        <v>2883529.0204824209</v>
      </c>
      <c r="D8" s="327">
        <f>'Sales By Region &amp; Market'!D11</f>
        <v>42221.539190661628</v>
      </c>
      <c r="E8" s="328">
        <f>'Sales By Region &amp; Market'!E11</f>
        <v>1.485989794088256E-2</v>
      </c>
      <c r="F8" s="458">
        <f>'Sales By Region &amp; Market'!F11</f>
        <v>6647658.1897835918</v>
      </c>
      <c r="G8" s="458">
        <f>'Sales By Region &amp; Market'!G11</f>
        <v>255233.81908246037</v>
      </c>
      <c r="H8" s="329">
        <f>'Sales By Region &amp; Market'!H11</f>
        <v>3.9927546151706121E-2</v>
      </c>
      <c r="I8" s="56"/>
      <c r="J8" s="54" t="s">
        <v>134</v>
      </c>
      <c r="K8" s="60">
        <f>'Sales By Region &amp; Market'!C47</f>
        <v>5573134.7252424974</v>
      </c>
      <c r="L8" s="327">
        <f>'Sales By Region &amp; Market'!D47</f>
        <v>134758.89254432824</v>
      </c>
      <c r="M8" s="328">
        <f>'Sales By Region &amp; Market'!E47</f>
        <v>2.4779253345105723E-2</v>
      </c>
      <c r="N8" s="458">
        <f>'Sales By Region &amp; Market'!F47</f>
        <v>12825538.215317897</v>
      </c>
      <c r="O8" s="458">
        <f>'Sales By Region &amp; Market'!G47</f>
        <v>-33050.204649496824</v>
      </c>
      <c r="P8" s="329">
        <f>'Sales By Region &amp; Market'!H47</f>
        <v>-2.5702824890308316E-3</v>
      </c>
    </row>
    <row r="9" spans="2:16">
      <c r="B9" s="54" t="s">
        <v>99</v>
      </c>
      <c r="C9" s="60">
        <f>'Sales By Region &amp; Market'!C12</f>
        <v>2037267.6781993727</v>
      </c>
      <c r="D9" s="327">
        <f>'Sales By Region &amp; Market'!D12</f>
        <v>87856.064038639655</v>
      </c>
      <c r="E9" s="328">
        <f>'Sales By Region &amp; Market'!E12</f>
        <v>4.5067990464632439E-2</v>
      </c>
      <c r="F9" s="458">
        <f>'Sales By Region &amp; Market'!F12</f>
        <v>4604093.4747616379</v>
      </c>
      <c r="G9" s="458">
        <f>'Sales By Region &amp; Market'!G12</f>
        <v>186445.6699187709</v>
      </c>
      <c r="H9" s="329">
        <f>'Sales By Region &amp; Market'!H12</f>
        <v>4.2204738393671622E-2</v>
      </c>
      <c r="I9" s="56"/>
      <c r="J9" s="54" t="s">
        <v>135</v>
      </c>
      <c r="K9" s="60">
        <f>'Sales By Region &amp; Market'!C48</f>
        <v>2994127.9632683527</v>
      </c>
      <c r="L9" s="327">
        <f>'Sales By Region &amp; Market'!D48</f>
        <v>120332.55068336381</v>
      </c>
      <c r="M9" s="328">
        <f>'Sales By Region &amp; Market'!E48</f>
        <v>4.1872344202513796E-2</v>
      </c>
      <c r="N9" s="458">
        <f>'Sales By Region &amp; Market'!F48</f>
        <v>6505115.720507592</v>
      </c>
      <c r="O9" s="458">
        <f>'Sales By Region &amp; Market'!G48</f>
        <v>91658.638197204098</v>
      </c>
      <c r="P9" s="329">
        <f>'Sales By Region &amp; Market'!H48</f>
        <v>1.4291611687870675E-2</v>
      </c>
    </row>
    <row r="10" spans="2:16">
      <c r="B10" s="54" t="s">
        <v>100</v>
      </c>
      <c r="C10" s="60">
        <f>'Sales By Region &amp; Market'!C13</f>
        <v>2016059.038670246</v>
      </c>
      <c r="D10" s="327">
        <f>'Sales By Region &amp; Market'!D13</f>
        <v>46207.578525657067</v>
      </c>
      <c r="E10" s="328">
        <f>'Sales By Region &amp; Market'!E13</f>
        <v>2.3457392326559176E-2</v>
      </c>
      <c r="F10" s="458">
        <f>'Sales By Region &amp; Market'!F13</f>
        <v>4597811.7618763903</v>
      </c>
      <c r="G10" s="458">
        <f>'Sales By Region &amp; Market'!G13</f>
        <v>186811.88223279454</v>
      </c>
      <c r="H10" s="329">
        <f>'Sales By Region &amp; Market'!H13</f>
        <v>4.2351368698719791E-2</v>
      </c>
      <c r="I10" s="56"/>
      <c r="J10" s="54" t="s">
        <v>136</v>
      </c>
      <c r="K10" s="60">
        <f>'Sales By Region &amp; Market'!C49</f>
        <v>5500390.840408925</v>
      </c>
      <c r="L10" s="327">
        <f>'Sales By Region &amp; Market'!D49</f>
        <v>171479.97775080148</v>
      </c>
      <c r="M10" s="328">
        <f>'Sales By Region &amp; Market'!E49</f>
        <v>3.2179179230118565E-2</v>
      </c>
      <c r="N10" s="458">
        <f>'Sales By Region &amp; Market'!F49</f>
        <v>12031565.936369365</v>
      </c>
      <c r="O10" s="458">
        <f>'Sales By Region &amp; Market'!G49</f>
        <v>402722.81559031829</v>
      </c>
      <c r="P10" s="329">
        <f>'Sales By Region &amp; Market'!H49</f>
        <v>3.4631374024705119E-2</v>
      </c>
    </row>
    <row r="11" spans="2:16">
      <c r="B11" s="54" t="s">
        <v>101</v>
      </c>
      <c r="C11" s="60">
        <f>'Sales By Region &amp; Market'!C14</f>
        <v>4683868.8901156429</v>
      </c>
      <c r="D11" s="327">
        <f>'Sales By Region &amp; Market'!D14</f>
        <v>55366.859048866667</v>
      </c>
      <c r="E11" s="328">
        <f>'Sales By Region &amp; Market'!E14</f>
        <v>1.1962155072470762E-2</v>
      </c>
      <c r="F11" s="458">
        <f>'Sales By Region &amp; Market'!F14</f>
        <v>10604866.0690853</v>
      </c>
      <c r="G11" s="458">
        <f>'Sales By Region &amp; Market'!G14</f>
        <v>180993.15968038142</v>
      </c>
      <c r="H11" s="329">
        <f>'Sales By Region &amp; Market'!H14</f>
        <v>1.7363331388766327E-2</v>
      </c>
      <c r="I11" s="56"/>
      <c r="J11" s="54" t="s">
        <v>137</v>
      </c>
      <c r="K11" s="60">
        <f>'Sales By Region &amp; Market'!C50</f>
        <v>3789212.0728496751</v>
      </c>
      <c r="L11" s="327">
        <f>'Sales By Region &amp; Market'!D50</f>
        <v>45713.086979687214</v>
      </c>
      <c r="M11" s="328">
        <f>'Sales By Region &amp; Market'!E50</f>
        <v>1.2211326128905978E-2</v>
      </c>
      <c r="N11" s="458">
        <f>'Sales By Region &amp; Market'!F50</f>
        <v>8704275.8890440166</v>
      </c>
      <c r="O11" s="458">
        <f>'Sales By Region &amp; Market'!G50</f>
        <v>-56039.614876132458</v>
      </c>
      <c r="P11" s="329">
        <f>'Sales By Region &amp; Market'!H50</f>
        <v>-6.396985913470276E-3</v>
      </c>
    </row>
    <row r="12" spans="2:16">
      <c r="B12" s="54" t="s">
        <v>102</v>
      </c>
      <c r="C12" s="60">
        <f>'Sales By Region &amp; Market'!C15</f>
        <v>1882638.7999549166</v>
      </c>
      <c r="D12" s="327">
        <f>'Sales By Region &amp; Market'!D15</f>
        <v>66371.512715766439</v>
      </c>
      <c r="E12" s="328">
        <f>'Sales By Region &amp; Market'!E15</f>
        <v>3.6542811282284149E-2</v>
      </c>
      <c r="F12" s="458">
        <f>'Sales By Region &amp; Market'!F15</f>
        <v>4108302.7723205192</v>
      </c>
      <c r="G12" s="458">
        <f>'Sales By Region &amp; Market'!G15</f>
        <v>67540.864439997822</v>
      </c>
      <c r="H12" s="329">
        <f>'Sales By Region &amp; Market'!H15</f>
        <v>1.6714883474890176E-2</v>
      </c>
      <c r="I12" s="56"/>
      <c r="J12" s="54" t="s">
        <v>138</v>
      </c>
      <c r="K12" s="60">
        <f>'Sales By Region &amp; Market'!C51</f>
        <v>5236795.4920595083</v>
      </c>
      <c r="L12" s="327">
        <f>'Sales By Region &amp; Market'!D51</f>
        <v>162866.16553561576</v>
      </c>
      <c r="M12" s="328">
        <f>'Sales By Region &amp; Market'!E51</f>
        <v>3.2098627129911961E-2</v>
      </c>
      <c r="N12" s="458">
        <f>'Sales By Region &amp; Market'!F51</f>
        <v>11118928.514805596</v>
      </c>
      <c r="O12" s="458">
        <f>'Sales By Region &amp; Market'!G51</f>
        <v>172538.85760065541</v>
      </c>
      <c r="P12" s="329">
        <f>'Sales By Region &amp; Market'!H51</f>
        <v>1.5762170268357831E-2</v>
      </c>
    </row>
    <row r="13" spans="2:16">
      <c r="B13" s="54" t="s">
        <v>103</v>
      </c>
      <c r="C13" s="60">
        <f>'Sales By Region &amp; Market'!C16</f>
        <v>772660.62459517573</v>
      </c>
      <c r="D13" s="327">
        <f>'Sales By Region &amp; Market'!D16</f>
        <v>35512.738196795457</v>
      </c>
      <c r="E13" s="328">
        <f>'Sales By Region &amp; Market'!E16</f>
        <v>4.8175866541931782E-2</v>
      </c>
      <c r="F13" s="458">
        <f>'Sales By Region &amp; Market'!F16</f>
        <v>1728812.4720403873</v>
      </c>
      <c r="G13" s="458">
        <f>'Sales By Region &amp; Market'!G16</f>
        <v>60975.644482136704</v>
      </c>
      <c r="H13" s="329">
        <f>'Sales By Region &amp; Market'!H16</f>
        <v>3.6559718237788509E-2</v>
      </c>
      <c r="I13" s="56"/>
      <c r="J13" s="54" t="s">
        <v>139</v>
      </c>
      <c r="K13" s="60">
        <f>'Sales By Region &amp; Market'!C52</f>
        <v>13937540.269982219</v>
      </c>
      <c r="L13" s="327">
        <f>'Sales By Region &amp; Market'!D52</f>
        <v>87411.901064774022</v>
      </c>
      <c r="M13" s="328">
        <f>'Sales By Region &amp; Market'!E52</f>
        <v>6.3112701006399641E-3</v>
      </c>
      <c r="N13" s="458">
        <f>'Sales By Region &amp; Market'!F52</f>
        <v>33414309.838241056</v>
      </c>
      <c r="O13" s="458">
        <f>'Sales By Region &amp; Market'!G52</f>
        <v>-252311.8377487734</v>
      </c>
      <c r="P13" s="329">
        <f>'Sales By Region &amp; Market'!H52</f>
        <v>-7.4944210374608428E-3</v>
      </c>
    </row>
    <row r="14" spans="2:16">
      <c r="B14" s="54" t="s">
        <v>104</v>
      </c>
      <c r="C14" s="60">
        <f>'Sales By Region &amp; Market'!C17</f>
        <v>2215699.2829884631</v>
      </c>
      <c r="D14" s="327">
        <f>'Sales By Region &amp; Market'!D17</f>
        <v>71044.825406325515</v>
      </c>
      <c r="E14" s="328">
        <f>'Sales By Region &amp; Market'!E17</f>
        <v>3.3126467135605964E-2</v>
      </c>
      <c r="F14" s="458">
        <f>'Sales By Region &amp; Market'!F17</f>
        <v>5014733.4891420417</v>
      </c>
      <c r="G14" s="458">
        <f>'Sales By Region &amp; Market'!G17</f>
        <v>175161.64138663467</v>
      </c>
      <c r="H14" s="329">
        <f>'Sales By Region &amp; Market'!H17</f>
        <v>3.6193623505739382E-2</v>
      </c>
      <c r="I14" s="56"/>
      <c r="J14" s="54" t="s">
        <v>140</v>
      </c>
      <c r="K14" s="60">
        <f>'Sales By Region &amp; Market'!C53</f>
        <v>6440830.3981785756</v>
      </c>
      <c r="L14" s="327">
        <f>'Sales By Region &amp; Market'!D53</f>
        <v>157740.45397422276</v>
      </c>
      <c r="M14" s="328">
        <f>'Sales By Region &amp; Market'!E53</f>
        <v>2.5105554014824456E-2</v>
      </c>
      <c r="N14" s="458">
        <f>'Sales By Region &amp; Market'!F53</f>
        <v>14926173.552082989</v>
      </c>
      <c r="O14" s="458">
        <f>'Sales By Region &amp; Market'!G53</f>
        <v>450560.82806619629</v>
      </c>
      <c r="P14" s="329">
        <f>'Sales By Region &amp; Market'!H53</f>
        <v>3.112550996329581E-2</v>
      </c>
    </row>
    <row r="15" spans="2:16">
      <c r="B15" s="54" t="s">
        <v>105</v>
      </c>
      <c r="C15" s="60">
        <f>'Sales By Region &amp; Market'!C18</f>
        <v>2340115.164936156</v>
      </c>
      <c r="D15" s="327">
        <f>'Sales By Region &amp; Market'!D18</f>
        <v>95890.66599270748</v>
      </c>
      <c r="E15" s="328">
        <f>'Sales By Region &amp; Market'!E18</f>
        <v>4.272775118436304E-2</v>
      </c>
      <c r="F15" s="458">
        <f>'Sales By Region &amp; Market'!F18</f>
        <v>5370365.3846608708</v>
      </c>
      <c r="G15" s="458">
        <f>'Sales By Region &amp; Market'!G18</f>
        <v>160993.04456937313</v>
      </c>
      <c r="H15" s="329">
        <f>'Sales By Region &amp; Market'!H18</f>
        <v>3.0904499440434594E-2</v>
      </c>
      <c r="I15" s="56"/>
      <c r="J15" s="54" t="s">
        <v>141</v>
      </c>
      <c r="K15" s="60">
        <f>'Sales By Region &amp; Market'!C54</f>
        <v>2827242.8054473246</v>
      </c>
      <c r="L15" s="327">
        <f>'Sales By Region &amp; Market'!D54</f>
        <v>85844.221992923878</v>
      </c>
      <c r="M15" s="328">
        <f>'Sales By Region &amp; Market'!E54</f>
        <v>3.1314024349116239E-2</v>
      </c>
      <c r="N15" s="458">
        <f>'Sales By Region &amp; Market'!F54</f>
        <v>6246145.8492632993</v>
      </c>
      <c r="O15" s="458">
        <f>'Sales By Region &amp; Market'!G54</f>
        <v>194881.11573167145</v>
      </c>
      <c r="P15" s="329">
        <f>'Sales By Region &amp; Market'!H54</f>
        <v>3.2205022307449982E-2</v>
      </c>
    </row>
    <row r="16" spans="2:16">
      <c r="B16" s="54" t="s">
        <v>106</v>
      </c>
      <c r="C16" s="60">
        <f>'Sales By Region &amp; Market'!C19</f>
        <v>1623639.8338309173</v>
      </c>
      <c r="D16" s="327">
        <f>'Sales By Region &amp; Market'!D19</f>
        <v>52220.696850958047</v>
      </c>
      <c r="E16" s="328">
        <f>'Sales By Region &amp; Market'!E19</f>
        <v>3.3231552055117956E-2</v>
      </c>
      <c r="F16" s="458">
        <f>'Sales By Region &amp; Market'!F19</f>
        <v>3652375.3594115591</v>
      </c>
      <c r="G16" s="458">
        <f>'Sales By Region &amp; Market'!G19</f>
        <v>80978.653507392853</v>
      </c>
      <c r="H16" s="329">
        <f>'Sales By Region &amp; Market'!H19</f>
        <v>2.2674225289372209E-2</v>
      </c>
      <c r="I16" s="56"/>
      <c r="J16" s="54" t="s">
        <v>142</v>
      </c>
      <c r="K16" s="60">
        <f>'Sales By Region &amp; Market'!C55</f>
        <v>990763.45553421299</v>
      </c>
      <c r="L16" s="327">
        <f>'Sales By Region &amp; Market'!D55</f>
        <v>2963.8566904780455</v>
      </c>
      <c r="M16" s="328">
        <f>'Sales By Region &amp; Market'!E55</f>
        <v>3.0004635494359144E-3</v>
      </c>
      <c r="N16" s="458">
        <f>'Sales By Region &amp; Market'!F55</f>
        <v>2319495.140566133</v>
      </c>
      <c r="O16" s="458">
        <f>'Sales By Region &amp; Market'!G55</f>
        <v>-53814.648962401785</v>
      </c>
      <c r="P16" s="329">
        <f>'Sales By Region &amp; Market'!H55</f>
        <v>-2.2674936580062827E-2</v>
      </c>
    </row>
    <row r="17" spans="2:16" ht="15" thickBot="1">
      <c r="B17" s="55" t="s">
        <v>107</v>
      </c>
      <c r="C17" s="62">
        <f>'Sales By Region &amp; Market'!C20</f>
        <v>1921431.091427858</v>
      </c>
      <c r="D17" s="59">
        <f>'Sales By Region &amp; Market'!D20</f>
        <v>75649.647955278633</v>
      </c>
      <c r="E17" s="67">
        <f>'Sales By Region &amp; Market'!E20</f>
        <v>4.0985160091844032E-2</v>
      </c>
      <c r="F17" s="459">
        <f>'Sales By Region &amp; Market'!F20</f>
        <v>4230377.3489075629</v>
      </c>
      <c r="G17" s="459">
        <f>'Sales By Region &amp; Market'!G20</f>
        <v>199747.69227160001</v>
      </c>
      <c r="H17" s="68">
        <f>'Sales By Region &amp; Market'!H20</f>
        <v>4.9557441215850401E-2</v>
      </c>
      <c r="I17" s="56"/>
      <c r="J17" s="55" t="s">
        <v>143</v>
      </c>
      <c r="K17" s="62">
        <f>'Sales By Region &amp; Market'!C56</f>
        <v>1584992.2662989188</v>
      </c>
      <c r="L17" s="59">
        <f>'Sales By Region &amp; Market'!D56</f>
        <v>63724.58161917422</v>
      </c>
      <c r="M17" s="67">
        <f>'Sales By Region &amp; Market'!E56</f>
        <v>4.1889131190339747E-2</v>
      </c>
      <c r="N17" s="459">
        <f>'Sales By Region &amp; Market'!F56</f>
        <v>3296039.4740968808</v>
      </c>
      <c r="O17" s="459">
        <f>'Sales By Region &amp; Market'!G56</f>
        <v>16543.889899193309</v>
      </c>
      <c r="P17" s="68">
        <f>'Sales By Region &amp; Market'!H56</f>
        <v>5.0446446639264772E-3</v>
      </c>
    </row>
    <row r="18" spans="2:16">
      <c r="B18" s="56"/>
      <c r="C18" s="56"/>
      <c r="D18" s="57"/>
      <c r="E18" s="57"/>
      <c r="F18" s="460"/>
      <c r="G18" s="464"/>
      <c r="H18" s="57"/>
      <c r="I18" s="56"/>
      <c r="J18" s="56"/>
      <c r="K18" s="56"/>
      <c r="L18" s="57"/>
      <c r="M18" s="56"/>
      <c r="N18" s="460"/>
      <c r="O18" s="464"/>
      <c r="P18" s="56"/>
    </row>
    <row r="19" spans="2:16" ht="15" thickBot="1">
      <c r="B19" s="144"/>
      <c r="C19" s="145"/>
      <c r="D19" s="146"/>
      <c r="E19" s="146"/>
      <c r="F19" s="461"/>
      <c r="G19" s="465"/>
      <c r="H19" s="147"/>
      <c r="I19" s="56"/>
      <c r="J19" s="56"/>
      <c r="K19" s="56"/>
      <c r="L19" s="57"/>
      <c r="M19" s="56"/>
      <c r="N19" s="460"/>
      <c r="O19" s="464"/>
      <c r="P19" s="56"/>
    </row>
    <row r="20" spans="2:16" ht="15" thickBot="1">
      <c r="B20" s="582" t="s">
        <v>339</v>
      </c>
      <c r="C20" s="559" t="s">
        <v>263</v>
      </c>
      <c r="D20" s="560"/>
      <c r="E20" s="561"/>
      <c r="F20" s="572" t="s">
        <v>266</v>
      </c>
      <c r="G20" s="573"/>
      <c r="H20" s="574"/>
      <c r="I20" s="56"/>
      <c r="J20" s="580" t="s">
        <v>340</v>
      </c>
      <c r="K20" s="559" t="s">
        <v>263</v>
      </c>
      <c r="L20" s="560"/>
      <c r="M20" s="561"/>
      <c r="N20" s="572" t="s">
        <v>266</v>
      </c>
      <c r="O20" s="573"/>
      <c r="P20" s="574"/>
    </row>
    <row r="21" spans="2:16" ht="15" thickBot="1">
      <c r="B21" s="582"/>
      <c r="C21" s="148" t="s">
        <v>268</v>
      </c>
      <c r="D21" s="79" t="s">
        <v>269</v>
      </c>
      <c r="E21" s="79" t="s">
        <v>270</v>
      </c>
      <c r="F21" s="462" t="s">
        <v>268</v>
      </c>
      <c r="G21" s="462" t="s">
        <v>269</v>
      </c>
      <c r="H21" s="79" t="s">
        <v>270</v>
      </c>
      <c r="I21" s="143"/>
      <c r="J21" s="581"/>
      <c r="K21" s="79" t="s">
        <v>268</v>
      </c>
      <c r="L21" s="79" t="s">
        <v>269</v>
      </c>
      <c r="M21" s="79" t="s">
        <v>270</v>
      </c>
      <c r="N21" s="462" t="s">
        <v>268</v>
      </c>
      <c r="O21" s="462" t="s">
        <v>269</v>
      </c>
      <c r="P21" s="79" t="s">
        <v>270</v>
      </c>
    </row>
    <row r="22" spans="2:16" ht="15" thickBot="1">
      <c r="B22" s="52" t="s">
        <v>341</v>
      </c>
      <c r="C22" s="53">
        <f>'Sales By Region &amp; Market'!C21</f>
        <v>33354586.755924143</v>
      </c>
      <c r="D22" s="53">
        <f>'Sales By Region &amp; Market'!D21</f>
        <v>1001567.1177585013</v>
      </c>
      <c r="E22" s="63">
        <f>'Sales By Region &amp; Market'!E21</f>
        <v>3.0957454016965705E-2</v>
      </c>
      <c r="F22" s="457">
        <f>'Sales By Region &amp; Market'!F21</f>
        <v>76210413.535514027</v>
      </c>
      <c r="G22" s="457">
        <f>'Sales By Region &amp; Market'!G21</f>
        <v>3053399.3814056516</v>
      </c>
      <c r="H22" s="65">
        <f>'Sales By Region &amp; Market'!H21</f>
        <v>4.1737616231487189E-2</v>
      </c>
      <c r="I22" s="143"/>
      <c r="J22" s="52" t="s">
        <v>342</v>
      </c>
      <c r="K22" s="53">
        <f>'Sales By Region &amp; Market'!C57</f>
        <v>45471276.566303872</v>
      </c>
      <c r="L22" s="53">
        <f>'Sales By Region &amp; Market'!D57</f>
        <v>757486.35542677343</v>
      </c>
      <c r="M22" s="63">
        <f>'Sales By Region &amp; Market'!E57</f>
        <v>1.6940777148489346E-2</v>
      </c>
      <c r="N22" s="457">
        <f>'Sales By Region &amp; Market'!F57</f>
        <v>105169316.31046933</v>
      </c>
      <c r="O22" s="457">
        <f>'Sales By Region &amp; Market'!G57</f>
        <v>2162707.6080512255</v>
      </c>
      <c r="P22" s="65">
        <f>'Sales By Region &amp; Market'!H57</f>
        <v>2.0995814106444372E-2</v>
      </c>
    </row>
    <row r="23" spans="2:16">
      <c r="B23" s="54" t="s">
        <v>109</v>
      </c>
      <c r="C23" s="60">
        <f>'Sales By Region &amp; Market'!C22</f>
        <v>6483187.7360822102</v>
      </c>
      <c r="D23" s="327">
        <f>'Sales By Region &amp; Market'!D22</f>
        <v>85127.7598667657</v>
      </c>
      <c r="E23" s="328">
        <f>'Sales By Region &amp; Market'!E22</f>
        <v>1.3305245681226036E-2</v>
      </c>
      <c r="F23" s="458">
        <f>'Sales By Region &amp; Market'!F22</f>
        <v>14967466.807612132</v>
      </c>
      <c r="G23" s="458">
        <f>'Sales By Region &amp; Market'!G22</f>
        <v>439355.26124378666</v>
      </c>
      <c r="H23" s="329">
        <f>'Sales By Region &amp; Market'!H22</f>
        <v>3.0241732371170716E-2</v>
      </c>
      <c r="I23" s="56"/>
      <c r="J23" s="54" t="s">
        <v>145</v>
      </c>
      <c r="K23" s="60">
        <f>'Sales By Region &amp; Market'!C58</f>
        <v>5051980.1987300618</v>
      </c>
      <c r="L23" s="327">
        <f>'Sales By Region &amp; Market'!D58</f>
        <v>-55615.9222894134</v>
      </c>
      <c r="M23" s="328">
        <f>'Sales By Region &amp; Market'!E58</f>
        <v>-1.0888864540509611E-2</v>
      </c>
      <c r="N23" s="458">
        <f>'Sales By Region &amp; Market'!F58</f>
        <v>11996641.675567579</v>
      </c>
      <c r="O23" s="458">
        <f>'Sales By Region &amp; Market'!G58</f>
        <v>24693.289807174355</v>
      </c>
      <c r="P23" s="329">
        <f>'Sales By Region &amp; Market'!H58</f>
        <v>2.0625957456135448E-3</v>
      </c>
    </row>
    <row r="24" spans="2:16">
      <c r="B24" s="54" t="s">
        <v>110</v>
      </c>
      <c r="C24" s="60">
        <f>'Sales By Region &amp; Market'!C23</f>
        <v>4917204.0711768419</v>
      </c>
      <c r="D24" s="327">
        <f>'Sales By Region &amp; Market'!D23</f>
        <v>84122.097330867313</v>
      </c>
      <c r="E24" s="328">
        <f>'Sales By Region &amp; Market'!E23</f>
        <v>1.740547704054899E-2</v>
      </c>
      <c r="F24" s="458">
        <f>'Sales By Region &amp; Market'!F23</f>
        <v>11581361.022027217</v>
      </c>
      <c r="G24" s="458">
        <f>'Sales By Region &amp; Market'!G23</f>
        <v>579983.47466172278</v>
      </c>
      <c r="H24" s="329">
        <f>'Sales By Region &amp; Market'!H23</f>
        <v>5.2719168319117611E-2</v>
      </c>
      <c r="I24" s="56"/>
      <c r="J24" s="54" t="s">
        <v>146</v>
      </c>
      <c r="K24" s="60">
        <f>'Sales By Region &amp; Market'!C59</f>
        <v>3902736.3199714296</v>
      </c>
      <c r="L24" s="327">
        <f>'Sales By Region &amp; Market'!D59</f>
        <v>150304.13986999262</v>
      </c>
      <c r="M24" s="328">
        <f>'Sales By Region &amp; Market'!E59</f>
        <v>4.0055124957895857E-2</v>
      </c>
      <c r="N24" s="458">
        <f>'Sales By Region &amp; Market'!F59</f>
        <v>8939784.0296433028</v>
      </c>
      <c r="O24" s="458">
        <f>'Sales By Region &amp; Market'!G59</f>
        <v>310140.34262164682</v>
      </c>
      <c r="P24" s="329">
        <f>'Sales By Region &amp; Market'!H59</f>
        <v>3.5938951116611557E-2</v>
      </c>
    </row>
    <row r="25" spans="2:16">
      <c r="B25" s="54" t="s">
        <v>111</v>
      </c>
      <c r="C25" s="60">
        <f>'Sales By Region &amp; Market'!C24</f>
        <v>697831.91579674243</v>
      </c>
      <c r="D25" s="327">
        <f>'Sales By Region &amp; Market'!D24</f>
        <v>19613.592702376656</v>
      </c>
      <c r="E25" s="328">
        <f>'Sales By Region &amp; Market'!E24</f>
        <v>2.8919290491725133E-2</v>
      </c>
      <c r="F25" s="458">
        <f>'Sales By Region &amp; Market'!F24</f>
        <v>1569959.7465012893</v>
      </c>
      <c r="G25" s="458">
        <f>'Sales By Region &amp; Market'!G24</f>
        <v>44562.279336536536</v>
      </c>
      <c r="H25" s="329">
        <f>'Sales By Region &amp; Market'!H24</f>
        <v>2.9213552726925777E-2</v>
      </c>
      <c r="I25" s="56"/>
      <c r="J25" s="54" t="s">
        <v>147</v>
      </c>
      <c r="K25" s="60">
        <f>'Sales By Region &amp; Market'!C60</f>
        <v>2173832.2728650561</v>
      </c>
      <c r="L25" s="327">
        <f>'Sales By Region &amp; Market'!D60</f>
        <v>38748.676174133085</v>
      </c>
      <c r="M25" s="328">
        <f>'Sales By Region &amp; Market'!E60</f>
        <v>1.814855223195384E-2</v>
      </c>
      <c r="N25" s="458">
        <f>'Sales By Region &amp; Market'!F60</f>
        <v>5065385.0496384017</v>
      </c>
      <c r="O25" s="458">
        <f>'Sales By Region &amp; Market'!G60</f>
        <v>114380.87255876511</v>
      </c>
      <c r="P25" s="329">
        <f>'Sales By Region &amp; Market'!H60</f>
        <v>2.3102560302470394E-2</v>
      </c>
    </row>
    <row r="26" spans="2:16">
      <c r="B26" s="54" t="s">
        <v>112</v>
      </c>
      <c r="C26" s="60">
        <f>'Sales By Region &amp; Market'!C25</f>
        <v>2826656.3970308616</v>
      </c>
      <c r="D26" s="327">
        <f>'Sales By Region &amp; Market'!D25</f>
        <v>106383.76693791337</v>
      </c>
      <c r="E26" s="328">
        <f>'Sales By Region &amp; Market'!E25</f>
        <v>3.9107759185989521E-2</v>
      </c>
      <c r="F26" s="458">
        <f>'Sales By Region &amp; Market'!F25</f>
        <v>6524902.4737185063</v>
      </c>
      <c r="G26" s="458">
        <f>'Sales By Region &amp; Market'!G25</f>
        <v>191197.98060060386</v>
      </c>
      <c r="H26" s="329">
        <f>'Sales By Region &amp; Market'!H25</f>
        <v>3.0187385724792876E-2</v>
      </c>
      <c r="I26" s="56"/>
      <c r="J26" s="54" t="s">
        <v>148</v>
      </c>
      <c r="K26" s="60">
        <f>'Sales By Region &amp; Market'!C61</f>
        <v>4318776.9110850664</v>
      </c>
      <c r="L26" s="327">
        <f>'Sales By Region &amp; Market'!D61</f>
        <v>-54832.20995087456</v>
      </c>
      <c r="M26" s="328">
        <f>'Sales By Region &amp; Market'!E61</f>
        <v>-1.2537062282759942E-2</v>
      </c>
      <c r="N26" s="458">
        <f>'Sales By Region &amp; Market'!F61</f>
        <v>10747588.054788075</v>
      </c>
      <c r="O26" s="458">
        <f>'Sales By Region &amp; Market'!G61</f>
        <v>10200.25592484884</v>
      </c>
      <c r="P26" s="329">
        <f>'Sales By Region &amp; Market'!H61</f>
        <v>9.4997555419659393E-4</v>
      </c>
    </row>
    <row r="27" spans="2:16">
      <c r="B27" s="54" t="s">
        <v>113</v>
      </c>
      <c r="C27" s="60">
        <f>'Sales By Region &amp; Market'!C26</f>
        <v>1311809.4678721039</v>
      </c>
      <c r="D27" s="327">
        <f>'Sales By Region &amp; Market'!D26</f>
        <v>25087.907010976225</v>
      </c>
      <c r="E27" s="328">
        <f>'Sales By Region &amp; Market'!E26</f>
        <v>1.9497541483789509E-2</v>
      </c>
      <c r="F27" s="458">
        <f>'Sales By Region &amp; Market'!F26</f>
        <v>2902552.2087718574</v>
      </c>
      <c r="G27" s="458">
        <f>'Sales By Region &amp; Market'!G26</f>
        <v>9330.7517169537023</v>
      </c>
      <c r="H27" s="329">
        <f>'Sales By Region &amp; Market'!H26</f>
        <v>3.2250388901967262E-3</v>
      </c>
      <c r="I27" s="56"/>
      <c r="J27" s="54" t="s">
        <v>149</v>
      </c>
      <c r="K27" s="60">
        <f>'Sales By Region &amp; Market'!C62</f>
        <v>1634314.4360819324</v>
      </c>
      <c r="L27" s="327">
        <f>'Sales By Region &amp; Market'!D62</f>
        <v>94193.319938968169</v>
      </c>
      <c r="M27" s="328">
        <f>'Sales By Region &amp; Market'!E62</f>
        <v>6.1159683450651758E-2</v>
      </c>
      <c r="N27" s="458">
        <f>'Sales By Region &amp; Market'!F62</f>
        <v>3800739.3787322314</v>
      </c>
      <c r="O27" s="458">
        <f>'Sales By Region &amp; Market'!G62</f>
        <v>195828.8919993951</v>
      </c>
      <c r="P27" s="329">
        <f>'Sales By Region &amp; Market'!H62</f>
        <v>5.4322816813372983E-2</v>
      </c>
    </row>
    <row r="28" spans="2:16" ht="15" thickBot="1">
      <c r="B28" s="55" t="s">
        <v>114</v>
      </c>
      <c r="C28" s="62">
        <f>'Sales By Region &amp; Market'!C27</f>
        <v>1040325.5686009076</v>
      </c>
      <c r="D28" s="59">
        <f>'Sales By Region &amp; Market'!D27</f>
        <v>22671.326285688789</v>
      </c>
      <c r="E28" s="67">
        <f>'Sales By Region &amp; Market'!E27</f>
        <v>2.2278024640383053E-2</v>
      </c>
      <c r="F28" s="459">
        <f>'Sales By Region &amp; Market'!F27</f>
        <v>2266106.5014243796</v>
      </c>
      <c r="G28" s="459">
        <f>'Sales By Region &amp; Market'!G27</f>
        <v>123.44206396304071</v>
      </c>
      <c r="H28" s="68">
        <f>'Sales By Region &amp; Market'!H27</f>
        <v>5.4476163646996885E-5</v>
      </c>
      <c r="I28" s="56"/>
      <c r="J28" s="54" t="s">
        <v>150</v>
      </c>
      <c r="K28" s="60">
        <f>'Sales By Region &amp; Market'!C63</f>
        <v>4507717.3816330032</v>
      </c>
      <c r="L28" s="327">
        <f>'Sales By Region &amp; Market'!D63</f>
        <v>-34103.17501346115</v>
      </c>
      <c r="M28" s="328">
        <f>'Sales By Region &amp; Market'!E63</f>
        <v>-7.5087015411815054E-3</v>
      </c>
      <c r="N28" s="458">
        <f>'Sales By Region &amp; Market'!F63</f>
        <v>10333483.843679255</v>
      </c>
      <c r="O28" s="458">
        <f>'Sales By Region &amp; Market'!G63</f>
        <v>5393.9871135950089</v>
      </c>
      <c r="P28" s="329">
        <f>'Sales By Region &amp; Market'!H63</f>
        <v>5.2226376692162519E-4</v>
      </c>
    </row>
    <row r="29" spans="2:16">
      <c r="B29" s="56"/>
      <c r="C29" s="56"/>
      <c r="D29" s="57"/>
      <c r="E29" s="57"/>
      <c r="F29" s="460"/>
      <c r="G29" s="464"/>
      <c r="H29" s="57"/>
      <c r="I29" s="56"/>
      <c r="J29" s="54" t="s">
        <v>151</v>
      </c>
      <c r="K29" s="60">
        <f>'Sales By Region &amp; Market'!C64</f>
        <v>6180966.4316169722</v>
      </c>
      <c r="L29" s="327">
        <f>'Sales By Region &amp; Market'!D64</f>
        <v>215640.38445980009</v>
      </c>
      <c r="M29" s="328">
        <f>'Sales By Region &amp; Market'!E64</f>
        <v>3.6148968682535865E-2</v>
      </c>
      <c r="N29" s="458">
        <f>'Sales By Region &amp; Market'!F64</f>
        <v>14023740.989016747</v>
      </c>
      <c r="O29" s="458">
        <f>'Sales By Region &amp; Market'!G64</f>
        <v>461112.10532779805</v>
      </c>
      <c r="P29" s="329">
        <f>'Sales By Region &amp; Market'!H64</f>
        <v>3.3998726152741153E-2</v>
      </c>
    </row>
    <row r="30" spans="2:16" ht="15" thickBot="1">
      <c r="B30" s="56"/>
      <c r="C30" s="56"/>
      <c r="D30" s="57"/>
      <c r="E30" s="57"/>
      <c r="F30" s="460"/>
      <c r="G30" s="464"/>
      <c r="H30" s="57"/>
      <c r="I30" s="56"/>
      <c r="J30" s="55" t="s">
        <v>152</v>
      </c>
      <c r="K30" s="62">
        <f>'Sales By Region &amp; Market'!C65</f>
        <v>4918719.0360106053</v>
      </c>
      <c r="L30" s="59">
        <f>'Sales By Region &amp; Market'!D65</f>
        <v>-33689.039434045553</v>
      </c>
      <c r="M30" s="67">
        <f>'Sales By Region &amp; Market'!E65</f>
        <v>-6.8025572450470554E-3</v>
      </c>
      <c r="N30" s="459">
        <f>'Sales By Region &amp; Market'!F65</f>
        <v>11250899.141003091</v>
      </c>
      <c r="O30" s="459">
        <f>'Sales By Region &amp; Market'!G65</f>
        <v>14306.904837900773</v>
      </c>
      <c r="P30" s="68">
        <f>'Sales By Region &amp; Market'!H65</f>
        <v>1.2732423262502774E-3</v>
      </c>
    </row>
    <row r="31" spans="2:16">
      <c r="D31" s="58"/>
      <c r="G31" s="466"/>
      <c r="L31" s="58"/>
      <c r="O31" s="466"/>
    </row>
    <row r="32" spans="2:16" ht="15" thickBot="1">
      <c r="B32" s="56"/>
      <c r="C32" s="56"/>
      <c r="D32" s="57"/>
      <c r="E32" s="57"/>
      <c r="F32" s="460"/>
      <c r="G32" s="464"/>
      <c r="H32" s="57"/>
      <c r="I32" s="56"/>
      <c r="J32" s="56"/>
      <c r="K32" s="56"/>
      <c r="L32" s="57"/>
      <c r="M32" s="56"/>
      <c r="N32" s="460"/>
      <c r="O32" s="464"/>
      <c r="P32" s="56"/>
    </row>
    <row r="33" spans="2:16" ht="15" thickBot="1">
      <c r="B33" s="580" t="s">
        <v>343</v>
      </c>
      <c r="C33" s="559" t="s">
        <v>263</v>
      </c>
      <c r="D33" s="560"/>
      <c r="E33" s="561"/>
      <c r="F33" s="572" t="s">
        <v>266</v>
      </c>
      <c r="G33" s="573"/>
      <c r="H33" s="574"/>
      <c r="I33" s="56"/>
      <c r="J33" s="580" t="s">
        <v>344</v>
      </c>
      <c r="K33" s="559" t="s">
        <v>263</v>
      </c>
      <c r="L33" s="560"/>
      <c r="M33" s="561"/>
      <c r="N33" s="572" t="s">
        <v>266</v>
      </c>
      <c r="O33" s="573"/>
      <c r="P33" s="574"/>
    </row>
    <row r="34" spans="2:16" ht="15" thickBot="1">
      <c r="B34" s="581"/>
      <c r="C34" s="79" t="s">
        <v>268</v>
      </c>
      <c r="D34" s="79" t="s">
        <v>269</v>
      </c>
      <c r="E34" s="79" t="s">
        <v>270</v>
      </c>
      <c r="F34" s="462" t="s">
        <v>268</v>
      </c>
      <c r="G34" s="462" t="s">
        <v>269</v>
      </c>
      <c r="H34" s="79" t="s">
        <v>270</v>
      </c>
      <c r="I34" s="143"/>
      <c r="J34" s="583"/>
      <c r="K34" s="79" t="s">
        <v>268</v>
      </c>
      <c r="L34" s="79" t="s">
        <v>269</v>
      </c>
      <c r="M34" s="79" t="s">
        <v>270</v>
      </c>
      <c r="N34" s="462" t="s">
        <v>268</v>
      </c>
      <c r="O34" s="462" t="s">
        <v>269</v>
      </c>
      <c r="P34" s="79" t="s">
        <v>270</v>
      </c>
    </row>
    <row r="35" spans="2:16" ht="15" thickBot="1">
      <c r="B35" s="52" t="s">
        <v>345</v>
      </c>
      <c r="C35" s="53">
        <f>'Sales By Region &amp; Market'!C28</f>
        <v>20338202.090394594</v>
      </c>
      <c r="D35" s="53">
        <f>'Sales By Region &amp; Market'!D28</f>
        <v>868479.36990251765</v>
      </c>
      <c r="E35" s="63">
        <f>'Sales By Region &amp; Market'!E28</f>
        <v>4.4606663503658141E-2</v>
      </c>
      <c r="F35" s="457">
        <f>'Sales By Region &amp; Market'!F28</f>
        <v>46258406.200062484</v>
      </c>
      <c r="G35" s="457">
        <f>'Sales By Region &amp; Market'!G28</f>
        <v>1473194.2025415227</v>
      </c>
      <c r="H35" s="65">
        <f>'Sales By Region &amp; Market'!H28</f>
        <v>3.2894657339638582E-2</v>
      </c>
      <c r="I35" s="143"/>
      <c r="J35" s="52" t="s">
        <v>346</v>
      </c>
      <c r="K35" s="53">
        <f>'Sales By Region &amp; Market'!C66</f>
        <v>32917528.719358135</v>
      </c>
      <c r="L35" s="53">
        <f>'Sales By Region &amp; Market'!D66</f>
        <v>-840700.33923498914</v>
      </c>
      <c r="M35" s="63">
        <f>'Sales By Region &amp; Market'!E66</f>
        <v>-2.4903567594609637E-2</v>
      </c>
      <c r="N35" s="457">
        <f>'Sales By Region &amp; Market'!F66</f>
        <v>80936131.785881579</v>
      </c>
      <c r="O35" s="457">
        <f>'Sales By Region &amp; Market'!G66</f>
        <v>-204547.88100844622</v>
      </c>
      <c r="P35" s="65">
        <f>'Sales By Region &amp; Market'!H66</f>
        <v>-2.520904210418061E-3</v>
      </c>
    </row>
    <row r="36" spans="2:16">
      <c r="B36" s="54" t="s">
        <v>116</v>
      </c>
      <c r="C36" s="60">
        <f>'Sales By Region &amp; Market'!C29</f>
        <v>820263.49820661254</v>
      </c>
      <c r="D36" s="327">
        <f>'Sales By Region &amp; Market'!D29</f>
        <v>33972.191762049915</v>
      </c>
      <c r="E36" s="328">
        <f>'Sales By Region &amp; Market'!E29</f>
        <v>4.3205605204596167E-2</v>
      </c>
      <c r="F36" s="458">
        <f>'Sales By Region &amp; Market'!F29</f>
        <v>1915823.8369276717</v>
      </c>
      <c r="G36" s="458">
        <f>'Sales By Region &amp; Market'!G29</f>
        <v>65489.275619267719</v>
      </c>
      <c r="H36" s="329">
        <f>'Sales By Region &amp; Market'!H29</f>
        <v>3.5393207795329243E-2</v>
      </c>
      <c r="I36" s="56"/>
      <c r="J36" s="54" t="s">
        <v>154</v>
      </c>
      <c r="K36" s="60">
        <f>'Sales By Region &amp; Market'!C67</f>
        <v>14486241.513239464</v>
      </c>
      <c r="L36" s="327">
        <f>'Sales By Region &amp; Market'!D67</f>
        <v>-738868.03423621505</v>
      </c>
      <c r="M36" s="328">
        <f>'Sales By Region &amp; Market'!E67</f>
        <v>-4.8529570965137603E-2</v>
      </c>
      <c r="N36" s="458">
        <f>'Sales By Region &amp; Market'!F67</f>
        <v>34959744.307497129</v>
      </c>
      <c r="O36" s="458">
        <f>'Sales By Region &amp; Market'!G67</f>
        <v>-603665.39940756559</v>
      </c>
      <c r="P36" s="329">
        <f>'Sales By Region &amp; Market'!H67</f>
        <v>-1.6974339760519729E-2</v>
      </c>
    </row>
    <row r="37" spans="2:16">
      <c r="B37" s="54" t="s">
        <v>117</v>
      </c>
      <c r="C37" s="60">
        <f>'Sales By Region &amp; Market'!C30</f>
        <v>1999708.9485354563</v>
      </c>
      <c r="D37" s="327">
        <f>'Sales By Region &amp; Market'!D30</f>
        <v>63333.12800555001</v>
      </c>
      <c r="E37" s="328">
        <f>'Sales By Region &amp; Market'!E30</f>
        <v>3.2707043402462208E-2</v>
      </c>
      <c r="F37" s="458">
        <f>'Sales By Region &amp; Market'!F30</f>
        <v>4485325.3907777313</v>
      </c>
      <c r="G37" s="458">
        <f>'Sales By Region &amp; Market'!G30</f>
        <v>127598.19856649637</v>
      </c>
      <c r="H37" s="329">
        <f>'Sales By Region &amp; Market'!H30</f>
        <v>2.9280905604774542E-2</v>
      </c>
      <c r="I37" s="56"/>
      <c r="J37" s="54" t="s">
        <v>155</v>
      </c>
      <c r="K37" s="60">
        <f>'Sales By Region &amp; Market'!C68</f>
        <v>2909015.3772363649</v>
      </c>
      <c r="L37" s="327">
        <f>'Sales By Region &amp; Market'!D68</f>
        <v>-5430.8932448965497</v>
      </c>
      <c r="M37" s="328">
        <f>'Sales By Region &amp; Market'!E68</f>
        <v>-1.863439137616954E-3</v>
      </c>
      <c r="N37" s="458">
        <f>'Sales By Region &amp; Market'!F68</f>
        <v>7156471.7551810285</v>
      </c>
      <c r="O37" s="458">
        <f>'Sales By Region &amp; Market'!G68</f>
        <v>36476.416169662029</v>
      </c>
      <c r="P37" s="329">
        <f>'Sales By Region &amp; Market'!H68</f>
        <v>5.1230955124089862E-3</v>
      </c>
    </row>
    <row r="38" spans="2:16">
      <c r="B38" s="54" t="s">
        <v>118</v>
      </c>
      <c r="C38" s="60">
        <f>'Sales By Region &amp; Market'!C31</f>
        <v>3093448.6113999225</v>
      </c>
      <c r="D38" s="327">
        <f>'Sales By Region &amp; Market'!D31</f>
        <v>118810.69791327883</v>
      </c>
      <c r="E38" s="328">
        <f>'Sales By Region &amp; Market'!E31</f>
        <v>3.9941230283728209E-2</v>
      </c>
      <c r="F38" s="458">
        <f>'Sales By Region &amp; Market'!F31</f>
        <v>7288651.0924491193</v>
      </c>
      <c r="G38" s="458">
        <f>'Sales By Region &amp; Market'!G31</f>
        <v>180930.81943690404</v>
      </c>
      <c r="H38" s="329">
        <f>'Sales By Region &amp; Market'!H31</f>
        <v>2.5455534614086114E-2</v>
      </c>
      <c r="I38" s="56"/>
      <c r="J38" s="54" t="s">
        <v>156</v>
      </c>
      <c r="K38" s="60">
        <f>'Sales By Region &amp; Market'!C69</f>
        <v>3248834.5004797643</v>
      </c>
      <c r="L38" s="327">
        <f>'Sales By Region &amp; Market'!D69</f>
        <v>-105112.5193541944</v>
      </c>
      <c r="M38" s="328">
        <f>'Sales By Region &amp; Market'!E69</f>
        <v>-3.133994625812489E-2</v>
      </c>
      <c r="N38" s="458">
        <f>'Sales By Region &amp; Market'!F69</f>
        <v>7860271.4985228358</v>
      </c>
      <c r="O38" s="458">
        <f>'Sales By Region &amp; Market'!G69</f>
        <v>-83382.415734912269</v>
      </c>
      <c r="P38" s="329">
        <f>'Sales By Region &amp; Market'!H69</f>
        <v>-1.0496733195444542E-2</v>
      </c>
    </row>
    <row r="39" spans="2:16" ht="15" thickBot="1">
      <c r="B39" s="54" t="s">
        <v>119</v>
      </c>
      <c r="C39" s="60">
        <f>'Sales By Region &amp; Market'!C32</f>
        <v>1120065.5030732094</v>
      </c>
      <c r="D39" s="327">
        <f>'Sales By Region &amp; Market'!D32</f>
        <v>25559.200919599971</v>
      </c>
      <c r="E39" s="328">
        <f>'Sales By Region &amp; Market'!E32</f>
        <v>2.3352264732791683E-2</v>
      </c>
      <c r="F39" s="458">
        <f>'Sales By Region &amp; Market'!F32</f>
        <v>2562086.7067718841</v>
      </c>
      <c r="G39" s="458">
        <f>'Sales By Region &amp; Market'!G32</f>
        <v>63908.634484915063</v>
      </c>
      <c r="H39" s="329">
        <f>'Sales By Region &amp; Market'!H32</f>
        <v>2.5582097286767712E-2</v>
      </c>
      <c r="I39" s="56"/>
      <c r="J39" s="55" t="s">
        <v>157</v>
      </c>
      <c r="K39" s="62">
        <f>'Sales By Region &amp; Market'!C70</f>
        <v>4009247.1663087704</v>
      </c>
      <c r="L39" s="59">
        <f>'Sales By Region &amp; Market'!D70</f>
        <v>-81568.645854006056</v>
      </c>
      <c r="M39" s="67">
        <f>'Sales By Region &amp; Market'!E70</f>
        <v>-1.9939456968824383E-2</v>
      </c>
      <c r="N39" s="459">
        <f>'Sales By Region &amp; Market'!F70</f>
        <v>10627222.094854724</v>
      </c>
      <c r="O39" s="459">
        <f>'Sales By Region &amp; Market'!G70</f>
        <v>-129567.84762935899</v>
      </c>
      <c r="P39" s="68">
        <f>'Sales By Region &amp; Market'!H70</f>
        <v>-1.2045215005791745E-2</v>
      </c>
    </row>
    <row r="40" spans="2:16">
      <c r="B40" s="54" t="s">
        <v>120</v>
      </c>
      <c r="C40" s="60">
        <f>'Sales By Region &amp; Market'!C33</f>
        <v>2363324.0577561199</v>
      </c>
      <c r="D40" s="327">
        <f>'Sales By Region &amp; Market'!D33</f>
        <v>60687.590731110424</v>
      </c>
      <c r="E40" s="328">
        <f>'Sales By Region &amp; Market'!E33</f>
        <v>2.6355697740476757E-2</v>
      </c>
      <c r="F40" s="458">
        <f>'Sales By Region &amp; Market'!F33</f>
        <v>5456360.4697312359</v>
      </c>
      <c r="G40" s="458">
        <f>'Sales By Region &amp; Market'!G33</f>
        <v>3602.9644716251642</v>
      </c>
      <c r="H40" s="329">
        <f>'Sales By Region &amp; Market'!H33</f>
        <v>6.6076007747452976E-4</v>
      </c>
      <c r="I40" s="56"/>
      <c r="J40" s="56"/>
      <c r="K40" s="56"/>
      <c r="L40" s="57"/>
      <c r="M40" s="56"/>
      <c r="N40" s="460"/>
      <c r="O40" s="464"/>
      <c r="P40" s="56"/>
    </row>
    <row r="41" spans="2:16" ht="15" thickBot="1">
      <c r="B41" s="55" t="s">
        <v>121</v>
      </c>
      <c r="C41" s="62">
        <f>'Sales By Region &amp; Market'!C34</f>
        <v>800026.17280243814</v>
      </c>
      <c r="D41" s="59">
        <f>'Sales By Region &amp; Market'!D34</f>
        <v>22074.359659762471</v>
      </c>
      <c r="E41" s="67">
        <f>'Sales By Region &amp; Market'!E34</f>
        <v>2.8374970386133739E-2</v>
      </c>
      <c r="F41" s="459">
        <f>'Sales By Region &amp; Market'!F34</f>
        <v>1751647.8820538649</v>
      </c>
      <c r="G41" s="459">
        <f>'Sales By Region &amp; Market'!G34</f>
        <v>85315.737719211495</v>
      </c>
      <c r="H41" s="68">
        <f>'Sales By Region &amp; Market'!H34</f>
        <v>5.1199719101186189E-2</v>
      </c>
      <c r="I41" s="56"/>
      <c r="J41" s="56"/>
      <c r="K41" s="56"/>
      <c r="L41" s="57"/>
      <c r="M41" s="56"/>
      <c r="N41" s="460"/>
      <c r="O41" s="464"/>
      <c r="P41" s="56"/>
    </row>
    <row r="42" spans="2:16">
      <c r="B42" s="56"/>
      <c r="C42" s="56"/>
      <c r="D42" s="57"/>
      <c r="E42" s="57"/>
      <c r="F42" s="460"/>
      <c r="G42" s="464"/>
      <c r="H42" s="57"/>
      <c r="I42" s="56"/>
      <c r="J42" s="56"/>
      <c r="K42" s="56"/>
      <c r="L42" s="57"/>
      <c r="M42" s="56"/>
      <c r="N42" s="460"/>
      <c r="O42" s="464"/>
      <c r="P42" s="56"/>
    </row>
    <row r="43" spans="2:16" ht="15" thickBot="1">
      <c r="B43" s="56"/>
      <c r="C43" s="56"/>
      <c r="D43" s="57"/>
      <c r="E43" s="57"/>
      <c r="F43" s="460"/>
      <c r="G43" s="464"/>
      <c r="H43" s="57"/>
      <c r="I43" s="56"/>
      <c r="J43" s="56"/>
      <c r="K43" s="56"/>
      <c r="L43" s="57"/>
      <c r="M43" s="56"/>
      <c r="N43" s="460"/>
      <c r="O43" s="464"/>
      <c r="P43" s="56"/>
    </row>
    <row r="44" spans="2:16" ht="15" thickBot="1">
      <c r="B44" s="582" t="s">
        <v>347</v>
      </c>
      <c r="C44" s="559" t="s">
        <v>263</v>
      </c>
      <c r="D44" s="560"/>
      <c r="E44" s="561"/>
      <c r="F44" s="572" t="s">
        <v>266</v>
      </c>
      <c r="G44" s="573"/>
      <c r="H44" s="574"/>
      <c r="I44" s="56"/>
      <c r="J44" s="582" t="s">
        <v>348</v>
      </c>
      <c r="K44" s="559" t="s">
        <v>263</v>
      </c>
      <c r="L44" s="560"/>
      <c r="M44" s="561"/>
      <c r="N44" s="572" t="s">
        <v>266</v>
      </c>
      <c r="O44" s="573"/>
      <c r="P44" s="574"/>
    </row>
    <row r="45" spans="2:16" ht="15" thickBot="1">
      <c r="B45" s="582"/>
      <c r="C45" s="79" t="s">
        <v>268</v>
      </c>
      <c r="D45" s="79" t="s">
        <v>269</v>
      </c>
      <c r="E45" s="79" t="s">
        <v>270</v>
      </c>
      <c r="F45" s="462" t="s">
        <v>268</v>
      </c>
      <c r="G45" s="462" t="s">
        <v>269</v>
      </c>
      <c r="H45" s="79" t="s">
        <v>270</v>
      </c>
      <c r="I45" s="143"/>
      <c r="J45" s="582"/>
      <c r="K45" s="79" t="s">
        <v>268</v>
      </c>
      <c r="L45" s="79" t="s">
        <v>269</v>
      </c>
      <c r="M45" s="79" t="s">
        <v>270</v>
      </c>
      <c r="N45" s="462" t="s">
        <v>268</v>
      </c>
      <c r="O45" s="462" t="s">
        <v>269</v>
      </c>
      <c r="P45" s="79" t="s">
        <v>270</v>
      </c>
    </row>
    <row r="46" spans="2:16" ht="15" thickBot="1">
      <c r="B46" s="52" t="s">
        <v>349</v>
      </c>
      <c r="C46" s="53">
        <f>'Sales By Region &amp; Market'!C35</f>
        <v>39968381.189428009</v>
      </c>
      <c r="D46" s="53">
        <f>'Sales By Region &amp; Market'!D35</f>
        <v>1040517.2073616236</v>
      </c>
      <c r="E46" s="63">
        <f>'Sales By Region &amp; Market'!E35</f>
        <v>2.672936814208398E-2</v>
      </c>
      <c r="F46" s="457">
        <f>'Sales By Region &amp; Market'!F35</f>
        <v>90648657.383585125</v>
      </c>
      <c r="G46" s="457">
        <f>'Sales By Region &amp; Market'!G35</f>
        <v>1761399.9006840289</v>
      </c>
      <c r="H46" s="63">
        <f>'Sales By Region &amp; Market'!H35</f>
        <v>1.981611257409829E-2</v>
      </c>
      <c r="I46" s="56"/>
      <c r="J46" s="52" t="s">
        <v>350</v>
      </c>
      <c r="K46" s="53">
        <f>'Sales By Region &amp; Market'!C71</f>
        <v>41272292.840935022</v>
      </c>
      <c r="L46" s="53">
        <f>'Sales By Region &amp; Market'!D71</f>
        <v>-72389.093260444701</v>
      </c>
      <c r="M46" s="63">
        <f>'Sales By Region &amp; Market'!E71</f>
        <v>-1.7508683069725817E-3</v>
      </c>
      <c r="N46" s="457">
        <f>'Sales By Region &amp; Market'!F71</f>
        <v>94080854.60057497</v>
      </c>
      <c r="O46" s="457">
        <f>'Sales By Region &amp; Market'!G71</f>
        <v>1306569.7600903958</v>
      </c>
      <c r="P46" s="65">
        <f>'Sales By Region &amp; Market'!H71</f>
        <v>1.4083318048065821E-2</v>
      </c>
    </row>
    <row r="47" spans="2:16">
      <c r="B47" s="54" t="s">
        <v>123</v>
      </c>
      <c r="C47" s="69">
        <f>'Sales By Region &amp; Market'!C36</f>
        <v>7096809.0143956086</v>
      </c>
      <c r="D47" s="76">
        <f>'Sales By Region &amp; Market'!D36</f>
        <v>-45914.528704665601</v>
      </c>
      <c r="E47" s="78">
        <f>'Sales By Region &amp; Market'!E36</f>
        <v>-6.4281542506314836E-3</v>
      </c>
      <c r="F47" s="463">
        <f>'Sales By Region &amp; Market'!F36</f>
        <v>16557156.48043213</v>
      </c>
      <c r="G47" s="463">
        <f>'Sales By Region &amp; Market'!G36</f>
        <v>-350139.23051446676</v>
      </c>
      <c r="H47" s="77">
        <f>'Sales By Region &amp; Market'!H36</f>
        <v>-2.0709357457311742E-2</v>
      </c>
      <c r="I47" s="56"/>
      <c r="J47" s="54" t="s">
        <v>159</v>
      </c>
      <c r="K47" s="60">
        <f>'Sales By Region &amp; Market'!C72</f>
        <v>969184.60229280428</v>
      </c>
      <c r="L47" s="327">
        <f>'Sales By Region &amp; Market'!D72</f>
        <v>26871.480444348534</v>
      </c>
      <c r="M47" s="328">
        <f>'Sales By Region &amp; Market'!E72</f>
        <v>2.8516508813585265E-2</v>
      </c>
      <c r="N47" s="458">
        <f>'Sales By Region &amp; Market'!F72</f>
        <v>2183568.5399775775</v>
      </c>
      <c r="O47" s="458">
        <f>'Sales By Region &amp; Market'!G72</f>
        <v>58238.461368126795</v>
      </c>
      <c r="P47" s="329">
        <f>'Sales By Region &amp; Market'!H72</f>
        <v>2.7402078366213466E-2</v>
      </c>
    </row>
    <row r="48" spans="2:16">
      <c r="B48" s="54" t="s">
        <v>124</v>
      </c>
      <c r="C48" s="60">
        <f>'Sales By Region &amp; Market'!C37</f>
        <v>3250594.2684787982</v>
      </c>
      <c r="D48" s="327">
        <f>'Sales By Region &amp; Market'!D37</f>
        <v>77863.063992801588</v>
      </c>
      <c r="E48" s="328">
        <f>'Sales By Region &amp; Market'!E37</f>
        <v>2.4541336462007634E-2</v>
      </c>
      <c r="F48" s="458">
        <f>'Sales By Region &amp; Market'!F37</f>
        <v>7403098.2161589619</v>
      </c>
      <c r="G48" s="458">
        <f>'Sales By Region &amp; Market'!G37</f>
        <v>68846.202961267903</v>
      </c>
      <c r="H48" s="329">
        <f>'Sales By Region &amp; Market'!H37</f>
        <v>9.3869426408285279E-3</v>
      </c>
      <c r="I48" s="56"/>
      <c r="J48" s="54" t="s">
        <v>160</v>
      </c>
      <c r="K48" s="60">
        <f>'Sales By Region &amp; Market'!C73</f>
        <v>4835926.985614337</v>
      </c>
      <c r="L48" s="327">
        <f>'Sales By Region &amp; Market'!D73</f>
        <v>52066.645730546676</v>
      </c>
      <c r="M48" s="328">
        <f>'Sales By Region &amp; Market'!E73</f>
        <v>1.0883813914143546E-2</v>
      </c>
      <c r="N48" s="458">
        <f>'Sales By Region &amp; Market'!F73</f>
        <v>11275795.898209367</v>
      </c>
      <c r="O48" s="458">
        <f>'Sales By Region &amp; Market'!G73</f>
        <v>362175.87294845656</v>
      </c>
      <c r="P48" s="329">
        <f>'Sales By Region &amp; Market'!H73</f>
        <v>3.3185677356381851E-2</v>
      </c>
    </row>
    <row r="49" spans="2:16">
      <c r="B49" s="54" t="s">
        <v>125</v>
      </c>
      <c r="C49" s="60">
        <f>'Sales By Region &amp; Market'!C38</f>
        <v>1316858.2199143928</v>
      </c>
      <c r="D49" s="327">
        <f>'Sales By Region &amp; Market'!D38</f>
        <v>47989.830449054949</v>
      </c>
      <c r="E49" s="328">
        <f>'Sales By Region &amp; Market'!E38</f>
        <v>3.7820967759529728E-2</v>
      </c>
      <c r="F49" s="458">
        <f>'Sales By Region &amp; Market'!F38</f>
        <v>3019051.4572006185</v>
      </c>
      <c r="G49" s="458">
        <f>'Sales By Region &amp; Market'!G38</f>
        <v>135503.94539653417</v>
      </c>
      <c r="H49" s="329">
        <f>'Sales By Region &amp; Market'!H38</f>
        <v>4.6992097352943032E-2</v>
      </c>
      <c r="I49" s="56"/>
      <c r="J49" s="54" t="s">
        <v>161</v>
      </c>
      <c r="K49" s="60">
        <f>'Sales By Region &amp; Market'!C74</f>
        <v>2207855.7172836633</v>
      </c>
      <c r="L49" s="327">
        <f>'Sales By Region &amp; Market'!D74</f>
        <v>-89768.106055545621</v>
      </c>
      <c r="M49" s="328">
        <f>'Sales By Region &amp; Market'!E74</f>
        <v>-3.906997531261789E-2</v>
      </c>
      <c r="N49" s="458">
        <f>'Sales By Region &amp; Market'!F74</f>
        <v>5022054.111905342</v>
      </c>
      <c r="O49" s="458">
        <f>'Sales By Region &amp; Market'!G74</f>
        <v>-4767.3771031070501</v>
      </c>
      <c r="P49" s="329">
        <f>'Sales By Region &amp; Market'!H74</f>
        <v>-9.4838798503812103E-4</v>
      </c>
    </row>
    <row r="50" spans="2:16">
      <c r="B50" s="54" t="s">
        <v>126</v>
      </c>
      <c r="C50" s="60">
        <f>'Sales By Region &amp; Market'!C39</f>
        <v>1255589.8969164833</v>
      </c>
      <c r="D50" s="327">
        <f>'Sales By Region &amp; Market'!D39</f>
        <v>14386.873117482988</v>
      </c>
      <c r="E50" s="328">
        <f>'Sales By Region &amp; Market'!E39</f>
        <v>1.1591071598785269E-2</v>
      </c>
      <c r="F50" s="458">
        <f>'Sales By Region &amp; Market'!F39</f>
        <v>2875247.5020121722</v>
      </c>
      <c r="G50" s="458">
        <f>'Sales By Region &amp; Market'!G39</f>
        <v>87300.442000362556</v>
      </c>
      <c r="H50" s="329">
        <f>'Sales By Region &amp; Market'!H39</f>
        <v>3.13135221441374E-2</v>
      </c>
      <c r="I50" s="56"/>
      <c r="J50" s="54" t="s">
        <v>162</v>
      </c>
      <c r="K50" s="60">
        <f>'Sales By Region &amp; Market'!C75</f>
        <v>6048329.4871320371</v>
      </c>
      <c r="L50" s="327">
        <f>'Sales By Region &amp; Market'!D75</f>
        <v>-162791.00763493963</v>
      </c>
      <c r="M50" s="328">
        <f>'Sales By Region &amp; Market'!E75</f>
        <v>-2.6209603850399471E-2</v>
      </c>
      <c r="N50" s="458">
        <f>'Sales By Region &amp; Market'!F75</f>
        <v>13811558.320701003</v>
      </c>
      <c r="O50" s="458">
        <f>'Sales By Region &amp; Market'!G75</f>
        <v>92112.978461997584</v>
      </c>
      <c r="P50" s="329">
        <f>'Sales By Region &amp; Market'!H75</f>
        <v>6.7140453687586756E-3</v>
      </c>
    </row>
    <row r="51" spans="2:16">
      <c r="B51" s="54" t="s">
        <v>127</v>
      </c>
      <c r="C51" s="60">
        <f>'Sales By Region &amp; Market'!C40</f>
        <v>909553.87269778771</v>
      </c>
      <c r="D51" s="327">
        <f>'Sales By Region &amp; Market'!D40</f>
        <v>15878.007296540891</v>
      </c>
      <c r="E51" s="328">
        <f>'Sales By Region &amp; Market'!E40</f>
        <v>1.7767076309498309E-2</v>
      </c>
      <c r="F51" s="458">
        <f>'Sales By Region &amp; Market'!F40</f>
        <v>2092109.8857278635</v>
      </c>
      <c r="G51" s="458">
        <f>'Sales By Region &amp; Market'!G40</f>
        <v>61398.661884377012</v>
      </c>
      <c r="H51" s="329">
        <f>'Sales By Region &amp; Market'!H40</f>
        <v>3.0235053198833951E-2</v>
      </c>
      <c r="I51" s="56"/>
      <c r="J51" s="54" t="s">
        <v>163</v>
      </c>
      <c r="K51" s="60">
        <f>'Sales By Region &amp; Market'!C76</f>
        <v>3970204.9423259506</v>
      </c>
      <c r="L51" s="327">
        <f>'Sales By Region &amp; Market'!D76</f>
        <v>-51447.289409792516</v>
      </c>
      <c r="M51" s="328">
        <f>'Sales By Region &amp; Market'!E76</f>
        <v>-1.2792575400680007E-2</v>
      </c>
      <c r="N51" s="458">
        <f>'Sales By Region &amp; Market'!F76</f>
        <v>9209875.7276274841</v>
      </c>
      <c r="O51" s="458">
        <f>'Sales By Region &amp; Market'!G76</f>
        <v>115892.05253415182</v>
      </c>
      <c r="P51" s="329">
        <f>'Sales By Region &amp; Market'!H76</f>
        <v>1.2743815765972596E-2</v>
      </c>
    </row>
    <row r="52" spans="2:16">
      <c r="B52" s="54" t="s">
        <v>128</v>
      </c>
      <c r="C52" s="60">
        <f>'Sales By Region &amp; Market'!C41</f>
        <v>2292091.3109282111</v>
      </c>
      <c r="D52" s="327">
        <f>'Sales By Region &amp; Market'!D41</f>
        <v>44666.752748247236</v>
      </c>
      <c r="E52" s="328">
        <f>'Sales By Region &amp; Market'!E41</f>
        <v>1.9874639433690177E-2</v>
      </c>
      <c r="F52" s="458">
        <f>'Sales By Region &amp; Market'!F41</f>
        <v>5360508.6645689672</v>
      </c>
      <c r="G52" s="458">
        <f>'Sales By Region &amp; Market'!G41</f>
        <v>146088.57143859286</v>
      </c>
      <c r="H52" s="329">
        <f>'Sales By Region &amp; Market'!H41</f>
        <v>2.8016264288152407E-2</v>
      </c>
      <c r="I52" s="56"/>
      <c r="J52" s="54" t="s">
        <v>164</v>
      </c>
      <c r="K52" s="60">
        <f>'Sales By Region &amp; Market'!C77</f>
        <v>2024068.4789895175</v>
      </c>
      <c r="L52" s="327">
        <f>'Sales By Region &amp; Market'!D77</f>
        <v>65756.602965432219</v>
      </c>
      <c r="M52" s="328">
        <f>'Sales By Region &amp; Market'!E77</f>
        <v>3.357820772600139E-2</v>
      </c>
      <c r="N52" s="458">
        <f>'Sales By Region &amp; Market'!F77</f>
        <v>4648570.9796453379</v>
      </c>
      <c r="O52" s="458">
        <f>'Sales By Region &amp; Market'!G77</f>
        <v>92653.756800417788</v>
      </c>
      <c r="P52" s="329">
        <f>'Sales By Region &amp; Market'!H77</f>
        <v>2.0337014978195896E-2</v>
      </c>
    </row>
    <row r="53" spans="2:16">
      <c r="B53" s="54" t="s">
        <v>129</v>
      </c>
      <c r="C53" s="60">
        <f>'Sales By Region &amp; Market'!C42</f>
        <v>3955383.3658711622</v>
      </c>
      <c r="D53" s="327">
        <f>'Sales By Region &amp; Market'!D42</f>
        <v>128367.9179587285</v>
      </c>
      <c r="E53" s="328">
        <f>'Sales By Region &amp; Market'!E42</f>
        <v>3.3542565925295871E-2</v>
      </c>
      <c r="F53" s="458">
        <f>'Sales By Region &amp; Market'!F42</f>
        <v>8959216.2796917632</v>
      </c>
      <c r="G53" s="458">
        <f>'Sales By Region &amp; Market'!G42</f>
        <v>124342.00336730853</v>
      </c>
      <c r="H53" s="329">
        <f>'Sales By Region &amp; Market'!H42</f>
        <v>1.4073998053432193E-2</v>
      </c>
      <c r="I53" s="56"/>
      <c r="J53" s="54" t="s">
        <v>165</v>
      </c>
      <c r="K53" s="60">
        <f>'Sales By Region &amp; Market'!C78</f>
        <v>3927917.3678367981</v>
      </c>
      <c r="L53" s="327">
        <f>'Sales By Region &amp; Market'!D78</f>
        <v>-77981.481274088379</v>
      </c>
      <c r="M53" s="328">
        <f>'Sales By Region &amp; Market'!E78</f>
        <v>-1.9466662592191125E-2</v>
      </c>
      <c r="N53" s="458">
        <f>'Sales By Region &amp; Market'!F78</f>
        <v>9127196.4275379479</v>
      </c>
      <c r="O53" s="458">
        <f>'Sales By Region &amp; Market'!G78</f>
        <v>-148945.26306039281</v>
      </c>
      <c r="P53" s="329">
        <f>'Sales By Region &amp; Market'!H78</f>
        <v>-1.6056811983731715E-2</v>
      </c>
    </row>
    <row r="54" spans="2:16">
      <c r="B54" s="54" t="s">
        <v>130</v>
      </c>
      <c r="C54" s="60">
        <f>'Sales By Region &amp; Market'!C43</f>
        <v>3166335.5216253428</v>
      </c>
      <c r="D54" s="327">
        <f>'Sales By Region &amp; Market'!D43</f>
        <v>37695.579660982359</v>
      </c>
      <c r="E54" s="328">
        <f>'Sales By Region &amp; Market'!E43</f>
        <v>1.2048551562412984E-2</v>
      </c>
      <c r="F54" s="458">
        <f>'Sales By Region &amp; Market'!F43</f>
        <v>7157424.2836027648</v>
      </c>
      <c r="G54" s="458">
        <f>'Sales By Region &amp; Market'!G43</f>
        <v>32251.17176690232</v>
      </c>
      <c r="H54" s="329">
        <f>'Sales By Region &amp; Market'!H43</f>
        <v>4.5263702734925585E-3</v>
      </c>
      <c r="I54" s="56"/>
      <c r="J54" s="54" t="s">
        <v>166</v>
      </c>
      <c r="K54" s="60">
        <f>'Sales By Region &amp; Market'!C79</f>
        <v>1048677.6905569951</v>
      </c>
      <c r="L54" s="327">
        <f>'Sales By Region &amp; Market'!D79</f>
        <v>30436.562879828154</v>
      </c>
      <c r="M54" s="328">
        <f>'Sales By Region &amp; Market'!E79</f>
        <v>2.9891311647625825E-2</v>
      </c>
      <c r="N54" s="458">
        <f>'Sales By Region &amp; Market'!F79</f>
        <v>2263480.1478183959</v>
      </c>
      <c r="O54" s="458">
        <f>'Sales By Region &amp; Market'!G79</f>
        <v>61537.353196214419</v>
      </c>
      <c r="P54" s="329">
        <f>'Sales By Region &amp; Market'!H79</f>
        <v>2.7946844643969626E-2</v>
      </c>
    </row>
    <row r="55" spans="2:16" ht="15" thickBot="1">
      <c r="B55" s="55" t="s">
        <v>131</v>
      </c>
      <c r="C55" s="62">
        <f>'Sales By Region &amp; Market'!C44</f>
        <v>2619577.4150360776</v>
      </c>
      <c r="D55" s="59">
        <f>'Sales By Region &amp; Market'!D44</f>
        <v>98727.983055591118</v>
      </c>
      <c r="E55" s="67">
        <f>'Sales By Region &amp; Market'!E44</f>
        <v>3.9164569610183428E-2</v>
      </c>
      <c r="F55" s="459">
        <f>'Sales By Region &amp; Market'!F44</f>
        <v>5783028.5910175396</v>
      </c>
      <c r="G55" s="459">
        <f>'Sales By Region &amp; Market'!G44</f>
        <v>228427.05753035098</v>
      </c>
      <c r="H55" s="68">
        <f>'Sales By Region &amp; Market'!H44</f>
        <v>4.1123932320478097E-2</v>
      </c>
      <c r="I55" s="56"/>
      <c r="J55" s="55" t="s">
        <v>167</v>
      </c>
      <c r="K55" s="62">
        <f>'Sales By Region &amp; Market'!C80</f>
        <v>4464009.2432623515</v>
      </c>
      <c r="L55" s="59">
        <f>'Sales By Region &amp; Market'!D80</f>
        <v>99423.216653668322</v>
      </c>
      <c r="M55" s="67">
        <f>'Sales By Region &amp; Market'!E80</f>
        <v>2.2779529615760817E-2</v>
      </c>
      <c r="N55" s="459">
        <f>'Sales By Region &amp; Market'!F80</f>
        <v>9737602.5063351151</v>
      </c>
      <c r="O55" s="459">
        <f>'Sales By Region &amp; Market'!G80</f>
        <v>255428.12556855753</v>
      </c>
      <c r="P55" s="68">
        <f>'Sales By Region &amp; Market'!H80</f>
        <v>2.6937716531206444E-2</v>
      </c>
    </row>
    <row r="72" spans="17:17">
      <c r="Q72" s="455"/>
    </row>
  </sheetData>
  <mergeCells count="26">
    <mergeCell ref="N44:P44"/>
    <mergeCell ref="B33:B34"/>
    <mergeCell ref="C33:E33"/>
    <mergeCell ref="F33:H33"/>
    <mergeCell ref="J33:J34"/>
    <mergeCell ref="K33:M33"/>
    <mergeCell ref="N33:P33"/>
    <mergeCell ref="B44:B45"/>
    <mergeCell ref="C44:E44"/>
    <mergeCell ref="F44:H44"/>
    <mergeCell ref="J44:J45"/>
    <mergeCell ref="K44:M44"/>
    <mergeCell ref="N20:P20"/>
    <mergeCell ref="B2:P2"/>
    <mergeCell ref="B3:P3"/>
    <mergeCell ref="B4:B5"/>
    <mergeCell ref="C4:E4"/>
    <mergeCell ref="F4:H4"/>
    <mergeCell ref="J4:J5"/>
    <mergeCell ref="K4:M4"/>
    <mergeCell ref="N4:P4"/>
    <mergeCell ref="B20:B21"/>
    <mergeCell ref="C20:E20"/>
    <mergeCell ref="F20:H20"/>
    <mergeCell ref="J20:J21"/>
    <mergeCell ref="K20:M20"/>
  </mergeCells>
  <conditionalFormatting sqref="B6:P55">
    <cfRule type="cellIs" dxfId="71" priority="1" operator="lessThan">
      <formula>0</formula>
    </cfRule>
  </conditionalFormatting>
  <conditionalFormatting sqref="C4:E4">
    <cfRule type="cellIs" dxfId="70" priority="24" operator="lessThan">
      <formula>0</formula>
    </cfRule>
  </conditionalFormatting>
  <conditionalFormatting sqref="K4:M4">
    <cfRule type="cellIs" dxfId="69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0AD9-83BA-4E38-80AD-AE3DB95D16F0}">
  <sheetPr>
    <tabColor theme="0" tint="-0.14999847407452621"/>
  </sheetPr>
  <dimension ref="B2:S155"/>
  <sheetViews>
    <sheetView showGridLines="0" zoomScale="55" zoomScaleNormal="55" workbookViewId="0">
      <selection activeCell="J18" sqref="J18"/>
    </sheetView>
  </sheetViews>
  <sheetFormatPr defaultColWidth="13.21875" defaultRowHeight="14.4"/>
  <cols>
    <col min="1" max="1" width="3.77734375" style="10" customWidth="1"/>
    <col min="2" max="2" width="45.21875" style="10" bestFit="1" customWidth="1"/>
    <col min="3" max="3" width="16.44140625" style="10" bestFit="1" customWidth="1"/>
    <col min="4" max="4" width="16" style="10" bestFit="1" customWidth="1"/>
    <col min="5" max="5" width="12.44140625" style="388" bestFit="1" customWidth="1"/>
    <col min="6" max="6" width="18.77734375" style="395" bestFit="1" customWidth="1"/>
    <col min="7" max="7" width="16.5546875" style="395" customWidth="1"/>
    <col min="8" max="8" width="16.109375" style="388" bestFit="1" customWidth="1"/>
    <col min="9" max="9" width="3.77734375" style="10" customWidth="1"/>
    <col min="10" max="10" width="54.44140625" style="10" bestFit="1" customWidth="1"/>
    <col min="11" max="11" width="17.5546875" style="10" customWidth="1"/>
    <col min="12" max="12" width="16" style="10" bestFit="1" customWidth="1"/>
    <col min="13" max="13" width="17.44140625" style="388" bestFit="1" customWidth="1"/>
    <col min="14" max="14" width="18.77734375" style="395" bestFit="1" customWidth="1"/>
    <col min="15" max="15" width="16" style="395" bestFit="1" customWidth="1"/>
    <col min="16" max="16" width="16.109375" style="388" bestFit="1" customWidth="1"/>
    <col min="17" max="16384" width="13.21875" style="10"/>
  </cols>
  <sheetData>
    <row r="2" spans="2:19" ht="23.4">
      <c r="B2" s="589" t="s">
        <v>250</v>
      </c>
      <c r="C2" s="589"/>
      <c r="D2" s="589"/>
      <c r="E2" s="589"/>
      <c r="F2" s="590"/>
      <c r="G2" s="590"/>
      <c r="H2" s="589"/>
      <c r="I2" s="589"/>
      <c r="J2" s="589"/>
      <c r="K2" s="589"/>
      <c r="L2" s="589"/>
      <c r="M2" s="589"/>
      <c r="N2" s="590"/>
      <c r="O2" s="590"/>
      <c r="P2" s="589"/>
    </row>
    <row r="3" spans="2:19" ht="15" customHeight="1" thickBot="1">
      <c r="B3" s="591" t="str">
        <f>'HOME PAGE'!H5</f>
        <v>4 WEEKS ENDING 5-17-2026</v>
      </c>
      <c r="C3" s="591"/>
      <c r="D3" s="591"/>
      <c r="E3" s="591"/>
      <c r="F3" s="592"/>
      <c r="G3" s="592"/>
      <c r="H3" s="591"/>
      <c r="I3" s="591"/>
      <c r="J3" s="591"/>
      <c r="K3" s="591"/>
      <c r="L3" s="591"/>
      <c r="M3" s="591"/>
      <c r="N3" s="592"/>
      <c r="O3" s="592"/>
      <c r="P3" s="591"/>
    </row>
    <row r="4" spans="2:19" ht="15" customHeight="1" thickBot="1">
      <c r="B4" s="584" t="s">
        <v>413</v>
      </c>
      <c r="C4" s="586" t="s">
        <v>263</v>
      </c>
      <c r="D4" s="587"/>
      <c r="E4" s="574"/>
      <c r="F4" s="572" t="s">
        <v>266</v>
      </c>
      <c r="G4" s="573"/>
      <c r="H4" s="588"/>
      <c r="I4" s="343"/>
      <c r="J4" s="584" t="s">
        <v>414</v>
      </c>
      <c r="K4" s="586" t="s">
        <v>263</v>
      </c>
      <c r="L4" s="587"/>
      <c r="M4" s="574"/>
      <c r="N4" s="572" t="s">
        <v>266</v>
      </c>
      <c r="O4" s="573"/>
      <c r="P4" s="588"/>
    </row>
    <row r="5" spans="2:19" ht="15.75" customHeight="1" thickBot="1">
      <c r="B5" s="585"/>
      <c r="C5" s="364" t="s">
        <v>268</v>
      </c>
      <c r="D5" s="364" t="s">
        <v>269</v>
      </c>
      <c r="E5" s="386" t="s">
        <v>270</v>
      </c>
      <c r="F5" s="456" t="s">
        <v>268</v>
      </c>
      <c r="G5" s="456" t="s">
        <v>269</v>
      </c>
      <c r="H5" s="386" t="s">
        <v>270</v>
      </c>
      <c r="I5" s="346"/>
      <c r="J5" s="585"/>
      <c r="K5" s="364" t="s">
        <v>268</v>
      </c>
      <c r="L5" s="364" t="s">
        <v>269</v>
      </c>
      <c r="M5" s="386" t="s">
        <v>270</v>
      </c>
      <c r="N5" s="456" t="s">
        <v>268</v>
      </c>
      <c r="O5" s="456" t="s">
        <v>269</v>
      </c>
      <c r="P5" s="386" t="s">
        <v>270</v>
      </c>
    </row>
    <row r="6" spans="2:19" ht="15" customHeight="1" thickBot="1">
      <c r="B6" s="333" t="s">
        <v>415</v>
      </c>
      <c r="C6" s="334">
        <f>'DMI SR Data'!C69</f>
        <v>13162828.058310414</v>
      </c>
      <c r="D6" s="334">
        <f>'DMI SR Data'!D69</f>
        <v>486213.59409477189</v>
      </c>
      <c r="E6" s="63">
        <f>'DMI SR Data'!E69</f>
        <v>3.8355161424786302E-2</v>
      </c>
      <c r="F6" s="467">
        <f>'DMI SR Data'!F69</f>
        <v>29110497.342741609</v>
      </c>
      <c r="G6" s="467">
        <f>'DMI SR Data'!G69</f>
        <v>980058.27570188046</v>
      </c>
      <c r="H6" s="63">
        <f>'DMI SR Data'!H69</f>
        <v>3.483977883765807E-2</v>
      </c>
      <c r="I6" s="343"/>
      <c r="J6" s="333" t="s">
        <v>414</v>
      </c>
      <c r="K6" s="334">
        <f>'DMI SR Data'!C63</f>
        <v>45817390.753275827</v>
      </c>
      <c r="L6" s="334">
        <f>'DMI SR Data'!D63</f>
        <v>1168946.0287501514</v>
      </c>
      <c r="M6" s="63">
        <f>'DMI SR Data'!E63</f>
        <v>2.6181114167859062E-2</v>
      </c>
      <c r="N6" s="467">
        <f>'DMI SR Data'!F63</f>
        <v>103853837.18066873</v>
      </c>
      <c r="O6" s="467">
        <f>'DMI SR Data'!G63</f>
        <v>1699414.344309181</v>
      </c>
      <c r="P6" s="63">
        <f>'DMI SR Data'!H63</f>
        <v>1.6635739277108548E-2</v>
      </c>
    </row>
    <row r="7" spans="2:19" ht="15" customHeight="1">
      <c r="B7" s="335" t="s">
        <v>416</v>
      </c>
      <c r="C7" s="336">
        <f>'DMI SR Data'!C70</f>
        <v>11286045.651978323</v>
      </c>
      <c r="D7" s="336">
        <f>'DMI SR Data'!D70</f>
        <v>399132.09130890667</v>
      </c>
      <c r="E7" s="328">
        <f>'DMI SR Data'!E70</f>
        <v>3.6661638680666145E-2</v>
      </c>
      <c r="F7" s="468">
        <f>'DMI SR Data'!F70</f>
        <v>25366677.012759756</v>
      </c>
      <c r="G7" s="468">
        <f>'DMI SR Data'!G70</f>
        <v>1126065.2850282006</v>
      </c>
      <c r="H7" s="328">
        <f>'DMI SR Data'!H70</f>
        <v>4.6453666172952567E-2</v>
      </c>
      <c r="I7" s="343"/>
      <c r="J7" s="335" t="s">
        <v>417</v>
      </c>
      <c r="K7" s="337">
        <f>'DMI SR Data'!C64</f>
        <v>13994275.900592577</v>
      </c>
      <c r="L7" s="337">
        <f>'DMI SR Data'!D64</f>
        <v>421826.81164079905</v>
      </c>
      <c r="M7" s="71">
        <f>'DMI SR Data'!E64</f>
        <v>3.1079638529215321E-2</v>
      </c>
      <c r="N7" s="472">
        <f>'DMI SR Data'!F64</f>
        <v>31117102.916736536</v>
      </c>
      <c r="O7" s="472">
        <f>'DMI SR Data'!G64</f>
        <v>994328.84794314206</v>
      </c>
      <c r="P7" s="71">
        <f>'DMI SR Data'!H64</f>
        <v>3.3009205781390744E-2</v>
      </c>
    </row>
    <row r="8" spans="2:19" ht="15" customHeight="1" thickBot="1">
      <c r="B8" s="338" t="s">
        <v>418</v>
      </c>
      <c r="C8" s="339">
        <f>'DMI SR Data'!C71</f>
        <v>1876782.40633209</v>
      </c>
      <c r="D8" s="339">
        <f>'DMI SR Data'!D71</f>
        <v>87081.502785876859</v>
      </c>
      <c r="E8" s="64">
        <f>'DMI SR Data'!E71</f>
        <v>4.8657014484000491E-2</v>
      </c>
      <c r="F8" s="469">
        <f>'DMI SR Data'!F71</f>
        <v>4121306.6579433214</v>
      </c>
      <c r="G8" s="469">
        <f>'DMI SR Data'!G71</f>
        <v>231479.31863514706</v>
      </c>
      <c r="H8" s="64">
        <f>'DMI SR Data'!H71</f>
        <v>5.9508892925904736E-2</v>
      </c>
      <c r="I8" s="343"/>
      <c r="J8" s="335" t="s">
        <v>419</v>
      </c>
      <c r="K8" s="337">
        <f>'DMI SR Data'!C65</f>
        <v>8702751.187671097</v>
      </c>
      <c r="L8" s="337">
        <f>'DMI SR Data'!D65</f>
        <v>202878.85217439942</v>
      </c>
      <c r="M8" s="71">
        <f>'DMI SR Data'!E65</f>
        <v>2.3868458744627018E-2</v>
      </c>
      <c r="N8" s="472">
        <f>'DMI SR Data'!F65</f>
        <v>20115404.580332961</v>
      </c>
      <c r="O8" s="472">
        <f>'DMI SR Data'!G65</f>
        <v>465518.61770215258</v>
      </c>
      <c r="P8" s="71">
        <f>'DMI SR Data'!H65</f>
        <v>2.3690652382790063E-2</v>
      </c>
    </row>
    <row r="9" spans="2:19" ht="15" customHeight="1" thickBot="1">
      <c r="B9" s="362"/>
      <c r="C9" s="362"/>
      <c r="D9" s="362"/>
      <c r="E9" s="387"/>
      <c r="F9" s="412"/>
      <c r="G9" s="412"/>
      <c r="H9" s="387"/>
      <c r="I9" s="343"/>
      <c r="J9" s="335" t="s">
        <v>420</v>
      </c>
      <c r="K9" s="337">
        <f>'DMI SR Data'!C66</f>
        <v>16504725.683630848</v>
      </c>
      <c r="L9" s="337">
        <f>'DMI SR Data'!D66</f>
        <v>433357.49837900139</v>
      </c>
      <c r="M9" s="71">
        <f>'DMI SR Data'!E66</f>
        <v>2.696456788145013E-2</v>
      </c>
      <c r="N9" s="472">
        <f>'DMI SR Data'!F66</f>
        <v>37609109.364878394</v>
      </c>
      <c r="O9" s="472">
        <f>'DMI SR Data'!G66</f>
        <v>230391.51304575056</v>
      </c>
      <c r="P9" s="71">
        <f>'DMI SR Data'!H66</f>
        <v>6.1637082887382845E-3</v>
      </c>
    </row>
    <row r="10" spans="2:19" ht="15" customHeight="1" thickBot="1">
      <c r="B10" s="584" t="s">
        <v>421</v>
      </c>
      <c r="C10" s="586" t="s">
        <v>263</v>
      </c>
      <c r="D10" s="587"/>
      <c r="E10" s="574"/>
      <c r="F10" s="572" t="s">
        <v>266</v>
      </c>
      <c r="G10" s="573"/>
      <c r="H10" s="588"/>
      <c r="I10" s="343"/>
      <c r="J10" s="335" t="s">
        <v>422</v>
      </c>
      <c r="K10" s="337">
        <f>'DMI SR Data'!C67</f>
        <v>1155820.5429971134</v>
      </c>
      <c r="L10" s="337">
        <f>'DMI SR Data'!D67</f>
        <v>51195.659768157173</v>
      </c>
      <c r="M10" s="71">
        <f>'DMI SR Data'!E67</f>
        <v>4.6346647215211985E-2</v>
      </c>
      <c r="N10" s="472">
        <f>'DMI SR Data'!F67</f>
        <v>2567400.2328129509</v>
      </c>
      <c r="O10" s="472">
        <f>'DMI SR Data'!G67</f>
        <v>78640.626815083437</v>
      </c>
      <c r="P10" s="71">
        <f>'DMI SR Data'!H67</f>
        <v>3.1598321760591457E-2</v>
      </c>
    </row>
    <row r="11" spans="2:19" ht="15" customHeight="1" thickBot="1">
      <c r="B11" s="585"/>
      <c r="C11" s="364" t="s">
        <v>268</v>
      </c>
      <c r="D11" s="364" t="s">
        <v>269</v>
      </c>
      <c r="E11" s="386" t="s">
        <v>270</v>
      </c>
      <c r="F11" s="456" t="s">
        <v>268</v>
      </c>
      <c r="G11" s="456" t="s">
        <v>269</v>
      </c>
      <c r="H11" s="386" t="s">
        <v>270</v>
      </c>
      <c r="I11" s="343"/>
      <c r="J11" s="338" t="s">
        <v>463</v>
      </c>
      <c r="K11" s="337">
        <f>'DMI SR Data'!C68</f>
        <v>5459817.4383841679</v>
      </c>
      <c r="L11" s="337">
        <f>'DMI SR Data'!D68</f>
        <v>59687.206787786447</v>
      </c>
      <c r="M11" s="71">
        <f>'DMI SR Data'!E68</f>
        <v>1.1052919879330719E-2</v>
      </c>
      <c r="N11" s="472">
        <f>'DMI SR Data'!F68</f>
        <v>12467348.896466121</v>
      </c>
      <c r="O11" s="472">
        <f>'DMI SR Data'!G68</f>
        <v>-46936.45063871704</v>
      </c>
      <c r="P11" s="71">
        <f>'DMI SR Data'!H68</f>
        <v>-3.7506297272960711E-3</v>
      </c>
    </row>
    <row r="12" spans="2:19" ht="15" thickBot="1">
      <c r="B12" s="333" t="s">
        <v>423</v>
      </c>
      <c r="C12" s="334">
        <f>'DMI SR Data'!C18</f>
        <v>41608377.684663445</v>
      </c>
      <c r="D12" s="334">
        <f>'DMI SR Data'!D18</f>
        <v>1024251.6421621591</v>
      </c>
      <c r="E12" s="63">
        <f>'DMI SR Data'!E18</f>
        <v>2.5237740516810013E-2</v>
      </c>
      <c r="F12" s="467">
        <f>'DMI SR Data'!F18</f>
        <v>95227231.183006033</v>
      </c>
      <c r="G12" s="467">
        <f>'DMI SR Data'!G18</f>
        <v>3522552.6307948679</v>
      </c>
      <c r="H12" s="65">
        <f>'DMI SR Data'!H18</f>
        <v>3.841191841471138E-2</v>
      </c>
      <c r="I12" s="343"/>
      <c r="S12" s="395"/>
    </row>
    <row r="13" spans="2:19" ht="15" thickBot="1">
      <c r="B13" s="335" t="s">
        <v>424</v>
      </c>
      <c r="C13" s="337">
        <f>'DMI SR Data'!C19</f>
        <v>3660505.4836537354</v>
      </c>
      <c r="D13" s="336">
        <f>'DMI SR Data'!D19</f>
        <v>181690.75979645038</v>
      </c>
      <c r="E13" s="328">
        <f>'DMI SR Data'!E19</f>
        <v>5.2227777050165222E-2</v>
      </c>
      <c r="F13" s="468">
        <f>'DMI SR Data'!F19</f>
        <v>8625079.7328970823</v>
      </c>
      <c r="G13" s="468">
        <f>'DMI SR Data'!G19</f>
        <v>372016.15473890677</v>
      </c>
      <c r="H13" s="329">
        <f>'DMI SR Data'!H19</f>
        <v>4.5076128544974697E-2</v>
      </c>
      <c r="I13" s="343"/>
      <c r="J13" s="584" t="s">
        <v>425</v>
      </c>
      <c r="K13" s="586" t="s">
        <v>263</v>
      </c>
      <c r="L13" s="587"/>
      <c r="M13" s="574"/>
      <c r="N13" s="572" t="s">
        <v>266</v>
      </c>
      <c r="O13" s="573"/>
      <c r="P13" s="588"/>
    </row>
    <row r="14" spans="2:19" ht="15" customHeight="1" thickBot="1">
      <c r="B14" s="335" t="s">
        <v>426</v>
      </c>
      <c r="C14" s="337">
        <f>'DMI SR Data'!C20</f>
        <v>3606697.6547876215</v>
      </c>
      <c r="D14" s="336">
        <f>'DMI SR Data'!D20</f>
        <v>116504.84676527185</v>
      </c>
      <c r="E14" s="328">
        <f>'DMI SR Data'!E20</f>
        <v>3.3380633441648482E-2</v>
      </c>
      <c r="F14" s="468">
        <f>'DMI SR Data'!F20</f>
        <v>7921259.7339130072</v>
      </c>
      <c r="G14" s="468">
        <f>'DMI SR Data'!G20</f>
        <v>111698.3802829599</v>
      </c>
      <c r="H14" s="329">
        <f>'DMI SR Data'!H20</f>
        <v>1.430277261744543E-2</v>
      </c>
      <c r="I14" s="343"/>
      <c r="J14" s="585"/>
      <c r="K14" s="364" t="s">
        <v>268</v>
      </c>
      <c r="L14" s="364" t="s">
        <v>269</v>
      </c>
      <c r="M14" s="386" t="s">
        <v>270</v>
      </c>
      <c r="N14" s="456" t="s">
        <v>268</v>
      </c>
      <c r="O14" s="456" t="s">
        <v>269</v>
      </c>
      <c r="P14" s="386" t="s">
        <v>270</v>
      </c>
    </row>
    <row r="15" spans="2:19" ht="15" customHeight="1" thickBot="1">
      <c r="B15" s="335" t="s">
        <v>427</v>
      </c>
      <c r="C15" s="337">
        <f>'DMI SR Data'!C21</f>
        <v>23233674.507699158</v>
      </c>
      <c r="D15" s="336">
        <f>'DMI SR Data'!D21</f>
        <v>619108.84203486145</v>
      </c>
      <c r="E15" s="328">
        <f>'DMI SR Data'!E21</f>
        <v>2.7376552403783488E-2</v>
      </c>
      <c r="F15" s="468">
        <f>'DMI SR Data'!F21</f>
        <v>53467899.631169297</v>
      </c>
      <c r="G15" s="468">
        <f>'DMI SR Data'!G21</f>
        <v>2467781.2387154326</v>
      </c>
      <c r="H15" s="329">
        <f>'DMI SR Data'!H21</f>
        <v>4.8387755097458227E-2</v>
      </c>
      <c r="I15" s="343"/>
      <c r="J15" s="333" t="s">
        <v>402</v>
      </c>
      <c r="K15" s="334">
        <f>'DMI SR Data'!C58</f>
        <v>18643035.335027672</v>
      </c>
      <c r="L15" s="334">
        <f>'DMI SR Data'!D58</f>
        <v>65145.148872449994</v>
      </c>
      <c r="M15" s="63">
        <f>'DMI SR Data'!E58</f>
        <v>3.5065956478200107E-3</v>
      </c>
      <c r="N15" s="467">
        <f>'DMI SR Data'!F58</f>
        <v>42371786.798899412</v>
      </c>
      <c r="O15" s="467">
        <f>'DMI SR Data'!G58</f>
        <v>196540.17006476969</v>
      </c>
      <c r="P15" s="63">
        <f>'DMI SR Data'!H58</f>
        <v>4.6600834796398762E-3</v>
      </c>
    </row>
    <row r="16" spans="2:19" ht="15" customHeight="1">
      <c r="B16" s="335" t="s">
        <v>428</v>
      </c>
      <c r="C16" s="337">
        <f>'DMI SR Data'!C22</f>
        <v>6660702.0816944297</v>
      </c>
      <c r="D16" s="336">
        <f>'DMI SR Data'!D22</f>
        <v>83069.918021177873</v>
      </c>
      <c r="E16" s="328">
        <f>'DMI SR Data'!E22</f>
        <v>1.2629152247210463E-2</v>
      </c>
      <c r="F16" s="468">
        <f>'DMI SR Data'!F22</f>
        <v>15463432.269895418</v>
      </c>
      <c r="G16" s="468">
        <f>'DMI SR Data'!G22</f>
        <v>493943.56043772399</v>
      </c>
      <c r="H16" s="329">
        <f>'DMI SR Data'!H22</f>
        <v>3.2996688799775201E-2</v>
      </c>
      <c r="I16" s="343"/>
      <c r="J16" s="335" t="s">
        <v>403</v>
      </c>
      <c r="K16" s="337">
        <f>'DMI SR Data'!C59</f>
        <v>2174868.444824263</v>
      </c>
      <c r="L16" s="337">
        <f>'DMI SR Data'!D59</f>
        <v>71322.748599140905</v>
      </c>
      <c r="M16" s="71">
        <f>'DMI SR Data'!E59</f>
        <v>3.3905965878056173E-2</v>
      </c>
      <c r="N16" s="472">
        <f>'DMI SR Data'!F59</f>
        <v>4884396.4647370819</v>
      </c>
      <c r="O16" s="472">
        <f>'DMI SR Data'!G59</f>
        <v>134373.30119505432</v>
      </c>
      <c r="P16" s="71">
        <f>'DMI SR Data'!H59</f>
        <v>2.828897808886767E-2</v>
      </c>
      <c r="Q16" s="347"/>
    </row>
    <row r="17" spans="2:17" ht="15" customHeight="1">
      <c r="B17" s="335" t="s">
        <v>429</v>
      </c>
      <c r="C17" s="337">
        <f>'DMI SR Data'!C23</f>
        <v>1279805.0131143332</v>
      </c>
      <c r="D17" s="336">
        <f>'DMI SR Data'!D23</f>
        <v>-13901.76415027678</v>
      </c>
      <c r="E17" s="328">
        <f>'DMI SR Data'!E23</f>
        <v>-1.0745683948313557E-2</v>
      </c>
      <c r="F17" s="468">
        <f>'DMI SR Data'!F23</f>
        <v>2778957.5754845887</v>
      </c>
      <c r="G17" s="468">
        <f>'DMI SR Data'!G23</f>
        <v>-21617.875524699688</v>
      </c>
      <c r="H17" s="329">
        <f>'DMI SR Data'!H23</f>
        <v>-7.7190834179842955E-3</v>
      </c>
      <c r="I17" s="343"/>
      <c r="J17" s="335" t="s">
        <v>404</v>
      </c>
      <c r="K17" s="337">
        <f>'DMI SR Data'!C60</f>
        <v>2748651.0962590179</v>
      </c>
      <c r="L17" s="337">
        <f>'DMI SR Data'!D60</f>
        <v>86388.614568087738</v>
      </c>
      <c r="M17" s="71">
        <f>'DMI SR Data'!E60</f>
        <v>3.244932277046484E-2</v>
      </c>
      <c r="N17" s="472">
        <f>'DMI SR Data'!F60</f>
        <v>6343566.5648641298</v>
      </c>
      <c r="O17" s="472">
        <f>'DMI SR Data'!G60</f>
        <v>133137.50498667825</v>
      </c>
      <c r="P17" s="71">
        <f>'DMI SR Data'!H60</f>
        <v>2.1437730582386752E-2</v>
      </c>
    </row>
    <row r="18" spans="2:17" ht="15" customHeight="1">
      <c r="B18" s="335" t="s">
        <v>430</v>
      </c>
      <c r="C18" s="337">
        <f>'DMI SR Data'!C24</f>
        <v>783958.67714104452</v>
      </c>
      <c r="D18" s="336">
        <f>'DMI SR Data'!D24</f>
        <v>33632.323664883384</v>
      </c>
      <c r="E18" s="328">
        <f>'DMI SR Data'!E24</f>
        <v>4.482359377232234E-2</v>
      </c>
      <c r="F18" s="468">
        <f>'DMI SR Data'!F24</f>
        <v>1783387.0013107841</v>
      </c>
      <c r="G18" s="468">
        <f>'DMI SR Data'!G24</f>
        <v>69417.512186934939</v>
      </c>
      <c r="H18" s="329">
        <f>'DMI SR Data'!H24</f>
        <v>4.0501019783275104E-2</v>
      </c>
      <c r="I18" s="343"/>
      <c r="J18" s="335" t="s">
        <v>395</v>
      </c>
      <c r="K18" s="337">
        <f>'DMI SR Data'!C61</f>
        <v>5105757.8773650564</v>
      </c>
      <c r="L18" s="337">
        <f>'DMI SR Data'!D61</f>
        <v>-62872.164134611376</v>
      </c>
      <c r="M18" s="71">
        <f>'DMI SR Data'!E61</f>
        <v>-1.2164183474112444E-2</v>
      </c>
      <c r="N18" s="472">
        <f>'DMI SR Data'!F61</f>
        <v>11874335.464580184</v>
      </c>
      <c r="O18" s="472">
        <f>'DMI SR Data'!G61</f>
        <v>178083.20936774835</v>
      </c>
      <c r="P18" s="71">
        <f>'DMI SR Data'!H61</f>
        <v>1.5225664211233607E-2</v>
      </c>
    </row>
    <row r="19" spans="2:17" ht="15" customHeight="1" thickBot="1">
      <c r="B19" s="338" t="s">
        <v>431</v>
      </c>
      <c r="C19" s="340">
        <f>'DMI SR Data'!C25</f>
        <v>2374348.8966139802</v>
      </c>
      <c r="D19" s="341">
        <f>'DMI SR Data'!D25</f>
        <v>16803.94620236475</v>
      </c>
      <c r="E19" s="67">
        <f>'DMI SR Data'!E25</f>
        <v>7.1277309895749243E-3</v>
      </c>
      <c r="F19" s="470">
        <f>'DMI SR Data'!F25</f>
        <v>5204701.7539104857</v>
      </c>
      <c r="G19" s="470">
        <f>'DMI SR Data'!G25</f>
        <v>70836.698294751346</v>
      </c>
      <c r="H19" s="68">
        <f>'DMI SR Data'!H25</f>
        <v>1.3797927590104038E-2</v>
      </c>
      <c r="I19" s="343"/>
      <c r="J19" s="335" t="s">
        <v>399</v>
      </c>
      <c r="K19" s="337">
        <f>'DMI SR Data'!C62</f>
        <v>8613757.9165793192</v>
      </c>
      <c r="L19" s="337">
        <f>'DMI SR Data'!D62</f>
        <v>-29694.050160188228</v>
      </c>
      <c r="M19" s="71">
        <f>'DMI SR Data'!E62</f>
        <v>-3.4354387893231332E-3</v>
      </c>
      <c r="N19" s="472">
        <f>'DMI SR Data'!F62</f>
        <v>19543969.238800317</v>
      </c>
      <c r="O19" s="472">
        <f>'DMI SR Data'!G62</f>
        <v>25427.088597588241</v>
      </c>
      <c r="P19" s="71">
        <f>'DMI SR Data'!H62</f>
        <v>1.3027145368704775E-3</v>
      </c>
    </row>
    <row r="20" spans="2:17" ht="15" customHeight="1" thickBot="1">
      <c r="B20" s="343"/>
      <c r="C20" s="362"/>
      <c r="D20" s="362"/>
      <c r="E20" s="387"/>
      <c r="F20" s="412"/>
      <c r="G20" s="412"/>
      <c r="H20" s="387"/>
      <c r="I20" s="343"/>
      <c r="J20" s="9"/>
      <c r="K20" s="9"/>
      <c r="L20" s="9"/>
      <c r="M20" s="391"/>
      <c r="N20" s="433"/>
      <c r="O20" s="433"/>
      <c r="P20" s="391"/>
    </row>
    <row r="21" spans="2:17" ht="15" customHeight="1" thickBot="1">
      <c r="B21" s="584" t="s">
        <v>433</v>
      </c>
      <c r="C21" s="586" t="s">
        <v>263</v>
      </c>
      <c r="D21" s="587"/>
      <c r="E21" s="574"/>
      <c r="F21" s="572" t="s">
        <v>266</v>
      </c>
      <c r="G21" s="573"/>
      <c r="H21" s="588"/>
      <c r="I21" s="343"/>
      <c r="J21" s="584" t="s">
        <v>432</v>
      </c>
      <c r="K21" s="586" t="s">
        <v>263</v>
      </c>
      <c r="L21" s="587"/>
      <c r="M21" s="574"/>
      <c r="N21" s="572" t="s">
        <v>266</v>
      </c>
      <c r="O21" s="573"/>
      <c r="P21" s="588"/>
    </row>
    <row r="22" spans="2:17" ht="15" thickBot="1">
      <c r="B22" s="585"/>
      <c r="C22" s="364" t="s">
        <v>268</v>
      </c>
      <c r="D22" s="364" t="s">
        <v>269</v>
      </c>
      <c r="E22" s="386" t="s">
        <v>270</v>
      </c>
      <c r="F22" s="456" t="s">
        <v>268</v>
      </c>
      <c r="G22" s="456" t="s">
        <v>269</v>
      </c>
      <c r="H22" s="386" t="s">
        <v>270</v>
      </c>
      <c r="I22" s="343"/>
      <c r="J22" s="585"/>
      <c r="K22" s="364" t="s">
        <v>268</v>
      </c>
      <c r="L22" s="364" t="s">
        <v>269</v>
      </c>
      <c r="M22" s="386" t="s">
        <v>270</v>
      </c>
      <c r="N22" s="456" t="s">
        <v>268</v>
      </c>
      <c r="O22" s="456" t="s">
        <v>269</v>
      </c>
      <c r="P22" s="386" t="s">
        <v>270</v>
      </c>
    </row>
    <row r="23" spans="2:17" ht="15" customHeight="1" thickBot="1">
      <c r="B23" s="333" t="s">
        <v>434</v>
      </c>
      <c r="C23" s="334">
        <f>'DMI SR Data'!C9</f>
        <v>53400962.128469914</v>
      </c>
      <c r="D23" s="334">
        <f>'DMI SR Data'!D9</f>
        <v>1473596.0141192302</v>
      </c>
      <c r="E23" s="63">
        <f>'DMI SR Data'!E9</f>
        <v>2.8378023465973293E-2</v>
      </c>
      <c r="F23" s="467">
        <f>'DMI SR Data'!F9</f>
        <v>121027050.59959301</v>
      </c>
      <c r="G23" s="467">
        <f>'DMI SR Data'!G9</f>
        <v>2227518.3125672638</v>
      </c>
      <c r="H23" s="65">
        <f>'DMI SR Data'!H9</f>
        <v>1.8750227965422167E-2</v>
      </c>
      <c r="I23" s="343"/>
      <c r="J23" s="333" t="s">
        <v>381</v>
      </c>
      <c r="K23" s="334">
        <f>'DMI SR Data'!C40</f>
        <v>15224109.169417392</v>
      </c>
      <c r="L23" s="334">
        <f>'DMI SR Data'!D40</f>
        <v>321707.76503061131</v>
      </c>
      <c r="M23" s="63">
        <f>'DMI SR Data'!E40</f>
        <v>2.1587645930400922E-2</v>
      </c>
      <c r="N23" s="467">
        <f>'DMI SR Data'!F40</f>
        <v>34615038.911152504</v>
      </c>
      <c r="O23" s="467">
        <f>'DMI SR Data'!G40</f>
        <v>-51655.930248506367</v>
      </c>
      <c r="P23" s="65">
        <f>'DMI SR Data'!H40</f>
        <v>-1.4900736999829533E-3</v>
      </c>
    </row>
    <row r="24" spans="2:17" ht="15" customHeight="1">
      <c r="B24" s="335" t="s">
        <v>436</v>
      </c>
      <c r="C24" s="337">
        <f>'DMI SR Data'!C10</f>
        <v>4507439.3137232242</v>
      </c>
      <c r="D24" s="336">
        <f>'DMI SR Data'!D10</f>
        <v>176640.90771366004</v>
      </c>
      <c r="E24" s="328">
        <f>'DMI SR Data'!E10</f>
        <v>4.0787146191923196E-2</v>
      </c>
      <c r="F24" s="468">
        <f>'DMI SR Data'!F10</f>
        <v>10268081.493771432</v>
      </c>
      <c r="G24" s="468">
        <f>'DMI SR Data'!G10</f>
        <v>345297.93971938454</v>
      </c>
      <c r="H24" s="329">
        <f>'DMI SR Data'!H10</f>
        <v>3.4798495587297112E-2</v>
      </c>
      <c r="I24" s="343"/>
      <c r="J24" s="335" t="s">
        <v>435</v>
      </c>
      <c r="K24" s="337">
        <f>'DMI SR Data'!C41</f>
        <v>4075368.8201509551</v>
      </c>
      <c r="L24" s="336">
        <f>'DMI SR Data'!D41</f>
        <v>57886.755641994067</v>
      </c>
      <c r="M24" s="328">
        <f>'DMI SR Data'!E41</f>
        <v>1.4408715387524525E-2</v>
      </c>
      <c r="N24" s="468">
        <f>'DMI SR Data'!F41</f>
        <v>9501715.8764205333</v>
      </c>
      <c r="O24" s="468">
        <f>'DMI SR Data'!G41</f>
        <v>642.59528382308781</v>
      </c>
      <c r="P24" s="329">
        <f>'DMI SR Data'!H41</f>
        <v>6.7633967743295582E-5</v>
      </c>
    </row>
    <row r="25" spans="2:17" ht="15" customHeight="1">
      <c r="B25" s="335" t="s">
        <v>438</v>
      </c>
      <c r="C25" s="337">
        <f>'DMI SR Data'!C11</f>
        <v>9817860.4764989484</v>
      </c>
      <c r="D25" s="336">
        <f>'DMI SR Data'!D11</f>
        <v>117922.38762106374</v>
      </c>
      <c r="E25" s="328">
        <f>'DMI SR Data'!E11</f>
        <v>1.2157024770732874E-2</v>
      </c>
      <c r="F25" s="468">
        <f>'DMI SR Data'!F11</f>
        <v>22865510.819546267</v>
      </c>
      <c r="G25" s="468">
        <f>'DMI SR Data'!G11</f>
        <v>450388.54326665029</v>
      </c>
      <c r="H25" s="329">
        <f>'DMI SR Data'!H11</f>
        <v>2.0093066534072203E-2</v>
      </c>
      <c r="I25" s="343"/>
      <c r="J25" s="335" t="s">
        <v>437</v>
      </c>
      <c r="K25" s="337">
        <f>'DMI SR Data'!C42</f>
        <v>6935986.6014106879</v>
      </c>
      <c r="L25" s="336">
        <f>'DMI SR Data'!D42</f>
        <v>164583.67840304133</v>
      </c>
      <c r="M25" s="328">
        <f>'DMI SR Data'!E42</f>
        <v>2.4305698578919947E-2</v>
      </c>
      <c r="N25" s="468">
        <f>'DMI SR Data'!F42</f>
        <v>15995362.595173679</v>
      </c>
      <c r="O25" s="468">
        <f>'DMI SR Data'!G42</f>
        <v>-75696.182752724737</v>
      </c>
      <c r="P25" s="329">
        <f>'DMI SR Data'!H42</f>
        <v>-4.7100930809047519E-3</v>
      </c>
    </row>
    <row r="26" spans="2:17" ht="15" customHeight="1">
      <c r="B26" s="335" t="s">
        <v>440</v>
      </c>
      <c r="C26" s="337">
        <f>'DMI SR Data'!C12</f>
        <v>4184970.3544077873</v>
      </c>
      <c r="D26" s="336">
        <f>'DMI SR Data'!D12</f>
        <v>137772.43816965492</v>
      </c>
      <c r="E26" s="328">
        <f>'DMI SR Data'!E12</f>
        <v>3.4041438303989417E-2</v>
      </c>
      <c r="F26" s="468">
        <f>'DMI SR Data'!F12</f>
        <v>9500345.3538529333</v>
      </c>
      <c r="G26" s="468">
        <f>'DMI SR Data'!G12</f>
        <v>442912.74632758275</v>
      </c>
      <c r="H26" s="329">
        <f>'DMI SR Data'!H12</f>
        <v>4.8900473845048489E-2</v>
      </c>
      <c r="I26" s="343"/>
      <c r="J26" s="335" t="s">
        <v>439</v>
      </c>
      <c r="K26" s="337">
        <f>'DMI SR Data'!C43</f>
        <v>2511187.8669597483</v>
      </c>
      <c r="L26" s="336">
        <f>'DMI SR Data'!D43</f>
        <v>77759.38115046313</v>
      </c>
      <c r="M26" s="328">
        <f>'DMI SR Data'!E43</f>
        <v>3.19546605145467E-2</v>
      </c>
      <c r="N26" s="468">
        <f>'DMI SR Data'!F43</f>
        <v>5218838.547349059</v>
      </c>
      <c r="O26" s="468">
        <f>'DMI SR Data'!G43</f>
        <v>64325.511671117507</v>
      </c>
      <c r="P26" s="329">
        <f>'DMI SR Data'!H43</f>
        <v>1.2479454649910914E-2</v>
      </c>
    </row>
    <row r="27" spans="2:17" ht="15" customHeight="1">
      <c r="B27" s="335" t="s">
        <v>149</v>
      </c>
      <c r="C27" s="337">
        <f>'DMI SR Data'!C13</f>
        <v>2244651.1907180618</v>
      </c>
      <c r="D27" s="336">
        <f>'DMI SR Data'!D13</f>
        <v>122991.39628763963</v>
      </c>
      <c r="E27" s="328">
        <f>'DMI SR Data'!E13</f>
        <v>5.7969424037965393E-2</v>
      </c>
      <c r="F27" s="468">
        <f>'DMI SR Data'!F13</f>
        <v>5141836.3412456196</v>
      </c>
      <c r="G27" s="468">
        <f>'DMI SR Data'!G13</f>
        <v>253034.04916230682</v>
      </c>
      <c r="H27" s="329">
        <f>'DMI SR Data'!H13</f>
        <v>5.1757881387851944E-2</v>
      </c>
      <c r="I27" s="343"/>
      <c r="J27" s="335" t="s">
        <v>441</v>
      </c>
      <c r="K27" s="337">
        <f>'DMI SR Data'!C44</f>
        <v>990815.49085071462</v>
      </c>
      <c r="L27" s="336">
        <f>'DMI SR Data'!D44</f>
        <v>2965.6653831016738</v>
      </c>
      <c r="M27" s="328">
        <f>'DMI SR Data'!E44</f>
        <v>3.0021419315408933E-3</v>
      </c>
      <c r="N27" s="468">
        <f>'DMI SR Data'!F44</f>
        <v>2319651.5728663201</v>
      </c>
      <c r="O27" s="468">
        <f>'DMI SR Data'!G44</f>
        <v>-53814.92489195941</v>
      </c>
      <c r="P27" s="329">
        <f>'DMI SR Data'!H44</f>
        <v>-2.2673555722310463E-2</v>
      </c>
    </row>
    <row r="28" spans="2:17" ht="15" customHeight="1" thickBot="1">
      <c r="B28" s="335" t="s">
        <v>443</v>
      </c>
      <c r="C28" s="337">
        <f>'DMI SR Data'!C14</f>
        <v>11175601.149425974</v>
      </c>
      <c r="D28" s="336">
        <f>'DMI SR Data'!D14</f>
        <v>361278.38819680549</v>
      </c>
      <c r="E28" s="328">
        <f>'DMI SR Data'!E14</f>
        <v>3.340739833399814E-2</v>
      </c>
      <c r="F28" s="468">
        <f>'DMI SR Data'!F14</f>
        <v>25257044.114467241</v>
      </c>
      <c r="G28" s="468">
        <f>'DMI SR Data'!G14</f>
        <v>401838.50157476217</v>
      </c>
      <c r="H28" s="329">
        <f>'DMI SR Data'!H14</f>
        <v>1.6167176720772215E-2</v>
      </c>
      <c r="I28" s="343"/>
      <c r="J28" s="338" t="s">
        <v>442</v>
      </c>
      <c r="K28" s="340">
        <f>'DMI SR Data'!C45</f>
        <v>710750.39004528301</v>
      </c>
      <c r="L28" s="341">
        <f>'DMI SR Data'!D45</f>
        <v>18512.28445200983</v>
      </c>
      <c r="M28" s="67">
        <f>'DMI SR Data'!E45</f>
        <v>2.6742654445675352E-2</v>
      </c>
      <c r="N28" s="470">
        <f>'DMI SR Data'!F45</f>
        <v>1587718.6793429109</v>
      </c>
      <c r="O28" s="470">
        <f>'DMI SR Data'!G45</f>
        <v>21135.430441247998</v>
      </c>
      <c r="P28" s="68">
        <f>'DMI SR Data'!H45</f>
        <v>1.3491418637385613E-2</v>
      </c>
    </row>
    <row r="29" spans="2:17" ht="15" customHeight="1" thickBot="1">
      <c r="B29" s="335" t="s">
        <v>151</v>
      </c>
      <c r="C29" s="337">
        <f>'DMI SR Data'!C15</f>
        <v>5751329.6970121311</v>
      </c>
      <c r="D29" s="336">
        <f>'DMI SR Data'!D15</f>
        <v>214879.30565172806</v>
      </c>
      <c r="E29" s="328">
        <f>'DMI SR Data'!E15</f>
        <v>3.8811745877294579E-2</v>
      </c>
      <c r="F29" s="468">
        <f>'DMI SR Data'!F15</f>
        <v>13033882.490134701</v>
      </c>
      <c r="G29" s="468">
        <f>'DMI SR Data'!G15</f>
        <v>437013.04218469374</v>
      </c>
      <c r="H29" s="329">
        <f>'DMI SR Data'!H15</f>
        <v>3.4692194278143643E-2</v>
      </c>
      <c r="I29" s="343"/>
      <c r="J29" s="9"/>
      <c r="K29" s="9"/>
      <c r="L29" s="9"/>
      <c r="M29" s="391"/>
      <c r="N29" s="433"/>
      <c r="O29" s="433"/>
      <c r="P29" s="391"/>
    </row>
    <row r="30" spans="2:17" ht="15" customHeight="1" thickBot="1">
      <c r="B30" s="335" t="s">
        <v>445</v>
      </c>
      <c r="C30" s="337">
        <f>'DMI SR Data'!C16</f>
        <v>6968164.9222388575</v>
      </c>
      <c r="D30" s="336">
        <f>'DMI SR Data'!D16</f>
        <v>212628.09045938868</v>
      </c>
      <c r="E30" s="328">
        <f>'DMI SR Data'!E16</f>
        <v>3.1474640099531589E-2</v>
      </c>
      <c r="F30" s="468">
        <f>'DMI SR Data'!F16</f>
        <v>15930045.1982862</v>
      </c>
      <c r="G30" s="468">
        <f>'DMI SR Data'!G16</f>
        <v>566114.00907574967</v>
      </c>
      <c r="H30" s="329">
        <f>'DMI SR Data'!H16</f>
        <v>3.6846950308740752E-2</v>
      </c>
      <c r="I30" s="343"/>
      <c r="J30" s="584" t="s">
        <v>444</v>
      </c>
      <c r="K30" s="586" t="s">
        <v>263</v>
      </c>
      <c r="L30" s="587"/>
      <c r="M30" s="574"/>
      <c r="N30" s="572" t="s">
        <v>266</v>
      </c>
      <c r="O30" s="573"/>
      <c r="P30" s="588"/>
    </row>
    <row r="31" spans="2:17" ht="15" customHeight="1" thickBot="1">
      <c r="B31" s="338" t="s">
        <v>446</v>
      </c>
      <c r="C31" s="340">
        <f>'DMI SR Data'!C17</f>
        <v>8750945.0244448837</v>
      </c>
      <c r="D31" s="341">
        <f>'DMI SR Data'!D17</f>
        <v>129483.10001923889</v>
      </c>
      <c r="E31" s="67">
        <f>'DMI SR Data'!E17</f>
        <v>1.5018694179046084E-2</v>
      </c>
      <c r="F31" s="470">
        <f>'DMI SR Data'!F17</f>
        <v>19766750.764933571</v>
      </c>
      <c r="G31" s="470">
        <f>'DMI SR Data'!G17</f>
        <v>67365.457901094109</v>
      </c>
      <c r="H31" s="68">
        <f>'DMI SR Data'!H17</f>
        <v>3.4196730939135109E-3</v>
      </c>
      <c r="I31" s="362"/>
      <c r="J31" s="585"/>
      <c r="K31" s="364" t="s">
        <v>268</v>
      </c>
      <c r="L31" s="364" t="s">
        <v>269</v>
      </c>
      <c r="M31" s="386" t="s">
        <v>270</v>
      </c>
      <c r="N31" s="456" t="s">
        <v>268</v>
      </c>
      <c r="O31" s="456" t="s">
        <v>269</v>
      </c>
      <c r="P31" s="386" t="s">
        <v>270</v>
      </c>
    </row>
    <row r="32" spans="2:17" ht="15" customHeight="1" thickBot="1">
      <c r="B32" s="343"/>
      <c r="C32" s="362"/>
      <c r="D32" s="362"/>
      <c r="E32" s="387"/>
      <c r="F32" s="412"/>
      <c r="G32" s="412"/>
      <c r="H32" s="387"/>
      <c r="I32" s="362"/>
      <c r="J32" s="333" t="s">
        <v>447</v>
      </c>
      <c r="K32" s="334">
        <f>'DMI SR Data'!C37</f>
        <v>11530442.837343577</v>
      </c>
      <c r="L32" s="334">
        <f>'DMI SR Data'!D37</f>
        <v>-257138.66587099433</v>
      </c>
      <c r="M32" s="63">
        <f>'DMI SR Data'!E37</f>
        <v>-2.1814370131894356E-2</v>
      </c>
      <c r="N32" s="467">
        <f>'DMI SR Data'!F37</f>
        <v>25815363.48803252</v>
      </c>
      <c r="O32" s="467">
        <f>'DMI SR Data'!G37</f>
        <v>-165772.52475052699</v>
      </c>
      <c r="P32" s="65">
        <f>'DMI SR Data'!H37</f>
        <v>-6.3804956284038089E-3</v>
      </c>
      <c r="Q32" s="347"/>
    </row>
    <row r="33" spans="2:16" ht="15" customHeight="1" thickBot="1">
      <c r="B33" s="584" t="s">
        <v>449</v>
      </c>
      <c r="C33" s="586" t="s">
        <v>263</v>
      </c>
      <c r="D33" s="587"/>
      <c r="E33" s="574"/>
      <c r="F33" s="572" t="s">
        <v>266</v>
      </c>
      <c r="G33" s="573"/>
      <c r="H33" s="588"/>
      <c r="I33" s="362"/>
      <c r="J33" s="335" t="s">
        <v>448</v>
      </c>
      <c r="K33" s="337">
        <f>'DMI SR Data'!C38</f>
        <v>3318034.160100753</v>
      </c>
      <c r="L33" s="336">
        <f>'DMI SR Data'!D38</f>
        <v>-100957.85943765379</v>
      </c>
      <c r="M33" s="328">
        <f>'DMI SR Data'!E38</f>
        <v>-2.9528544922220665E-2</v>
      </c>
      <c r="N33" s="468">
        <f>'DMI SR Data'!F38</f>
        <v>7602230.1163121248</v>
      </c>
      <c r="O33" s="468">
        <f>'DMI SR Data'!G38</f>
        <v>25678.312988498248</v>
      </c>
      <c r="P33" s="329">
        <f>'DMI SR Data'!H38</f>
        <v>3.3891819992881026E-3</v>
      </c>
    </row>
    <row r="34" spans="2:16" ht="15" customHeight="1" thickBot="1">
      <c r="B34" s="585"/>
      <c r="C34" s="364" t="s">
        <v>268</v>
      </c>
      <c r="D34" s="364" t="s">
        <v>269</v>
      </c>
      <c r="E34" s="386" t="s">
        <v>270</v>
      </c>
      <c r="F34" s="456" t="s">
        <v>268</v>
      </c>
      <c r="G34" s="456" t="s">
        <v>269</v>
      </c>
      <c r="H34" s="386" t="s">
        <v>270</v>
      </c>
      <c r="I34" s="362"/>
      <c r="J34" s="338" t="s">
        <v>450</v>
      </c>
      <c r="K34" s="342">
        <f>'DMI SR Data'!C39</f>
        <v>8212408.6772428276</v>
      </c>
      <c r="L34" s="339">
        <f>'DMI SR Data'!D39</f>
        <v>-156180.80643334053</v>
      </c>
      <c r="M34" s="64">
        <f>'DMI SR Data'!E39</f>
        <v>-1.8662739609582708E-2</v>
      </c>
      <c r="N34" s="469">
        <f>'DMI SR Data'!F39</f>
        <v>18601878.150679871</v>
      </c>
      <c r="O34" s="469">
        <f>'DMI SR Data'!G39</f>
        <v>197290.44756014645</v>
      </c>
      <c r="P34" s="66">
        <f>'DMI SR Data'!H39</f>
        <v>1.0719634188094533E-2</v>
      </c>
    </row>
    <row r="35" spans="2:16" ht="15" thickBot="1">
      <c r="B35" s="333" t="s">
        <v>451</v>
      </c>
      <c r="C35" s="334">
        <f>'DMI SR Data'!C26</f>
        <v>34524248.42524264</v>
      </c>
      <c r="D35" s="334">
        <f>'DMI SR Data'!D26</f>
        <v>1316995.5791784078</v>
      </c>
      <c r="E35" s="63">
        <f>'DMI SR Data'!E26</f>
        <v>3.9659877475667182E-2</v>
      </c>
      <c r="F35" s="467">
        <f>'DMI SR Data'!F26</f>
        <v>78512814.546110556</v>
      </c>
      <c r="G35" s="467">
        <f>'DMI SR Data'!G26</f>
        <v>1766517.8990170062</v>
      </c>
      <c r="H35" s="63">
        <f>'DMI SR Data'!H26</f>
        <v>2.3017630507177127E-2</v>
      </c>
      <c r="I35" s="362"/>
      <c r="J35" s="385"/>
      <c r="K35" s="40"/>
      <c r="L35" s="40"/>
      <c r="M35" s="392"/>
      <c r="N35" s="450"/>
      <c r="O35" s="450"/>
      <c r="P35" s="392"/>
    </row>
    <row r="36" spans="2:16" ht="15" thickBot="1">
      <c r="B36" s="348" t="s">
        <v>368</v>
      </c>
      <c r="C36" s="344">
        <f>'DMI SR Data'!C27</f>
        <v>2845023.7398244813</v>
      </c>
      <c r="D36" s="344">
        <f>'DMI SR Data'!D27</f>
        <v>96919.899334477726</v>
      </c>
      <c r="E36" s="70">
        <f>'DMI SR Data'!E27</f>
        <v>3.5267917429639896E-2</v>
      </c>
      <c r="F36" s="471">
        <f>'DMI SR Data'!F27</f>
        <v>6213660.9531092616</v>
      </c>
      <c r="G36" s="471">
        <f>'DMI SR Data'!G27</f>
        <v>143426.64600552246</v>
      </c>
      <c r="H36" s="73">
        <f>'DMI SR Data'!H27</f>
        <v>2.3627859939059734E-2</v>
      </c>
      <c r="I36" s="362"/>
      <c r="J36" s="584" t="s">
        <v>452</v>
      </c>
      <c r="K36" s="586" t="s">
        <v>263</v>
      </c>
      <c r="L36" s="587"/>
      <c r="M36" s="574"/>
      <c r="N36" s="572" t="s">
        <v>266</v>
      </c>
      <c r="O36" s="573"/>
      <c r="P36" s="588"/>
    </row>
    <row r="37" spans="2:16" ht="15" thickBot="1">
      <c r="B37" s="349" t="s">
        <v>369</v>
      </c>
      <c r="C37" s="337">
        <f>'DMI SR Data'!C28</f>
        <v>10300697.026422672</v>
      </c>
      <c r="D37" s="337">
        <f>'DMI SR Data'!D28</f>
        <v>328924.98365573026</v>
      </c>
      <c r="E37" s="71">
        <f>'DMI SR Data'!E28</f>
        <v>3.2985610004424147E-2</v>
      </c>
      <c r="F37" s="472">
        <f>'DMI SR Data'!F28</f>
        <v>24014942.593071241</v>
      </c>
      <c r="G37" s="472">
        <f>'DMI SR Data'!G28</f>
        <v>390075.30996281654</v>
      </c>
      <c r="H37" s="74">
        <f>'DMI SR Data'!H28</f>
        <v>1.6511216985405756E-2</v>
      </c>
      <c r="I37" s="362"/>
      <c r="J37" s="585"/>
      <c r="K37" s="61" t="s">
        <v>268</v>
      </c>
      <c r="L37" s="364" t="s">
        <v>269</v>
      </c>
      <c r="M37" s="386" t="s">
        <v>270</v>
      </c>
      <c r="N37" s="456" t="s">
        <v>268</v>
      </c>
      <c r="O37" s="456" t="s">
        <v>269</v>
      </c>
      <c r="P37" s="386" t="s">
        <v>270</v>
      </c>
    </row>
    <row r="38" spans="2:16" ht="15" customHeight="1" thickBot="1">
      <c r="B38" s="349" t="s">
        <v>370</v>
      </c>
      <c r="C38" s="337">
        <f>'DMI SR Data'!C29</f>
        <v>2826358.2616623044</v>
      </c>
      <c r="D38" s="337">
        <f>'DMI SR Data'!D29</f>
        <v>129302.82805289933</v>
      </c>
      <c r="E38" s="71">
        <f>'DMI SR Data'!E29</f>
        <v>4.7942221150366358E-2</v>
      </c>
      <c r="F38" s="472">
        <f>'DMI SR Data'!F29</f>
        <v>6527883.6665746458</v>
      </c>
      <c r="G38" s="472">
        <f>'DMI SR Data'!G29</f>
        <v>257784.17011677101</v>
      </c>
      <c r="H38" s="74">
        <f>'DMI SR Data'!H29</f>
        <v>4.1113250318021155E-2</v>
      </c>
      <c r="I38" s="362"/>
      <c r="J38" s="333" t="s">
        <v>452</v>
      </c>
      <c r="K38" s="334">
        <f>'DMI SR Data'!C48</f>
        <v>23169914.862635039</v>
      </c>
      <c r="L38" s="334">
        <f>'DMI SR Data'!D48</f>
        <v>136379.60862928629</v>
      </c>
      <c r="M38" s="63">
        <f>'DMI SR Data'!E48</f>
        <v>5.9209151841148038E-3</v>
      </c>
      <c r="N38" s="467">
        <f>'DMI SR Data'!F48</f>
        <v>53899960.419335</v>
      </c>
      <c r="O38" s="467">
        <f>'DMI SR Data'!G48</f>
        <v>657236.07012690604</v>
      </c>
      <c r="P38" s="65">
        <f>'DMI SR Data'!H48</f>
        <v>1.2344148015721916E-2</v>
      </c>
    </row>
    <row r="39" spans="2:16" ht="15" customHeight="1">
      <c r="B39" s="349" t="s">
        <v>371</v>
      </c>
      <c r="C39" s="337">
        <f>'DMI SR Data'!C30</f>
        <v>2694736.5895038405</v>
      </c>
      <c r="D39" s="337">
        <f>'DMI SR Data'!D30</f>
        <v>78113.747566576116</v>
      </c>
      <c r="E39" s="71">
        <f>'DMI SR Data'!E30</f>
        <v>2.9852887590304446E-2</v>
      </c>
      <c r="F39" s="472">
        <f>'DMI SR Data'!F30</f>
        <v>6029688.7545794034</v>
      </c>
      <c r="G39" s="472">
        <f>'DMI SR Data'!G30</f>
        <v>228809.41866552271</v>
      </c>
      <c r="H39" s="74">
        <f>'DMI SR Data'!H30</f>
        <v>3.9443919691440309E-2</v>
      </c>
      <c r="I39" s="362"/>
      <c r="J39" s="335" t="s">
        <v>465</v>
      </c>
      <c r="K39" s="337">
        <f>'DMI SR Data'!C49</f>
        <v>23169914.862635039</v>
      </c>
      <c r="L39" s="336">
        <f>'DMI SR Data'!D49</f>
        <v>136379.60862928629</v>
      </c>
      <c r="M39" s="328">
        <f>'DMI SR Data'!E49</f>
        <v>5.9209151841148038E-3</v>
      </c>
      <c r="N39" s="468">
        <f>'DMI SR Data'!F49</f>
        <v>53952502.47933501</v>
      </c>
      <c r="O39" s="468">
        <f>'DMI SR Data'!G49</f>
        <v>709778.13012691587</v>
      </c>
      <c r="P39" s="329">
        <f>'DMI SR Data'!H49</f>
        <v>1.3330988201723617E-2</v>
      </c>
    </row>
    <row r="40" spans="2:16" ht="15" customHeight="1">
      <c r="B40" s="349" t="s">
        <v>372</v>
      </c>
      <c r="C40" s="337">
        <f>'DMI SR Data'!C31</f>
        <v>5468224.8581051202</v>
      </c>
      <c r="D40" s="337">
        <f>'DMI SR Data'!D31</f>
        <v>252308.5420324849</v>
      </c>
      <c r="E40" s="71">
        <f>'DMI SR Data'!E31</f>
        <v>4.8372812511390632E-2</v>
      </c>
      <c r="F40" s="472">
        <f>'DMI SR Data'!F31</f>
        <v>12797133.128183177</v>
      </c>
      <c r="G40" s="472">
        <f>'DMI SR Data'!G31</f>
        <v>403838.51636696421</v>
      </c>
      <c r="H40" s="74">
        <f>'DMI SR Data'!H31</f>
        <v>3.258524298953807E-2</v>
      </c>
      <c r="I40" s="362"/>
    </row>
    <row r="41" spans="2:16" ht="15" customHeight="1">
      <c r="B41" s="349" t="s">
        <v>373</v>
      </c>
      <c r="C41" s="337">
        <f>'DMI SR Data'!C32</f>
        <v>5909824.0135601219</v>
      </c>
      <c r="D41" s="337">
        <f>'DMI SR Data'!D32</f>
        <v>223465.26253137272</v>
      </c>
      <c r="E41" s="71">
        <f>'DMI SR Data'!E32</f>
        <v>3.9298481210131957E-2</v>
      </c>
      <c r="F41" s="472">
        <f>'DMI SR Data'!F32</f>
        <v>13066482.8147581</v>
      </c>
      <c r="G41" s="472">
        <f>'DMI SR Data'!G32</f>
        <v>292023.32483339682</v>
      </c>
      <c r="H41" s="74">
        <f>'DMI SR Data'!H32</f>
        <v>2.2859935879378495E-2</v>
      </c>
      <c r="I41" s="362"/>
    </row>
    <row r="42" spans="2:16">
      <c r="B42" s="349" t="s">
        <v>374</v>
      </c>
      <c r="C42" s="337">
        <f>'DMI SR Data'!C33</f>
        <v>1706607.6633282267</v>
      </c>
      <c r="D42" s="337">
        <f>'DMI SR Data'!D33</f>
        <v>67607.603777917335</v>
      </c>
      <c r="E42" s="71">
        <f>'DMI SR Data'!E33</f>
        <v>4.124929915894375E-2</v>
      </c>
      <c r="F42" s="472">
        <f>'DMI SR Data'!F33</f>
        <v>3912113.2457446666</v>
      </c>
      <c r="G42" s="472">
        <f>'DMI SR Data'!G33</f>
        <v>148886.86239308724</v>
      </c>
      <c r="H42" s="74">
        <f>'DMI SR Data'!H33</f>
        <v>3.956362100663384E-2</v>
      </c>
      <c r="I42" s="362"/>
    </row>
    <row r="43" spans="2:16" ht="15" customHeight="1" thickBot="1">
      <c r="B43" s="349" t="s">
        <v>375</v>
      </c>
      <c r="C43" s="337">
        <f>'DMI SR Data'!C34</f>
        <v>888192.59023486252</v>
      </c>
      <c r="D43" s="337">
        <f>'DMI SR Data'!D34</f>
        <v>59172.227821912616</v>
      </c>
      <c r="E43" s="71">
        <f>'DMI SR Data'!E34</f>
        <v>7.1376084960911815E-2</v>
      </c>
      <c r="F43" s="472">
        <f>'DMI SR Data'!F34</f>
        <v>2016472.6401958563</v>
      </c>
      <c r="G43" s="472">
        <f>'DMI SR Data'!G34</f>
        <v>88620.767473075306</v>
      </c>
      <c r="H43" s="74">
        <f>'DMI SR Data'!H34</f>
        <v>4.5968660106604928E-2</v>
      </c>
      <c r="I43" s="362"/>
      <c r="J43" s="9"/>
      <c r="K43" s="9"/>
      <c r="L43" s="9"/>
      <c r="M43" s="391"/>
      <c r="N43" s="433"/>
      <c r="O43" s="433"/>
      <c r="P43" s="391"/>
    </row>
    <row r="44" spans="2:16" ht="15" customHeight="1" thickBot="1">
      <c r="B44" s="349" t="s">
        <v>376</v>
      </c>
      <c r="C44" s="337">
        <f>'DMI SR Data'!C35</f>
        <v>1040325.5686009075</v>
      </c>
      <c r="D44" s="337">
        <f>'DMI SR Data'!D35</f>
        <v>22671.326285688672</v>
      </c>
      <c r="E44" s="71">
        <f>'DMI SR Data'!E35</f>
        <v>2.2278024640382938E-2</v>
      </c>
      <c r="F44" s="472">
        <f>'DMI SR Data'!F35</f>
        <v>2266106.5014243796</v>
      </c>
      <c r="G44" s="472">
        <f>'DMI SR Data'!G35</f>
        <v>123.44206396304071</v>
      </c>
      <c r="H44" s="74">
        <f>'DMI SR Data'!H35</f>
        <v>5.4476163646996885E-5</v>
      </c>
      <c r="I44" s="362"/>
      <c r="J44" s="381" t="s">
        <v>31</v>
      </c>
      <c r="K44" s="383" t="s">
        <v>263</v>
      </c>
      <c r="L44" s="384"/>
      <c r="M44" s="478"/>
      <c r="N44" s="476" t="s">
        <v>266</v>
      </c>
      <c r="O44" s="477"/>
      <c r="P44" s="479"/>
    </row>
    <row r="45" spans="2:16" ht="15" customHeight="1" thickBot="1">
      <c r="B45" s="350" t="s">
        <v>453</v>
      </c>
      <c r="C45" s="340">
        <f>'DMI SR Data'!C36</f>
        <v>844258.11400011752</v>
      </c>
      <c r="D45" s="340">
        <f>'DMI SR Data'!D36</f>
        <v>58509.158119328669</v>
      </c>
      <c r="E45" s="72">
        <f>'DMI SR Data'!E36</f>
        <v>7.4462915517008302E-2</v>
      </c>
      <c r="F45" s="473">
        <f>'DMI SR Data'!F36</f>
        <v>1908631.9500266449</v>
      </c>
      <c r="G45" s="473">
        <f>'DMI SR Data'!G36</f>
        <v>53231.142692708643</v>
      </c>
      <c r="H45" s="75">
        <f>'DMI SR Data'!H36</f>
        <v>2.8689834822912239E-2</v>
      </c>
      <c r="I45" s="362"/>
      <c r="J45" s="382"/>
      <c r="K45" s="364" t="s">
        <v>268</v>
      </c>
      <c r="L45" s="364" t="s">
        <v>269</v>
      </c>
      <c r="M45" s="386" t="s">
        <v>270</v>
      </c>
      <c r="N45" s="456" t="s">
        <v>268</v>
      </c>
      <c r="O45" s="456" t="s">
        <v>269</v>
      </c>
      <c r="P45" s="386" t="s">
        <v>270</v>
      </c>
    </row>
    <row r="46" spans="2:16" ht="15" customHeight="1" thickBot="1">
      <c r="I46" s="362"/>
      <c r="J46" s="333" t="s">
        <v>454</v>
      </c>
      <c r="K46" s="334">
        <f>'DMI SR Data'!C46</f>
        <v>32917528.719358135</v>
      </c>
      <c r="L46" s="334">
        <f>'DMI SR Data'!D46</f>
        <v>-840700.33923498914</v>
      </c>
      <c r="M46" s="63">
        <f>'DMI SR Data'!E46</f>
        <v>-2.4903567594609637E-2</v>
      </c>
      <c r="N46" s="467">
        <f>'DMI SR Data'!F46</f>
        <v>80594403.674492091</v>
      </c>
      <c r="O46" s="467">
        <f>'DMI SR Data'!G46</f>
        <v>-546265.46617943048</v>
      </c>
      <c r="P46" s="65">
        <f>'DMI SR Data'!H46</f>
        <v>-6.7323263656155451E-3</v>
      </c>
    </row>
    <row r="47" spans="2:16" ht="15" customHeight="1" thickBot="1">
      <c r="I47" s="362"/>
      <c r="J47" s="333" t="s">
        <v>455</v>
      </c>
      <c r="K47" s="334">
        <f>'DMI SR Data'!C50</f>
        <v>2019951.8424655872</v>
      </c>
      <c r="L47" s="334">
        <f>'DMI SR Data'!D50</f>
        <v>64413.246826692484</v>
      </c>
      <c r="M47" s="63">
        <f>'DMI SR Data'!E50</f>
        <v>3.2938877795785977E-2</v>
      </c>
      <c r="N47" s="467">
        <f>'DMI SR Data'!F50</f>
        <v>4310054.3007045733</v>
      </c>
      <c r="O47" s="467">
        <f>'DMI SR Data'!G50</f>
        <v>77481.848464494571</v>
      </c>
      <c r="P47" s="65">
        <f>'DMI SR Data'!H50</f>
        <v>1.8306089107461704E-2</v>
      </c>
    </row>
    <row r="48" spans="2:16" ht="15" thickBot="1">
      <c r="I48" s="362"/>
      <c r="J48" s="333" t="s">
        <v>456</v>
      </c>
      <c r="K48" s="334">
        <f>'DMI SR Data'!C52</f>
        <v>6503876.8762904508</v>
      </c>
      <c r="L48" s="334">
        <f>'DMI SR Data'!D52</f>
        <v>256737.89587216079</v>
      </c>
      <c r="M48" s="63">
        <f>'DMI SR Data'!E52</f>
        <v>4.109687597425124E-2</v>
      </c>
      <c r="N48" s="467">
        <f>'DMI SR Data'!F52</f>
        <v>14350227.499125816</v>
      </c>
      <c r="O48" s="467">
        <f>'DMI SR Data'!G52</f>
        <v>417268.38517683372</v>
      </c>
      <c r="P48" s="65">
        <f>'DMI SR Data'!H52</f>
        <v>2.9948296105963983E-2</v>
      </c>
    </row>
    <row r="49" spans="2:17" ht="15" customHeight="1" thickBot="1">
      <c r="I49" s="363"/>
      <c r="J49" s="333" t="s">
        <v>457</v>
      </c>
      <c r="K49" s="334">
        <f>'DMI SR Data'!C54</f>
        <v>10308343.510005292</v>
      </c>
      <c r="L49" s="334">
        <f>'DMI SR Data'!D54</f>
        <v>238744.37210172229</v>
      </c>
      <c r="M49" s="63">
        <f>'DMI SR Data'!E54</f>
        <v>2.3709421679265322E-2</v>
      </c>
      <c r="N49" s="467">
        <f>'DMI SR Data'!F54</f>
        <v>22550406.185946655</v>
      </c>
      <c r="O49" s="467">
        <f>'DMI SR Data'!G54</f>
        <v>296329.28664081544</v>
      </c>
      <c r="P49" s="63">
        <f>'DMI SR Data'!H54</f>
        <v>1.3315730325801953E-2</v>
      </c>
    </row>
    <row r="50" spans="2:17" ht="15" customHeight="1" thickBot="1">
      <c r="I50" s="343"/>
      <c r="J50" s="333" t="s">
        <v>458</v>
      </c>
      <c r="K50" s="334">
        <f>'DMI SR Data'!C56</f>
        <v>5050186.5728127602</v>
      </c>
      <c r="L50" s="334">
        <f>'DMI SR Data'!D56</f>
        <v>231749.25862773135</v>
      </c>
      <c r="M50" s="63">
        <f>'DMI SR Data'!E56</f>
        <v>4.809635230606471E-2</v>
      </c>
      <c r="N50" s="467">
        <f>'DMI SR Data'!F56</f>
        <v>11332252.631659489</v>
      </c>
      <c r="O50" s="467">
        <f>'DMI SR Data'!G56</f>
        <v>287982.26147337258</v>
      </c>
      <c r="P50" s="63">
        <f>'DMI SR Data'!H56</f>
        <v>2.6075263627263007E-2</v>
      </c>
    </row>
    <row r="51" spans="2:17" ht="15" customHeight="1">
      <c r="I51" s="346"/>
    </row>
    <row r="52" spans="2:17" ht="15" customHeight="1">
      <c r="I52" s="343"/>
    </row>
    <row r="53" spans="2:17" ht="15" customHeight="1">
      <c r="I53" s="343"/>
    </row>
    <row r="54" spans="2:17">
      <c r="I54" s="343"/>
    </row>
    <row r="55" spans="2:17" ht="15" customHeight="1">
      <c r="I55" s="343"/>
      <c r="J55" s="363"/>
      <c r="K55" s="363"/>
      <c r="L55" s="363"/>
      <c r="M55" s="389"/>
      <c r="N55" s="474"/>
      <c r="O55" s="474"/>
      <c r="P55" s="389"/>
    </row>
    <row r="56" spans="2:17" ht="15" customHeight="1" thickBot="1">
      <c r="B56" s="351" t="str">
        <f>'HOME PAGE'!H6</f>
        <v>LATEST 52 WEEKS ENDING 5-17-2026</v>
      </c>
      <c r="C56" s="351"/>
      <c r="D56" s="351"/>
      <c r="E56" s="389"/>
      <c r="F56" s="474"/>
      <c r="G56" s="474"/>
      <c r="H56" s="389"/>
      <c r="I56" s="343"/>
      <c r="J56" s="343"/>
      <c r="K56" s="343"/>
      <c r="L56" s="343"/>
      <c r="M56" s="393"/>
      <c r="N56" s="414"/>
      <c r="O56" s="414"/>
      <c r="P56" s="393"/>
      <c r="Q56" s="343"/>
    </row>
    <row r="57" spans="2:17" ht="15" customHeight="1" thickBot="1">
      <c r="B57" s="584" t="s">
        <v>413</v>
      </c>
      <c r="C57" s="586" t="s">
        <v>263</v>
      </c>
      <c r="D57" s="587"/>
      <c r="E57" s="574"/>
      <c r="F57" s="572" t="s">
        <v>266</v>
      </c>
      <c r="G57" s="573"/>
      <c r="H57" s="588"/>
      <c r="I57" s="343"/>
      <c r="J57" s="584" t="s">
        <v>414</v>
      </c>
      <c r="K57" s="586" t="s">
        <v>263</v>
      </c>
      <c r="L57" s="587"/>
      <c r="M57" s="574"/>
      <c r="N57" s="572" t="s">
        <v>266</v>
      </c>
      <c r="O57" s="573"/>
      <c r="P57" s="588"/>
    </row>
    <row r="58" spans="2:17" ht="15" thickBot="1">
      <c r="B58" s="585"/>
      <c r="C58" s="364" t="s">
        <v>268</v>
      </c>
      <c r="D58" s="364" t="s">
        <v>269</v>
      </c>
      <c r="E58" s="386" t="s">
        <v>270</v>
      </c>
      <c r="F58" s="456" t="s">
        <v>268</v>
      </c>
      <c r="G58" s="456" t="s">
        <v>269</v>
      </c>
      <c r="H58" s="386" t="s">
        <v>270</v>
      </c>
      <c r="I58" s="346"/>
      <c r="J58" s="585"/>
      <c r="K58" s="364" t="s">
        <v>268</v>
      </c>
      <c r="L58" s="364" t="s">
        <v>269</v>
      </c>
      <c r="M58" s="386" t="s">
        <v>270</v>
      </c>
      <c r="N58" s="456" t="s">
        <v>268</v>
      </c>
      <c r="O58" s="456" t="s">
        <v>269</v>
      </c>
      <c r="P58" s="386" t="s">
        <v>270</v>
      </c>
    </row>
    <row r="59" spans="2:17" ht="15" thickBot="1">
      <c r="B59" s="333" t="s">
        <v>415</v>
      </c>
      <c r="C59" s="334">
        <f>'DMI SR Data'!C133</f>
        <v>179375236.3946211</v>
      </c>
      <c r="D59" s="334">
        <f>'DMI SR Data'!D133</f>
        <v>3968011.1309200227</v>
      </c>
      <c r="E59" s="63">
        <f>'DMI SR Data'!E133</f>
        <v>2.2621708569613673E-2</v>
      </c>
      <c r="F59" s="467">
        <f>'DMI SR Data'!F133</f>
        <v>400415171.58011943</v>
      </c>
      <c r="G59" s="467">
        <f>'DMI SR Data'!G133</f>
        <v>10125103.526595175</v>
      </c>
      <c r="H59" s="63">
        <f>'DMI SR Data'!H133</f>
        <v>2.5942508804007336E-2</v>
      </c>
      <c r="I59" s="343"/>
      <c r="J59" s="333" t="s">
        <v>414</v>
      </c>
      <c r="K59" s="334">
        <f>'DMI SR Data'!C127</f>
        <v>619730300.93106186</v>
      </c>
      <c r="L59" s="334">
        <f>'DMI SR Data'!D127</f>
        <v>8600277.5661646128</v>
      </c>
      <c r="M59" s="63">
        <f>'DMI SR Data'!E127</f>
        <v>1.4072745958071686E-2</v>
      </c>
      <c r="N59" s="467">
        <f>'DMI SR Data'!F127</f>
        <v>1417865054.4025531</v>
      </c>
      <c r="O59" s="467">
        <f>'DMI SR Data'!G127</f>
        <v>15150893.10534811</v>
      </c>
      <c r="P59" s="63">
        <f>'DMI SR Data'!H127</f>
        <v>1.0801126504160216E-2</v>
      </c>
    </row>
    <row r="60" spans="2:17">
      <c r="B60" s="335" t="s">
        <v>416</v>
      </c>
      <c r="C60" s="336">
        <f>'DMI SR Data'!C134</f>
        <v>154013890.51714039</v>
      </c>
      <c r="D60" s="336">
        <f>'DMI SR Data'!D134</f>
        <v>3083466.6754728854</v>
      </c>
      <c r="E60" s="328">
        <f>'DMI SR Data'!E134</f>
        <v>2.0429722497218812E-2</v>
      </c>
      <c r="F60" s="468">
        <f>'DMI SR Data'!F134</f>
        <v>347525491.6300171</v>
      </c>
      <c r="G60" s="468">
        <f>'DMI SR Data'!G134</f>
        <v>10419671.794686854</v>
      </c>
      <c r="H60" s="328">
        <f>'DMI SR Data'!H134</f>
        <v>3.0909201744949596E-2</v>
      </c>
      <c r="I60" s="343"/>
      <c r="J60" s="335" t="s">
        <v>417</v>
      </c>
      <c r="K60" s="337">
        <f>'DMI SR Data'!C128</f>
        <v>189290121.43192577</v>
      </c>
      <c r="L60" s="337">
        <f>'DMI SR Data'!D128</f>
        <v>3446007.9352657795</v>
      </c>
      <c r="M60" s="71">
        <f>'DMI SR Data'!E128</f>
        <v>1.8542464813273256E-2</v>
      </c>
      <c r="N60" s="472">
        <f>'DMI SR Data'!F128</f>
        <v>421114764.29398745</v>
      </c>
      <c r="O60" s="472">
        <f>'DMI SR Data'!G128</f>
        <v>8226740.0193613172</v>
      </c>
      <c r="P60" s="71">
        <f>'DMI SR Data'!H128</f>
        <v>1.9924869542569796E-2</v>
      </c>
    </row>
    <row r="61" spans="2:17" ht="15" thickBot="1">
      <c r="B61" s="338" t="s">
        <v>418</v>
      </c>
      <c r="C61" s="339">
        <f>'DMI SR Data'!C135</f>
        <v>25361345.87748073</v>
      </c>
      <c r="D61" s="339">
        <f>'DMI SR Data'!D135</f>
        <v>884544.45544720814</v>
      </c>
      <c r="E61" s="64">
        <f>'DMI SR Data'!E135</f>
        <v>3.6138073770168318E-2</v>
      </c>
      <c r="F61" s="469">
        <f>'DMI SR Data'!F135</f>
        <v>55697006.409417398</v>
      </c>
      <c r="G61" s="469">
        <f>'DMI SR Data'!G135</f>
        <v>2512758.1912233904</v>
      </c>
      <c r="H61" s="64">
        <f>'DMI SR Data'!H135</f>
        <v>4.7246285797150574E-2</v>
      </c>
      <c r="I61" s="343"/>
      <c r="J61" s="335" t="s">
        <v>419</v>
      </c>
      <c r="K61" s="337">
        <f>'DMI SR Data'!C129</f>
        <v>118722656.70711559</v>
      </c>
      <c r="L61" s="337">
        <f>'DMI SR Data'!D129</f>
        <v>671345.48817782104</v>
      </c>
      <c r="M61" s="71">
        <f>'DMI SR Data'!E129</f>
        <v>5.686895649407441E-3</v>
      </c>
      <c r="N61" s="472">
        <f>'DMI SR Data'!F129</f>
        <v>276778814.58056337</v>
      </c>
      <c r="O61" s="472">
        <f>'DMI SR Data'!G129</f>
        <v>3168007.1526848078</v>
      </c>
      <c r="P61" s="71">
        <f>'DMI SR Data'!H129</f>
        <v>1.1578516150243323E-2</v>
      </c>
    </row>
    <row r="62" spans="2:17" ht="15" thickBot="1">
      <c r="B62" s="362"/>
      <c r="C62" s="362"/>
      <c r="D62" s="362"/>
      <c r="E62" s="387"/>
      <c r="F62" s="412"/>
      <c r="G62" s="412"/>
      <c r="H62" s="387"/>
      <c r="I62" s="343"/>
      <c r="J62" s="335" t="s">
        <v>420</v>
      </c>
      <c r="K62" s="337">
        <f>'DMI SR Data'!C130</f>
        <v>221140905.68981698</v>
      </c>
      <c r="L62" s="337">
        <f>'DMI SR Data'!D130</f>
        <v>2932554.4823419452</v>
      </c>
      <c r="M62" s="71">
        <f>'DMI SR Data'!E130</f>
        <v>1.3439240368731984E-2</v>
      </c>
      <c r="N62" s="472">
        <f>'DMI SR Data'!F130</f>
        <v>512429584.70131528</v>
      </c>
      <c r="O62" s="472">
        <f>'DMI SR Data'!G130</f>
        <v>2401131.6127644181</v>
      </c>
      <c r="P62" s="71">
        <f>'DMI SR Data'!H130</f>
        <v>4.7078385494456615E-3</v>
      </c>
      <c r="Q62" s="347"/>
    </row>
    <row r="63" spans="2:17" ht="15" thickBot="1">
      <c r="B63" s="584" t="s">
        <v>421</v>
      </c>
      <c r="C63" s="586" t="s">
        <v>263</v>
      </c>
      <c r="D63" s="587"/>
      <c r="E63" s="574"/>
      <c r="F63" s="572" t="s">
        <v>266</v>
      </c>
      <c r="G63" s="573"/>
      <c r="H63" s="588"/>
      <c r="I63" s="343"/>
      <c r="J63" s="335" t="s">
        <v>422</v>
      </c>
      <c r="K63" s="337">
        <f>'DMI SR Data'!C131</f>
        <v>15725816.507557921</v>
      </c>
      <c r="L63" s="337">
        <f>'DMI SR Data'!D131</f>
        <v>464809.94961840287</v>
      </c>
      <c r="M63" s="71">
        <f>'DMI SR Data'!E131</f>
        <v>3.0457358618759398E-2</v>
      </c>
      <c r="N63" s="472">
        <f>'DMI SR Data'!F131</f>
        <v>35171431.740073763</v>
      </c>
      <c r="O63" s="472">
        <f>'DMI SR Data'!G131</f>
        <v>822002.74829798192</v>
      </c>
      <c r="P63" s="71">
        <f>'DMI SR Data'!H131</f>
        <v>2.3930608817246787E-2</v>
      </c>
    </row>
    <row r="64" spans="2:17" ht="15" thickBot="1">
      <c r="B64" s="585"/>
      <c r="C64" s="364" t="s">
        <v>268</v>
      </c>
      <c r="D64" s="364" t="s">
        <v>269</v>
      </c>
      <c r="E64" s="386" t="s">
        <v>270</v>
      </c>
      <c r="F64" s="456" t="s">
        <v>268</v>
      </c>
      <c r="G64" s="456" t="s">
        <v>269</v>
      </c>
      <c r="H64" s="386" t="s">
        <v>270</v>
      </c>
      <c r="I64" s="343"/>
      <c r="J64" s="338" t="s">
        <v>463</v>
      </c>
      <c r="K64" s="337">
        <f>'DMI SR Data'!C132</f>
        <v>74850800.59464626</v>
      </c>
      <c r="L64" s="337">
        <f>'DMI SR Data'!D132</f>
        <v>1085559.7107612491</v>
      </c>
      <c r="M64" s="71">
        <f>'DMI SR Data'!E132</f>
        <v>1.471641246952674E-2</v>
      </c>
      <c r="N64" s="472">
        <f>'DMI SR Data'!F132</f>
        <v>172592107.59590375</v>
      </c>
      <c r="O64" s="472">
        <f>'DMI SR Data'!G132</f>
        <v>754660.08153033257</v>
      </c>
      <c r="P64" s="71">
        <f>'DMI SR Data'!H132</f>
        <v>4.391709097443435E-3</v>
      </c>
    </row>
    <row r="65" spans="2:17" ht="15" thickBot="1">
      <c r="B65" s="333" t="s">
        <v>423</v>
      </c>
      <c r="C65" s="334">
        <f>'DMI SR Data'!C82</f>
        <v>565055452.95062757</v>
      </c>
      <c r="D65" s="334">
        <f>'DMI SR Data'!D82</f>
        <v>14804245.721960902</v>
      </c>
      <c r="E65" s="63">
        <f>'DMI SR Data'!E82</f>
        <v>2.690452202099165E-2</v>
      </c>
      <c r="F65" s="467">
        <f>'DMI SR Data'!F82</f>
        <v>1289968460.7654059</v>
      </c>
      <c r="G65" s="467">
        <f>'DMI SR Data'!G82</f>
        <v>35123527.939894199</v>
      </c>
      <c r="H65" s="63">
        <f>'DMI SR Data'!H82</f>
        <v>2.7990333324140047E-2</v>
      </c>
      <c r="I65" s="343"/>
    </row>
    <row r="66" spans="2:17" ht="15" thickBot="1">
      <c r="B66" s="335" t="s">
        <v>424</v>
      </c>
      <c r="C66" s="337">
        <f>'DMI SR Data'!C83</f>
        <v>48768238.471790694</v>
      </c>
      <c r="D66" s="337">
        <f>'DMI SR Data'!D83</f>
        <v>1813825.2888016328</v>
      </c>
      <c r="E66" s="71">
        <f>'DMI SR Data'!E83</f>
        <v>3.8629495415752675E-2</v>
      </c>
      <c r="F66" s="472">
        <f>'DMI SR Data'!F83</f>
        <v>114651840.92448801</v>
      </c>
      <c r="G66" s="472">
        <f>'DMI SR Data'!G83</f>
        <v>3589977.3796151131</v>
      </c>
      <c r="H66" s="71">
        <f>'DMI SR Data'!H83</f>
        <v>3.2324123376199575E-2</v>
      </c>
      <c r="I66" s="343"/>
      <c r="J66" s="584" t="s">
        <v>425</v>
      </c>
      <c r="K66" s="586" t="s">
        <v>263</v>
      </c>
      <c r="L66" s="587"/>
      <c r="M66" s="574"/>
      <c r="N66" s="572" t="s">
        <v>266</v>
      </c>
      <c r="O66" s="573"/>
      <c r="P66" s="588"/>
    </row>
    <row r="67" spans="2:17" ht="15" thickBot="1">
      <c r="B67" s="335" t="s">
        <v>426</v>
      </c>
      <c r="C67" s="337">
        <f>'DMI SR Data'!C84</f>
        <v>49003011.825354554</v>
      </c>
      <c r="D67" s="337">
        <f>'DMI SR Data'!D84</f>
        <v>1929427.7236081362</v>
      </c>
      <c r="E67" s="71">
        <f>'DMI SR Data'!E84</f>
        <v>4.0987482904165672E-2</v>
      </c>
      <c r="F67" s="472">
        <f>'DMI SR Data'!F84</f>
        <v>109087138.50155339</v>
      </c>
      <c r="G67" s="472">
        <f>'DMI SR Data'!G84</f>
        <v>3136595.7635091245</v>
      </c>
      <c r="H67" s="71">
        <f>'DMI SR Data'!H84</f>
        <v>2.9604338802342436E-2</v>
      </c>
      <c r="I67" s="343"/>
      <c r="J67" s="585"/>
      <c r="K67" s="364" t="s">
        <v>268</v>
      </c>
      <c r="L67" s="364" t="s">
        <v>269</v>
      </c>
      <c r="M67" s="386" t="s">
        <v>270</v>
      </c>
      <c r="N67" s="456" t="s">
        <v>268</v>
      </c>
      <c r="O67" s="456" t="s">
        <v>269</v>
      </c>
      <c r="P67" s="386" t="s">
        <v>270</v>
      </c>
    </row>
    <row r="68" spans="2:17" ht="15" thickBot="1">
      <c r="B68" s="335" t="s">
        <v>427</v>
      </c>
      <c r="C68" s="337">
        <f>'DMI SR Data'!C85</f>
        <v>315432001.76073605</v>
      </c>
      <c r="D68" s="337">
        <f>'DMI SR Data'!D85</f>
        <v>10459351.12608695</v>
      </c>
      <c r="E68" s="71">
        <f>'DMI SR Data'!E85</f>
        <v>3.4296029838482255E-2</v>
      </c>
      <c r="F68" s="472">
        <f>'DMI SR Data'!F85</f>
        <v>721085499.72956288</v>
      </c>
      <c r="G68" s="472">
        <f>'DMI SR Data'!G85</f>
        <v>26804804.36746192</v>
      </c>
      <c r="H68" s="71">
        <f>'DMI SR Data'!H85</f>
        <v>3.8608022009717434E-2</v>
      </c>
      <c r="I68" s="343"/>
      <c r="J68" s="333" t="s">
        <v>402</v>
      </c>
      <c r="K68" s="334">
        <f>'DMI SR Data'!C122</f>
        <v>254365716.09104973</v>
      </c>
      <c r="L68" s="334">
        <f>'DMI SR Data'!D122</f>
        <v>1347222.441201061</v>
      </c>
      <c r="M68" s="63">
        <f>'DMI SR Data'!E122</f>
        <v>5.3246006715441004E-3</v>
      </c>
      <c r="N68" s="467">
        <f>'DMI SR Data'!F122</f>
        <v>580981117.98991585</v>
      </c>
      <c r="O68" s="467">
        <f>'DMI SR Data'!G122</f>
        <v>-6162531.2408003807</v>
      </c>
      <c r="P68" s="63">
        <f>'DMI SR Data'!H122</f>
        <v>-1.049578114124987E-2</v>
      </c>
    </row>
    <row r="69" spans="2:17">
      <c r="B69" s="335" t="s">
        <v>428</v>
      </c>
      <c r="C69" s="337">
        <f>'DMI SR Data'!C86</f>
        <v>90956328.839618206</v>
      </c>
      <c r="D69" s="337">
        <f>'DMI SR Data'!D86</f>
        <v>68552.686695098877</v>
      </c>
      <c r="E69" s="71">
        <f>'DMI SR Data'!E86</f>
        <v>7.5425639834949469E-4</v>
      </c>
      <c r="F69" s="472">
        <f>'DMI SR Data'!F86</f>
        <v>210818538.18427604</v>
      </c>
      <c r="G69" s="472">
        <f>'DMI SR Data'!G86</f>
        <v>1529084.1408142149</v>
      </c>
      <c r="H69" s="71">
        <f>'DMI SR Data'!H86</f>
        <v>7.3060735324804258E-3</v>
      </c>
      <c r="I69" s="343"/>
      <c r="J69" s="335" t="s">
        <v>403</v>
      </c>
      <c r="K69" s="337">
        <f>'DMI SR Data'!C123</f>
        <v>29362918.111632172</v>
      </c>
      <c r="L69" s="337">
        <f>'DMI SR Data'!D123</f>
        <v>940752.19466016442</v>
      </c>
      <c r="M69" s="71">
        <f>'DMI SR Data'!E123</f>
        <v>3.3099243646959493E-2</v>
      </c>
      <c r="N69" s="472">
        <f>'DMI SR Data'!F123</f>
        <v>66679337.834583655</v>
      </c>
      <c r="O69" s="472">
        <f>'DMI SR Data'!G123</f>
        <v>1355632.1965385377</v>
      </c>
      <c r="P69" s="71">
        <f>'DMI SR Data'!H123</f>
        <v>2.075253054457776E-2</v>
      </c>
    </row>
    <row r="70" spans="2:17">
      <c r="B70" s="335" t="s">
        <v>429</v>
      </c>
      <c r="C70" s="337">
        <f>'DMI SR Data'!C87</f>
        <v>17984429.866597533</v>
      </c>
      <c r="D70" s="337">
        <f>'DMI SR Data'!D87</f>
        <v>17142.393340229988</v>
      </c>
      <c r="E70" s="71">
        <f>'DMI SR Data'!E87</f>
        <v>9.5408911143348178E-4</v>
      </c>
      <c r="F70" s="472">
        <f>'DMI SR Data'!F87</f>
        <v>39474177.334037066</v>
      </c>
      <c r="G70" s="472">
        <f>'DMI SR Data'!G87</f>
        <v>-1019998.8637530804</v>
      </c>
      <c r="H70" s="71">
        <f>'DMI SR Data'!H87</f>
        <v>-2.5188779215336746E-2</v>
      </c>
      <c r="I70" s="343"/>
      <c r="J70" s="335" t="s">
        <v>404</v>
      </c>
      <c r="K70" s="337">
        <f>'DMI SR Data'!C124</f>
        <v>37664291.462177359</v>
      </c>
      <c r="L70" s="337">
        <f>'DMI SR Data'!D124</f>
        <v>1108734.4527744278</v>
      </c>
      <c r="M70" s="71">
        <f>'DMI SR Data'!E124</f>
        <v>3.033012060216278E-2</v>
      </c>
      <c r="N70" s="472">
        <f>'DMI SR Data'!F124</f>
        <v>87480460.658756956</v>
      </c>
      <c r="O70" s="472">
        <f>'DMI SR Data'!G124</f>
        <v>347245.85476700962</v>
      </c>
      <c r="P70" s="71">
        <f>'DMI SR Data'!H124</f>
        <v>3.9852294621305394E-3</v>
      </c>
    </row>
    <row r="71" spans="2:17">
      <c r="B71" s="335" t="s">
        <v>430</v>
      </c>
      <c r="C71" s="337">
        <f>'DMI SR Data'!C88</f>
        <v>10437003.855685744</v>
      </c>
      <c r="D71" s="337">
        <f>'DMI SR Data'!D88</f>
        <v>208110.44639538042</v>
      </c>
      <c r="E71" s="71">
        <f>'DMI SR Data'!E88</f>
        <v>2.0345352920225435E-2</v>
      </c>
      <c r="F71" s="472">
        <f>'DMI SR Data'!F88</f>
        <v>23910401.977203541</v>
      </c>
      <c r="G71" s="472">
        <f>'DMI SR Data'!G88</f>
        <v>448415.37331596017</v>
      </c>
      <c r="H71" s="71">
        <f>'DMI SR Data'!H88</f>
        <v>1.9112421334417568E-2</v>
      </c>
      <c r="I71" s="343"/>
      <c r="J71" s="335" t="s">
        <v>395</v>
      </c>
      <c r="K71" s="337">
        <f>'DMI SR Data'!C125</f>
        <v>69875958.946661368</v>
      </c>
      <c r="L71" s="337">
        <f>'DMI SR Data'!D125</f>
        <v>-297486.63320979476</v>
      </c>
      <c r="M71" s="71">
        <f>'DMI SR Data'!E125</f>
        <v>-4.239304921563194E-3</v>
      </c>
      <c r="N71" s="472">
        <f>'DMI SR Data'!F125</f>
        <v>160479784.55989707</v>
      </c>
      <c r="O71" s="472">
        <f>'DMI SR Data'!G125</f>
        <v>-1496608.8116592467</v>
      </c>
      <c r="P71" s="71">
        <f>'DMI SR Data'!H125</f>
        <v>-9.2396724022999338E-3</v>
      </c>
    </row>
    <row r="72" spans="2:17" ht="15" thickBot="1">
      <c r="B72" s="338" t="s">
        <v>431</v>
      </c>
      <c r="C72" s="337">
        <f>'DMI SR Data'!C89</f>
        <v>32332648.576763686</v>
      </c>
      <c r="D72" s="337">
        <f>'DMI SR Data'!D89</f>
        <v>389311.47883998975</v>
      </c>
      <c r="E72" s="71">
        <f>'DMI SR Data'!E89</f>
        <v>1.2187564425299035E-2</v>
      </c>
      <c r="F72" s="472">
        <f>'DMI SR Data'!F89</f>
        <v>70924594.867094934</v>
      </c>
      <c r="G72" s="472">
        <f>'DMI SR Data'!G89</f>
        <v>908531.50700867176</v>
      </c>
      <c r="H72" s="71">
        <f>'DMI SR Data'!H89</f>
        <v>1.2976043830630361E-2</v>
      </c>
      <c r="I72" s="343"/>
      <c r="J72" s="335" t="s">
        <v>399</v>
      </c>
      <c r="K72" s="337">
        <f>'DMI SR Data'!C126</f>
        <v>117462547.57057893</v>
      </c>
      <c r="L72" s="337">
        <f>'DMI SR Data'!D126</f>
        <v>-404777.57302376628</v>
      </c>
      <c r="M72" s="71">
        <f>'DMI SR Data'!E126</f>
        <v>-3.4341796806757834E-3</v>
      </c>
      <c r="N72" s="472">
        <f>'DMI SR Data'!F126</f>
        <v>267911075.61299607</v>
      </c>
      <c r="O72" s="472">
        <f>'DMI SR Data'!G126</f>
        <v>-4799259.8041287959</v>
      </c>
      <c r="P72" s="71">
        <f>'DMI SR Data'!H126</f>
        <v>-1.7598378868875924E-2</v>
      </c>
    </row>
    <row r="73" spans="2:17" ht="15" thickBot="1">
      <c r="B73" s="343"/>
      <c r="C73" s="362"/>
      <c r="D73" s="362"/>
      <c r="E73" s="387"/>
      <c r="F73" s="412"/>
      <c r="G73" s="412"/>
      <c r="H73" s="387"/>
      <c r="I73" s="343"/>
      <c r="J73" s="9"/>
      <c r="K73" s="9"/>
      <c r="L73" s="9"/>
      <c r="M73" s="391"/>
      <c r="N73" s="433"/>
      <c r="O73" s="433"/>
      <c r="P73" s="391"/>
    </row>
    <row r="74" spans="2:17" ht="15" thickBot="1">
      <c r="B74" s="584" t="s">
        <v>433</v>
      </c>
      <c r="C74" s="586" t="s">
        <v>263</v>
      </c>
      <c r="D74" s="587"/>
      <c r="E74" s="574"/>
      <c r="F74" s="572" t="s">
        <v>266</v>
      </c>
      <c r="G74" s="573"/>
      <c r="H74" s="588"/>
      <c r="I74" s="343"/>
      <c r="J74" s="584" t="s">
        <v>432</v>
      </c>
      <c r="K74" s="586" t="s">
        <v>263</v>
      </c>
      <c r="L74" s="587"/>
      <c r="M74" s="574"/>
      <c r="N74" s="572" t="s">
        <v>266</v>
      </c>
      <c r="O74" s="573"/>
      <c r="P74" s="588"/>
    </row>
    <row r="75" spans="2:17" ht="15" thickBot="1">
      <c r="B75" s="585"/>
      <c r="C75" s="364" t="s">
        <v>268</v>
      </c>
      <c r="D75" s="364" t="s">
        <v>269</v>
      </c>
      <c r="E75" s="386" t="s">
        <v>270</v>
      </c>
      <c r="F75" s="456" t="s">
        <v>268</v>
      </c>
      <c r="G75" s="456" t="s">
        <v>269</v>
      </c>
      <c r="H75" s="386" t="s">
        <v>270</v>
      </c>
      <c r="I75" s="343"/>
      <c r="J75" s="585"/>
      <c r="K75" s="364" t="s">
        <v>268</v>
      </c>
      <c r="L75" s="364" t="s">
        <v>269</v>
      </c>
      <c r="M75" s="386" t="s">
        <v>270</v>
      </c>
      <c r="N75" s="456" t="s">
        <v>268</v>
      </c>
      <c r="O75" s="456" t="s">
        <v>269</v>
      </c>
      <c r="P75" s="386" t="s">
        <v>270</v>
      </c>
    </row>
    <row r="76" spans="2:17" ht="15" thickBot="1">
      <c r="B76" s="333" t="s">
        <v>434</v>
      </c>
      <c r="C76" s="334">
        <f>'DMI SR Data'!C73</f>
        <v>730215879.89534044</v>
      </c>
      <c r="D76" s="334">
        <f>'DMI SR Data'!D73</f>
        <v>19297421.513210177</v>
      </c>
      <c r="E76" s="63">
        <f>'DMI SR Data'!E73</f>
        <v>2.7144352894038232E-2</v>
      </c>
      <c r="F76" s="467">
        <f>'DMI SR Data'!F73</f>
        <v>1656148909.2835467</v>
      </c>
      <c r="G76" s="467">
        <f>'DMI SR Data'!G73</f>
        <v>38978385.890053034</v>
      </c>
      <c r="H76" s="63">
        <f>'DMI SR Data'!H73</f>
        <v>2.4102829804404445E-2</v>
      </c>
      <c r="I76" s="343"/>
      <c r="J76" s="333" t="s">
        <v>381</v>
      </c>
      <c r="K76" s="334">
        <f>'DMI SR Data'!C104</f>
        <v>206074849.03620121</v>
      </c>
      <c r="L76" s="334">
        <f>'DMI SR Data'!D104</f>
        <v>2764989.7247079611</v>
      </c>
      <c r="M76" s="63">
        <f>'DMI SR Data'!E104</f>
        <v>1.3599880173404135E-2</v>
      </c>
      <c r="N76" s="467">
        <f>'DMI SR Data'!F104</f>
        <v>478033901.1625011</v>
      </c>
      <c r="O76" s="467">
        <f>'DMI SR Data'!G104</f>
        <v>2588747.1162540317</v>
      </c>
      <c r="P76" s="63">
        <f>'DMI SR Data'!H104</f>
        <v>5.4448911598375897E-3</v>
      </c>
    </row>
    <row r="77" spans="2:17">
      <c r="B77" s="335" t="s">
        <v>436</v>
      </c>
      <c r="C77" s="337">
        <f>'DMI SR Data'!C74</f>
        <v>61714390.014727645</v>
      </c>
      <c r="D77" s="337">
        <f>'DMI SR Data'!D74</f>
        <v>2417259.3822051808</v>
      </c>
      <c r="E77" s="71">
        <f>'DMI SR Data'!E74</f>
        <v>4.0765199874265017E-2</v>
      </c>
      <c r="F77" s="472">
        <f>'DMI SR Data'!F74</f>
        <v>139893909.59156042</v>
      </c>
      <c r="G77" s="472">
        <f>'DMI SR Data'!G74</f>
        <v>5337639.8255993724</v>
      </c>
      <c r="H77" s="71">
        <f>'DMI SR Data'!H74</f>
        <v>3.9668458667019652E-2</v>
      </c>
      <c r="I77" s="343"/>
      <c r="J77" s="335" t="s">
        <v>435</v>
      </c>
      <c r="K77" s="337">
        <f>'DMI SR Data'!C105</f>
        <v>55142109.006573409</v>
      </c>
      <c r="L77" s="337">
        <f>'DMI SR Data'!D105</f>
        <v>846440.2164363116</v>
      </c>
      <c r="M77" s="71">
        <f>'DMI SR Data'!E105</f>
        <v>1.5589461098784162E-2</v>
      </c>
      <c r="N77" s="472">
        <f>'DMI SR Data'!F105</f>
        <v>130418179.67600822</v>
      </c>
      <c r="O77" s="472">
        <f>'DMI SR Data'!G105</f>
        <v>1033093.0457786173</v>
      </c>
      <c r="P77" s="71">
        <f>'DMI SR Data'!H105</f>
        <v>7.9846377406006599E-3</v>
      </c>
    </row>
    <row r="78" spans="2:17">
      <c r="B78" s="335" t="s">
        <v>438</v>
      </c>
      <c r="C78" s="337">
        <f>'DMI SR Data'!C75</f>
        <v>136105426.84399056</v>
      </c>
      <c r="D78" s="337">
        <f>'DMI SR Data'!D75</f>
        <v>3192672.7149003148</v>
      </c>
      <c r="E78" s="71">
        <f>'DMI SR Data'!E75</f>
        <v>2.4020815277061083E-2</v>
      </c>
      <c r="F78" s="472">
        <f>'DMI SR Data'!F75</f>
        <v>312750837.06463742</v>
      </c>
      <c r="G78" s="472">
        <f>'DMI SR Data'!G75</f>
        <v>7914473.2056321502</v>
      </c>
      <c r="H78" s="71">
        <f>'DMI SR Data'!H75</f>
        <v>2.5963021948696381E-2</v>
      </c>
      <c r="I78" s="343"/>
      <c r="J78" s="335" t="s">
        <v>437</v>
      </c>
      <c r="K78" s="337">
        <f>'DMI SR Data'!C106</f>
        <v>93735339.093250364</v>
      </c>
      <c r="L78" s="337">
        <f>'DMI SR Data'!D106</f>
        <v>1365157.6270827502</v>
      </c>
      <c r="M78" s="71">
        <f>'DMI SR Data'!E106</f>
        <v>1.4779202610777222E-2</v>
      </c>
      <c r="N78" s="472">
        <f>'DMI SR Data'!F106</f>
        <v>221040178.73203874</v>
      </c>
      <c r="O78" s="472">
        <f>'DMI SR Data'!G106</f>
        <v>630654.0683362782</v>
      </c>
      <c r="P78" s="71">
        <f>'DMI SR Data'!H106</f>
        <v>2.8612831922691213E-3</v>
      </c>
      <c r="Q78" s="347"/>
    </row>
    <row r="79" spans="2:17">
      <c r="B79" s="335" t="s">
        <v>440</v>
      </c>
      <c r="C79" s="337">
        <f>'DMI SR Data'!C76</f>
        <v>56958069.223030925</v>
      </c>
      <c r="D79" s="337">
        <f>'DMI SR Data'!D76</f>
        <v>1262958.5080568045</v>
      </c>
      <c r="E79" s="71">
        <f>'DMI SR Data'!E76</f>
        <v>2.2676290465066747E-2</v>
      </c>
      <c r="F79" s="472">
        <f>'DMI SR Data'!F76</f>
        <v>128588494.34324135</v>
      </c>
      <c r="G79" s="472">
        <f>'DMI SR Data'!G76</f>
        <v>4138554.3267333955</v>
      </c>
      <c r="H79" s="71">
        <f>'DMI SR Data'!H76</f>
        <v>3.3254771566659069E-2</v>
      </c>
      <c r="I79" s="343"/>
      <c r="J79" s="335" t="s">
        <v>439</v>
      </c>
      <c r="K79" s="337">
        <f>'DMI SR Data'!C107</f>
        <v>34065679.805961065</v>
      </c>
      <c r="L79" s="337">
        <f>'DMI SR Data'!D107</f>
        <v>394097.75948382914</v>
      </c>
      <c r="M79" s="71">
        <f>'DMI SR Data'!E107</f>
        <v>1.1704165219794303E-2</v>
      </c>
      <c r="N79" s="472">
        <f>'DMI SR Data'!F107</f>
        <v>72446321.6546368</v>
      </c>
      <c r="O79" s="472">
        <f>'DMI SR Data'!G107</f>
        <v>710728.21286924183</v>
      </c>
      <c r="P79" s="71">
        <f>'DMI SR Data'!H107</f>
        <v>9.9076090232136458E-3</v>
      </c>
    </row>
    <row r="80" spans="2:17">
      <c r="B80" s="335" t="s">
        <v>149</v>
      </c>
      <c r="C80" s="337">
        <f>'DMI SR Data'!C77</f>
        <v>30262404.956491329</v>
      </c>
      <c r="D80" s="337">
        <f>'DMI SR Data'!D77</f>
        <v>1130111.5622309819</v>
      </c>
      <c r="E80" s="71">
        <f>'DMI SR Data'!E77</f>
        <v>3.8792399449527608E-2</v>
      </c>
      <c r="F80" s="472">
        <f>'DMI SR Data'!F77</f>
        <v>69587143.748435691</v>
      </c>
      <c r="G80" s="472">
        <f>'DMI SR Data'!G77</f>
        <v>2623244.2807769105</v>
      </c>
      <c r="H80" s="71">
        <f>'DMI SR Data'!H77</f>
        <v>3.9174007213302234E-2</v>
      </c>
      <c r="I80" s="343"/>
      <c r="J80" s="335" t="s">
        <v>441</v>
      </c>
      <c r="K80" s="337">
        <f>'DMI SR Data'!C108</f>
        <v>13458965.917906042</v>
      </c>
      <c r="L80" s="337">
        <f>'DMI SR Data'!D108</f>
        <v>72645.315929912031</v>
      </c>
      <c r="M80" s="71">
        <f>'DMI SR Data'!E108</f>
        <v>5.4268322184953428E-3</v>
      </c>
      <c r="N80" s="472">
        <f>'DMI SR Data'!F108</f>
        <v>32105751.132541958</v>
      </c>
      <c r="O80" s="472">
        <f>'DMI SR Data'!G108</f>
        <v>110004.20909099653</v>
      </c>
      <c r="P80" s="71">
        <f>'DMI SR Data'!H108</f>
        <v>3.4380884857659021E-3</v>
      </c>
    </row>
    <row r="81" spans="2:16" ht="15" thickBot="1">
      <c r="B81" s="335" t="s">
        <v>443</v>
      </c>
      <c r="C81" s="337">
        <f>'DMI SR Data'!C78</f>
        <v>151636990.31664222</v>
      </c>
      <c r="D81" s="337">
        <f>'DMI SR Data'!D78</f>
        <v>4137377.7601463497</v>
      </c>
      <c r="E81" s="71">
        <f>'DMI SR Data'!E78</f>
        <v>2.8050092393033476E-2</v>
      </c>
      <c r="F81" s="472">
        <f>'DMI SR Data'!F78</f>
        <v>344071000.35827911</v>
      </c>
      <c r="G81" s="472">
        <f>'DMI SR Data'!G78</f>
        <v>8263736.7502182126</v>
      </c>
      <c r="H81" s="71">
        <f>'DMI SR Data'!H78</f>
        <v>2.4608570587273757E-2</v>
      </c>
      <c r="I81" s="343"/>
      <c r="J81" s="338" t="s">
        <v>442</v>
      </c>
      <c r="K81" s="337">
        <f>'DMI SR Data'!C109</f>
        <v>9672755.2125102095</v>
      </c>
      <c r="L81" s="337">
        <f>'DMI SR Data'!D109</f>
        <v>86648.805774996057</v>
      </c>
      <c r="M81" s="71">
        <f>'DMI SR Data'!E109</f>
        <v>9.0389989531220374E-3</v>
      </c>
      <c r="N81" s="472">
        <f>'DMI SR Data'!F109</f>
        <v>22099157.604940437</v>
      </c>
      <c r="O81" s="472">
        <f>'DMI SR Data'!G109</f>
        <v>179955.21784394234</v>
      </c>
      <c r="P81" s="71">
        <f>'DMI SR Data'!H109</f>
        <v>8.2099345891289942E-3</v>
      </c>
    </row>
    <row r="82" spans="2:16" ht="15" thickBot="1">
      <c r="B82" s="335" t="s">
        <v>151</v>
      </c>
      <c r="C82" s="337">
        <f>'DMI SR Data'!C79</f>
        <v>78374015.927950755</v>
      </c>
      <c r="D82" s="337">
        <f>'DMI SR Data'!D79</f>
        <v>2653833.0788750798</v>
      </c>
      <c r="E82" s="71">
        <f>'DMI SR Data'!E79</f>
        <v>3.5047895805595974E-2</v>
      </c>
      <c r="F82" s="472">
        <f>'DMI SR Data'!F79</f>
        <v>176848213.85046378</v>
      </c>
      <c r="G82" s="472">
        <f>'DMI SR Data'!G79</f>
        <v>5613419.5316068232</v>
      </c>
      <c r="H82" s="71">
        <f>'DMI SR Data'!H79</f>
        <v>3.278200294476398E-2</v>
      </c>
      <c r="I82" s="343"/>
      <c r="J82" s="9"/>
      <c r="K82" s="9"/>
      <c r="L82" s="9"/>
      <c r="M82" s="391"/>
      <c r="N82" s="433"/>
      <c r="O82" s="433"/>
      <c r="P82" s="391"/>
    </row>
    <row r="83" spans="2:16" ht="15" thickBot="1">
      <c r="B83" s="335" t="s">
        <v>445</v>
      </c>
      <c r="C83" s="337">
        <f>'DMI SR Data'!C80</f>
        <v>95356953.096043035</v>
      </c>
      <c r="D83" s="337">
        <f>'DMI SR Data'!D80</f>
        <v>2846511.3335864991</v>
      </c>
      <c r="E83" s="71">
        <f>'DMI SR Data'!E80</f>
        <v>3.076962210272027E-2</v>
      </c>
      <c r="F83" s="472">
        <f>'DMI SR Data'!F80</f>
        <v>217246953.61982042</v>
      </c>
      <c r="G83" s="472">
        <f>'DMI SR Data'!G80</f>
        <v>7654221.9879403412</v>
      </c>
      <c r="H83" s="71">
        <f>'DMI SR Data'!H80</f>
        <v>3.6519501074034844E-2</v>
      </c>
      <c r="I83" s="343"/>
      <c r="J83" s="584" t="s">
        <v>444</v>
      </c>
      <c r="K83" s="586" t="s">
        <v>263</v>
      </c>
      <c r="L83" s="587"/>
      <c r="M83" s="574"/>
      <c r="N83" s="572" t="s">
        <v>266</v>
      </c>
      <c r="O83" s="573"/>
      <c r="P83" s="588"/>
    </row>
    <row r="84" spans="2:16" ht="15" thickBot="1">
      <c r="B84" s="338" t="s">
        <v>446</v>
      </c>
      <c r="C84" s="337">
        <f>'DMI SR Data'!C81</f>
        <v>119807629.51646413</v>
      </c>
      <c r="D84" s="337">
        <f>'DMI SR Data'!D81</f>
        <v>1656697.1732079089</v>
      </c>
      <c r="E84" s="71">
        <f>'DMI SR Data'!E81</f>
        <v>1.4021871350069539E-2</v>
      </c>
      <c r="F84" s="472">
        <f>'DMI SR Data'!F81</f>
        <v>271952969.40803111</v>
      </c>
      <c r="G84" s="472">
        <f>'DMI SR Data'!G81</f>
        <v>2223708.6824686527</v>
      </c>
      <c r="H84" s="71">
        <f>'DMI SR Data'!H81</f>
        <v>8.2442248812270233E-3</v>
      </c>
      <c r="I84" s="362"/>
      <c r="J84" s="585"/>
      <c r="K84" s="364" t="s">
        <v>268</v>
      </c>
      <c r="L84" s="364" t="s">
        <v>269</v>
      </c>
      <c r="M84" s="386" t="s">
        <v>270</v>
      </c>
      <c r="N84" s="456" t="s">
        <v>268</v>
      </c>
      <c r="O84" s="456" t="s">
        <v>269</v>
      </c>
      <c r="P84" s="386" t="s">
        <v>270</v>
      </c>
    </row>
    <row r="85" spans="2:16" ht="15" thickBot="1">
      <c r="B85" s="343"/>
      <c r="C85" s="362"/>
      <c r="D85" s="362"/>
      <c r="E85" s="387"/>
      <c r="F85" s="412"/>
      <c r="G85" s="412"/>
      <c r="H85" s="387"/>
      <c r="I85" s="362"/>
      <c r="J85" s="333" t="s">
        <v>447</v>
      </c>
      <c r="K85" s="334">
        <f>'DMI SR Data'!C101</f>
        <v>158984182.28053519</v>
      </c>
      <c r="L85" s="334">
        <f>'DMI SR Data'!D101</f>
        <v>-236163.40816402435</v>
      </c>
      <c r="M85" s="63">
        <f>'DMI SR Data'!E101</f>
        <v>-1.4832489349430311E-3</v>
      </c>
      <c r="N85" s="467">
        <f>'DMI SR Data'!F101</f>
        <v>356304163.79720348</v>
      </c>
      <c r="O85" s="467">
        <f>'DMI SR Data'!G101</f>
        <v>1253821.3519708514</v>
      </c>
      <c r="P85" s="63">
        <f>'DMI SR Data'!H101</f>
        <v>3.5313903468893468E-3</v>
      </c>
    </row>
    <row r="86" spans="2:16" ht="15" thickBot="1">
      <c r="B86" s="584" t="s">
        <v>449</v>
      </c>
      <c r="C86" s="586" t="s">
        <v>263</v>
      </c>
      <c r="D86" s="587"/>
      <c r="E86" s="574"/>
      <c r="F86" s="572" t="s">
        <v>266</v>
      </c>
      <c r="G86" s="573"/>
      <c r="H86" s="588"/>
      <c r="I86" s="362"/>
      <c r="J86" s="335" t="s">
        <v>448</v>
      </c>
      <c r="K86" s="337">
        <f>'DMI SR Data'!C102</f>
        <v>45696220.984083608</v>
      </c>
      <c r="L86" s="337">
        <f>'DMI SR Data'!D102</f>
        <v>-113780.92455098033</v>
      </c>
      <c r="M86" s="71">
        <f>'DMI SR Data'!E102</f>
        <v>-2.4837572541016226E-3</v>
      </c>
      <c r="N86" s="472">
        <f>'DMI SR Data'!F102</f>
        <v>103897662.73119524</v>
      </c>
      <c r="O86" s="472">
        <f>'DMI SR Data'!G102</f>
        <v>846598.82205374539</v>
      </c>
      <c r="P86" s="71">
        <f>'DMI SR Data'!H102</f>
        <v>8.2153331556108749E-3</v>
      </c>
    </row>
    <row r="87" spans="2:16" ht="15" thickBot="1">
      <c r="B87" s="585"/>
      <c r="C87" s="364" t="s">
        <v>268</v>
      </c>
      <c r="D87" s="364" t="s">
        <v>269</v>
      </c>
      <c r="E87" s="386" t="s">
        <v>270</v>
      </c>
      <c r="F87" s="456" t="s">
        <v>268</v>
      </c>
      <c r="G87" s="456" t="s">
        <v>269</v>
      </c>
      <c r="H87" s="386" t="s">
        <v>270</v>
      </c>
      <c r="I87" s="362"/>
      <c r="J87" s="338" t="s">
        <v>450</v>
      </c>
      <c r="K87" s="337">
        <f>'DMI SR Data'!C103</f>
        <v>113287961.29645167</v>
      </c>
      <c r="L87" s="337">
        <f>'DMI SR Data'!D103</f>
        <v>-122382.48361290991</v>
      </c>
      <c r="M87" s="71">
        <f>'DMI SR Data'!E103</f>
        <v>-1.0791121826616177E-3</v>
      </c>
      <c r="N87" s="472">
        <f>'DMI SR Data'!F103</f>
        <v>254558945.72324136</v>
      </c>
      <c r="O87" s="472">
        <f>'DMI SR Data'!G103</f>
        <v>2559663.693489939</v>
      </c>
      <c r="P87" s="71">
        <f>'DMI SR Data'!H103</f>
        <v>1.0157424548486376E-2</v>
      </c>
    </row>
    <row r="88" spans="2:16" ht="15" thickBot="1">
      <c r="B88" s="333" t="s">
        <v>451</v>
      </c>
      <c r="C88" s="334">
        <f>'DMI SR Data'!C90</f>
        <v>468648057.70497346</v>
      </c>
      <c r="D88" s="334">
        <f>'DMI SR Data'!D90</f>
        <v>11876713.886188447</v>
      </c>
      <c r="E88" s="63">
        <f>'DMI SR Data'!E90</f>
        <v>2.6001442618739014E-2</v>
      </c>
      <c r="F88" s="467">
        <f>'DMI SR Data'!F90</f>
        <v>1081217556.9749365</v>
      </c>
      <c r="G88" s="467">
        <f>'DMI SR Data'!G90</f>
        <v>24269386.500630736</v>
      </c>
      <c r="H88" s="63">
        <f>'DMI SR Data'!H90</f>
        <v>2.2961756478314204E-2</v>
      </c>
      <c r="I88" s="362"/>
      <c r="J88" s="385"/>
      <c r="K88" s="40"/>
      <c r="L88" s="40"/>
      <c r="M88" s="392"/>
      <c r="N88" s="450"/>
      <c r="O88" s="450"/>
      <c r="P88" s="392"/>
    </row>
    <row r="89" spans="2:16" ht="15" thickBot="1">
      <c r="B89" s="348" t="s">
        <v>368</v>
      </c>
      <c r="C89" s="344">
        <f>'DMI SR Data'!C91</f>
        <v>38650733.138649434</v>
      </c>
      <c r="D89" s="344">
        <f>'DMI SR Data'!D91</f>
        <v>1372464.0099347159</v>
      </c>
      <c r="E89" s="70">
        <f>'DMI SR Data'!E91</f>
        <v>3.6816731087912391E-2</v>
      </c>
      <c r="F89" s="471">
        <f>'DMI SR Data'!F91</f>
        <v>84711712.446747601</v>
      </c>
      <c r="G89" s="471">
        <f>'DMI SR Data'!G91</f>
        <v>2657556.0037768334</v>
      </c>
      <c r="H89" s="70">
        <f>'DMI SR Data'!H91</f>
        <v>3.2387829196975373E-2</v>
      </c>
      <c r="I89" s="362"/>
      <c r="J89" s="584" t="s">
        <v>452</v>
      </c>
      <c r="K89" s="586" t="s">
        <v>263</v>
      </c>
      <c r="L89" s="587"/>
      <c r="M89" s="574"/>
      <c r="N89" s="572" t="s">
        <v>266</v>
      </c>
      <c r="O89" s="573"/>
      <c r="P89" s="588"/>
    </row>
    <row r="90" spans="2:16" ht="15" thickBot="1">
      <c r="B90" s="349" t="s">
        <v>369</v>
      </c>
      <c r="C90" s="344">
        <f>'DMI SR Data'!C92</f>
        <v>139598015.21977672</v>
      </c>
      <c r="D90" s="344">
        <f>'DMI SR Data'!D92</f>
        <v>1853789.2540532053</v>
      </c>
      <c r="E90" s="70">
        <f>'DMI SR Data'!E92</f>
        <v>1.3458199362305794E-2</v>
      </c>
      <c r="F90" s="471">
        <f>'DMI SR Data'!F92</f>
        <v>331041138.67336142</v>
      </c>
      <c r="G90" s="471">
        <f>'DMI SR Data'!G92</f>
        <v>6617784.185996294</v>
      </c>
      <c r="H90" s="70">
        <f>'DMI SR Data'!H92</f>
        <v>2.0398606001880877E-2</v>
      </c>
      <c r="I90" s="362"/>
      <c r="J90" s="585"/>
      <c r="K90" s="61" t="s">
        <v>268</v>
      </c>
      <c r="L90" s="364" t="s">
        <v>269</v>
      </c>
      <c r="M90" s="386" t="s">
        <v>270</v>
      </c>
      <c r="N90" s="456" t="s">
        <v>268</v>
      </c>
      <c r="O90" s="456" t="s">
        <v>269</v>
      </c>
      <c r="P90" s="386" t="s">
        <v>270</v>
      </c>
    </row>
    <row r="91" spans="2:16" ht="15" thickBot="1">
      <c r="B91" s="349" t="s">
        <v>370</v>
      </c>
      <c r="C91" s="344">
        <f>'DMI SR Data'!C93</f>
        <v>38221235.482753009</v>
      </c>
      <c r="D91" s="344">
        <f>'DMI SR Data'!D93</f>
        <v>1755778.247528255</v>
      </c>
      <c r="E91" s="70">
        <f>'DMI SR Data'!E93</f>
        <v>4.8149080819209239E-2</v>
      </c>
      <c r="F91" s="471">
        <f>'DMI SR Data'!F93</f>
        <v>88850112.271275476</v>
      </c>
      <c r="G91" s="471">
        <f>'DMI SR Data'!G93</f>
        <v>4336957.0554044992</v>
      </c>
      <c r="H91" s="70">
        <f>'DMI SR Data'!H93</f>
        <v>5.1316946389312529E-2</v>
      </c>
      <c r="I91" s="362"/>
      <c r="J91" s="333" t="s">
        <v>452</v>
      </c>
      <c r="K91" s="334">
        <f>'DMI SR Data'!C112</f>
        <v>327232160.22347981</v>
      </c>
      <c r="L91" s="334">
        <f>'DMI SR Data'!D112</f>
        <v>4449806.2996371984</v>
      </c>
      <c r="M91" s="63">
        <f>'DMI SR Data'!E112</f>
        <v>1.3785779320164098E-2</v>
      </c>
      <c r="N91" s="467">
        <f>'DMI SR Data'!F112</f>
        <v>747092182.1254251</v>
      </c>
      <c r="O91" s="467">
        <f>'DMI SR Data'!G112</f>
        <v>8710028.5754761696</v>
      </c>
      <c r="P91" s="63">
        <f>'DMI SR Data'!H112</f>
        <v>1.1796098447938675E-2</v>
      </c>
    </row>
    <row r="92" spans="2:16" ht="15" thickBot="1">
      <c r="B92" s="349" t="s">
        <v>371</v>
      </c>
      <c r="C92" s="344">
        <f>'DMI SR Data'!C94</f>
        <v>36973272.081771746</v>
      </c>
      <c r="D92" s="344">
        <f>'DMI SR Data'!D94</f>
        <v>853716.91013019532</v>
      </c>
      <c r="E92" s="70">
        <f>'DMI SR Data'!E94</f>
        <v>2.363586445274032E-2</v>
      </c>
      <c r="F92" s="471">
        <f>'DMI SR Data'!F94</f>
        <v>83004935.981320962</v>
      </c>
      <c r="G92" s="471">
        <f>'DMI SR Data'!G94</f>
        <v>2056349.8199018389</v>
      </c>
      <c r="H92" s="70">
        <f>'DMI SR Data'!H94</f>
        <v>2.5403159183055812E-2</v>
      </c>
      <c r="I92" s="362"/>
      <c r="J92" s="335" t="s">
        <v>465</v>
      </c>
      <c r="K92" s="337">
        <f>'DMI SR Data'!C113</f>
        <v>327232160.22347969</v>
      </c>
      <c r="L92" s="337">
        <f>'DMI SR Data'!D113</f>
        <v>4449806.2996370792</v>
      </c>
      <c r="M92" s="71">
        <f>'DMI SR Data'!E113</f>
        <v>1.3785779320163729E-2</v>
      </c>
      <c r="N92" s="472">
        <f>'DMI SR Data'!F113</f>
        <v>747485363.61335361</v>
      </c>
      <c r="O92" s="472">
        <f>'DMI SR Data'!G113</f>
        <v>9103210.0634046793</v>
      </c>
      <c r="P92" s="71">
        <f>'DMI SR Data'!H113</f>
        <v>1.2328588955785048E-2</v>
      </c>
    </row>
    <row r="93" spans="2:16" ht="15" thickBot="1">
      <c r="B93" s="349" t="s">
        <v>372</v>
      </c>
      <c r="C93" s="344">
        <f>'DMI SR Data'!C95</f>
        <v>73534623.554623663</v>
      </c>
      <c r="D93" s="344">
        <f>'DMI SR Data'!D95</f>
        <v>1439128.6291655004</v>
      </c>
      <c r="E93" s="70">
        <f>'DMI SR Data'!E95</f>
        <v>1.9961422425263348E-2</v>
      </c>
      <c r="F93" s="471">
        <f>'DMI SR Data'!F95</f>
        <v>174540383.47657672</v>
      </c>
      <c r="G93" s="471">
        <f>'DMI SR Data'!G95</f>
        <v>2623126.6151648462</v>
      </c>
      <c r="H93" s="70">
        <f>'DMI SR Data'!H95</f>
        <v>1.5258076257460496E-2</v>
      </c>
      <c r="I93" s="362"/>
    </row>
    <row r="94" spans="2:16" ht="15" thickBot="1">
      <c r="B94" s="349" t="s">
        <v>373</v>
      </c>
      <c r="C94" s="344">
        <f>'DMI SR Data'!C96</f>
        <v>80654237.589072704</v>
      </c>
      <c r="D94" s="344">
        <f>'DMI SR Data'!D96</f>
        <v>2538988.6676795036</v>
      </c>
      <c r="E94" s="70">
        <f>'DMI SR Data'!E96</f>
        <v>3.2503111783391603E-2</v>
      </c>
      <c r="F94" s="471">
        <f>'DMI SR Data'!F96</f>
        <v>180927367.91133717</v>
      </c>
      <c r="G94" s="471">
        <f>'DMI SR Data'!G96</f>
        <v>4574394.5671372712</v>
      </c>
      <c r="H94" s="70">
        <f>'DMI SR Data'!H96</f>
        <v>2.5938857056915732E-2</v>
      </c>
      <c r="I94" s="362"/>
    </row>
    <row r="95" spans="2:16" ht="15" thickBot="1">
      <c r="B95" s="349" t="s">
        <v>374</v>
      </c>
      <c r="C95" s="344">
        <f>'DMI SR Data'!C97</f>
        <v>23433276.79903144</v>
      </c>
      <c r="D95" s="344">
        <f>'DMI SR Data'!D97</f>
        <v>602562.02652014047</v>
      </c>
      <c r="E95" s="70">
        <f>'DMI SR Data'!E97</f>
        <v>2.6392604547170764E-2</v>
      </c>
      <c r="F95" s="471">
        <f>'DMI SR Data'!F97</f>
        <v>54112340.06378755</v>
      </c>
      <c r="G95" s="471">
        <f>'DMI SR Data'!G97</f>
        <v>988274.8240608722</v>
      </c>
      <c r="H95" s="70">
        <f>'DMI SR Data'!H97</f>
        <v>1.8603147549066539E-2</v>
      </c>
      <c r="I95" s="362"/>
    </row>
    <row r="96" spans="2:16" ht="15" thickBot="1">
      <c r="B96" s="349" t="s">
        <v>375</v>
      </c>
      <c r="C96" s="344">
        <f>'DMI SR Data'!C98</f>
        <v>11991864.823346624</v>
      </c>
      <c r="D96" s="344">
        <f>'DMI SR Data'!D98</f>
        <v>565241.33555906825</v>
      </c>
      <c r="E96" s="70">
        <f>'DMI SR Data'!E98</f>
        <v>4.9467048263485865E-2</v>
      </c>
      <c r="F96" s="471">
        <f>'DMI SR Data'!F98</f>
        <v>27812469.247372817</v>
      </c>
      <c r="G96" s="471">
        <f>'DMI SR Data'!G98</f>
        <v>1079646.4211109281</v>
      </c>
      <c r="H96" s="70">
        <f>'DMI SR Data'!H98</f>
        <v>4.0386547583381317E-2</v>
      </c>
      <c r="I96" s="362"/>
      <c r="J96" s="9"/>
      <c r="K96" s="9"/>
      <c r="L96" s="9"/>
      <c r="M96" s="391"/>
      <c r="N96" s="433"/>
      <c r="O96" s="433"/>
      <c r="P96" s="391"/>
    </row>
    <row r="97" spans="2:16" ht="15" thickBot="1">
      <c r="B97" s="349" t="s">
        <v>376</v>
      </c>
      <c r="C97" s="344">
        <f>'DMI SR Data'!C99</f>
        <v>14191448.772368034</v>
      </c>
      <c r="D97" s="344">
        <f>'DMI SR Data'!D99</f>
        <v>573449.32739797607</v>
      </c>
      <c r="E97" s="70">
        <f>'DMI SR Data'!E99</f>
        <v>4.210966006536189E-2</v>
      </c>
      <c r="F97" s="471">
        <f>'DMI SR Data'!F99</f>
        <v>31368491.082071293</v>
      </c>
      <c r="G97" s="471">
        <f>'DMI SR Data'!G99</f>
        <v>818846.53379532695</v>
      </c>
      <c r="H97" s="70">
        <f>'DMI SR Data'!H99</f>
        <v>2.6803799058982426E-2</v>
      </c>
      <c r="I97" s="362"/>
      <c r="J97" s="584" t="s">
        <v>31</v>
      </c>
      <c r="K97" s="586" t="s">
        <v>263</v>
      </c>
      <c r="L97" s="587"/>
      <c r="M97" s="574"/>
      <c r="N97" s="572" t="s">
        <v>266</v>
      </c>
      <c r="O97" s="573"/>
      <c r="P97" s="588"/>
    </row>
    <row r="98" spans="2:16" ht="15" thickBot="1">
      <c r="B98" s="350" t="s">
        <v>453</v>
      </c>
      <c r="C98" s="344">
        <f>'DMI SR Data'!C100</f>
        <v>11399350.243580624</v>
      </c>
      <c r="D98" s="344">
        <f>'DMI SR Data'!D100</f>
        <v>321595.47822001204</v>
      </c>
      <c r="E98" s="70">
        <f>'DMI SR Data'!E100</f>
        <v>2.9030745402093508E-2</v>
      </c>
      <c r="F98" s="471">
        <f>'DMI SR Data'!F100</f>
        <v>26721868.89309749</v>
      </c>
      <c r="G98" s="471">
        <f>'DMI SR Data'!G100</f>
        <v>389713.54629415646</v>
      </c>
      <c r="H98" s="70">
        <f>'DMI SR Data'!H100</f>
        <v>1.4799910647704228E-2</v>
      </c>
      <c r="I98" s="362"/>
      <c r="J98" s="585"/>
      <c r="K98" s="364" t="s">
        <v>268</v>
      </c>
      <c r="L98" s="364" t="s">
        <v>269</v>
      </c>
      <c r="M98" s="386" t="s">
        <v>270</v>
      </c>
      <c r="N98" s="456" t="s">
        <v>268</v>
      </c>
      <c r="O98" s="456" t="s">
        <v>269</v>
      </c>
      <c r="P98" s="386" t="s">
        <v>270</v>
      </c>
    </row>
    <row r="99" spans="2:16" ht="15" thickBot="1">
      <c r="I99" s="362"/>
      <c r="J99" s="333" t="s">
        <v>454</v>
      </c>
      <c r="K99" s="334">
        <f>'DMI SR Data'!C110</f>
        <v>447671066.54594886</v>
      </c>
      <c r="L99" s="334">
        <f>'DMI SR Data'!D110</f>
        <v>-3171796.5620049238</v>
      </c>
      <c r="M99" s="63">
        <f>'DMI SR Data'!E110</f>
        <v>-7.0352595583739802E-3</v>
      </c>
      <c r="N99" s="467">
        <f>'DMI SR Data'!F110</f>
        <v>1097111123.0236433</v>
      </c>
      <c r="O99" s="467">
        <f>'DMI SR Data'!G110</f>
        <v>3413874.0618224144</v>
      </c>
      <c r="P99" s="63">
        <f>'DMI SR Data'!H110</f>
        <v>3.1214068290498069E-3</v>
      </c>
    </row>
    <row r="100" spans="2:16" ht="15" thickBot="1">
      <c r="I100" s="362"/>
      <c r="J100" s="333" t="s">
        <v>455</v>
      </c>
      <c r="K100" s="334">
        <f>'DMI SR Data'!C114</f>
        <v>27622078.713496611</v>
      </c>
      <c r="L100" s="334">
        <f>'DMI SR Data'!D114</f>
        <v>443556.41173323244</v>
      </c>
      <c r="M100" s="63">
        <f>'DMI SR Data'!E114</f>
        <v>1.6320107723606956E-2</v>
      </c>
      <c r="N100" s="467">
        <f>'DMI SR Data'!F114</f>
        <v>60462273.951751038</v>
      </c>
      <c r="O100" s="467">
        <f>'DMI SR Data'!G114</f>
        <v>869518.32011964172</v>
      </c>
      <c r="P100" s="63">
        <f>'DMI SR Data'!H114</f>
        <v>1.4591007093119014E-2</v>
      </c>
    </row>
    <row r="101" spans="2:16" ht="15" thickBot="1">
      <c r="I101" s="362"/>
      <c r="J101" s="333" t="s">
        <v>456</v>
      </c>
      <c r="K101" s="334">
        <f>'DMI SR Data'!C116</f>
        <v>88430393.665306553</v>
      </c>
      <c r="L101" s="334">
        <f>'DMI SR Data'!D116</f>
        <v>1764727.5144884586</v>
      </c>
      <c r="M101" s="63">
        <f>'DMI SR Data'!E116</f>
        <v>2.0362475624631199E-2</v>
      </c>
      <c r="N101" s="467">
        <f>'DMI SR Data'!F116</f>
        <v>198374893.83709285</v>
      </c>
      <c r="O101" s="467">
        <f>'DMI SR Data'!G116</f>
        <v>4426018.7091469467</v>
      </c>
      <c r="P101" s="63">
        <f>'DMI SR Data'!H116</f>
        <v>2.2820543332500134E-2</v>
      </c>
    </row>
    <row r="102" spans="2:16" ht="16.2" thickBot="1">
      <c r="I102" s="363"/>
      <c r="J102" s="333" t="s">
        <v>457</v>
      </c>
      <c r="K102" s="334">
        <f>'DMI SR Data'!C118</f>
        <v>140674811.98660091</v>
      </c>
      <c r="L102" s="334">
        <f>'DMI SR Data'!D118</f>
        <v>1801875.4252676964</v>
      </c>
      <c r="M102" s="63">
        <f>'DMI SR Data'!E118</f>
        <v>1.2974993327601296E-2</v>
      </c>
      <c r="N102" s="467">
        <f>'DMI SR Data'!F118</f>
        <v>315580520.46632296</v>
      </c>
      <c r="O102" s="467">
        <f>'DMI SR Data'!G118</f>
        <v>6346281.3941296339</v>
      </c>
      <c r="P102" s="63">
        <f>'DMI SR Data'!H118</f>
        <v>2.0522570246977217E-2</v>
      </c>
    </row>
    <row r="103" spans="2:16" ht="15" thickBot="1">
      <c r="I103" s="343"/>
      <c r="J103" s="333" t="s">
        <v>458</v>
      </c>
      <c r="K103" s="334">
        <f>'DMI SR Data'!C120</f>
        <v>67718571.212080479</v>
      </c>
      <c r="L103" s="334">
        <f>'DMI SR Data'!D120</f>
        <v>1687457.6658141688</v>
      </c>
      <c r="M103" s="63">
        <f>'DMI SR Data'!E120</f>
        <v>2.5555493087842756E-2</v>
      </c>
      <c r="N103" s="467">
        <f>'DMI SR Data'!F120</f>
        <v>155057136.99140123</v>
      </c>
      <c r="O103" s="467">
        <f>'DMI SR Data'!G120</f>
        <v>3555973.074118942</v>
      </c>
      <c r="P103" s="63">
        <f>'DMI SR Data'!H120</f>
        <v>2.3471589142776871E-2</v>
      </c>
    </row>
    <row r="104" spans="2:16">
      <c r="B104" s="343"/>
      <c r="C104" s="345"/>
      <c r="D104" s="345"/>
      <c r="E104" s="390"/>
      <c r="F104" s="475"/>
      <c r="G104" s="475"/>
      <c r="H104" s="390"/>
      <c r="I104" s="332"/>
    </row>
    <row r="105" spans="2:16">
      <c r="B105" s="343"/>
      <c r="C105" s="345"/>
      <c r="D105" s="345"/>
      <c r="E105" s="390"/>
      <c r="F105" s="475"/>
      <c r="G105" s="475"/>
      <c r="H105" s="390"/>
      <c r="I105" s="332"/>
    </row>
    <row r="106" spans="2:16" ht="15.6">
      <c r="B106" s="343"/>
      <c r="C106" s="332"/>
      <c r="D106" s="332"/>
      <c r="E106" s="387"/>
      <c r="F106" s="412"/>
      <c r="G106" s="412"/>
      <c r="H106" s="387"/>
      <c r="I106" s="332"/>
      <c r="J106" s="351"/>
      <c r="K106" s="351"/>
      <c r="L106" s="351"/>
      <c r="M106" s="389"/>
      <c r="N106" s="474"/>
      <c r="O106" s="474"/>
      <c r="P106" s="389"/>
    </row>
    <row r="107" spans="2:16">
      <c r="I107" s="332"/>
    </row>
    <row r="108" spans="2:16" ht="16.2" thickBot="1">
      <c r="B108" s="351" t="str">
        <f>'HOME PAGE'!H7</f>
        <v>YTD ENDING 5-17-2026</v>
      </c>
      <c r="C108" s="351"/>
      <c r="D108" s="351"/>
      <c r="E108" s="389"/>
      <c r="F108" s="474"/>
      <c r="G108" s="474"/>
      <c r="H108" s="389"/>
      <c r="I108" s="332"/>
    </row>
    <row r="109" spans="2:16" ht="15" thickBot="1">
      <c r="B109" s="584" t="s">
        <v>413</v>
      </c>
      <c r="C109" s="586" t="s">
        <v>263</v>
      </c>
      <c r="D109" s="587"/>
      <c r="E109" s="574"/>
      <c r="F109" s="572" t="s">
        <v>266</v>
      </c>
      <c r="G109" s="573"/>
      <c r="H109" s="588"/>
      <c r="I109" s="343"/>
      <c r="J109" s="584" t="s">
        <v>414</v>
      </c>
      <c r="K109" s="586" t="s">
        <v>263</v>
      </c>
      <c r="L109" s="587"/>
      <c r="M109" s="574"/>
      <c r="N109" s="572" t="s">
        <v>266</v>
      </c>
      <c r="O109" s="573"/>
      <c r="P109" s="588"/>
    </row>
    <row r="110" spans="2:16" ht="15" thickBot="1">
      <c r="B110" s="585"/>
      <c r="C110" s="364" t="s">
        <v>268</v>
      </c>
      <c r="D110" s="364" t="s">
        <v>269</v>
      </c>
      <c r="E110" s="386" t="s">
        <v>270</v>
      </c>
      <c r="F110" s="456" t="s">
        <v>268</v>
      </c>
      <c r="G110" s="456" t="s">
        <v>269</v>
      </c>
      <c r="H110" s="386" t="s">
        <v>270</v>
      </c>
      <c r="I110" s="346"/>
      <c r="J110" s="585"/>
      <c r="K110" s="364" t="s">
        <v>268</v>
      </c>
      <c r="L110" s="364" t="s">
        <v>269</v>
      </c>
      <c r="M110" s="386" t="s">
        <v>270</v>
      </c>
      <c r="N110" s="456" t="s">
        <v>268</v>
      </c>
      <c r="O110" s="456" t="s">
        <v>269</v>
      </c>
      <c r="P110" s="386" t="s">
        <v>270</v>
      </c>
    </row>
    <row r="111" spans="2:16" ht="15" thickBot="1">
      <c r="B111" s="333" t="s">
        <v>415</v>
      </c>
      <c r="C111" s="334">
        <f>'DMI SR Data'!C197</f>
        <v>72063905.52256155</v>
      </c>
      <c r="D111" s="334">
        <f>'DMI SR Data'!D197</f>
        <v>544570.204292804</v>
      </c>
      <c r="E111" s="63">
        <f>'DMI SR Data'!E197</f>
        <v>7.6143074018991917E-3</v>
      </c>
      <c r="F111" s="467">
        <f>'DMI SR Data'!F197</f>
        <v>158769005.63191748</v>
      </c>
      <c r="G111" s="467">
        <f>'DMI SR Data'!G197</f>
        <v>729325.23887467384</v>
      </c>
      <c r="H111" s="63">
        <f>'DMI SR Data'!H197</f>
        <v>4.6148235497620003E-3</v>
      </c>
      <c r="I111" s="343"/>
      <c r="J111" s="333" t="s">
        <v>414</v>
      </c>
      <c r="K111" s="334">
        <f>'DMI SR Data'!C191</f>
        <v>249952154.22839653</v>
      </c>
      <c r="L111" s="334">
        <f>'DMI SR Data'!D191</f>
        <v>2351125.2328848243</v>
      </c>
      <c r="M111" s="63">
        <f>'DMI SR Data'!E191</f>
        <v>9.4956197977975419E-3</v>
      </c>
      <c r="N111" s="467">
        <f>'DMI SR Data'!F191</f>
        <v>563472801.32527637</v>
      </c>
      <c r="O111" s="467">
        <f>'DMI SR Data'!G191</f>
        <v>-1317479.3836419582</v>
      </c>
      <c r="P111" s="63">
        <f>'DMI SR Data'!H191</f>
        <v>-2.3326877756966232E-3</v>
      </c>
    </row>
    <row r="112" spans="2:16">
      <c r="B112" s="335" t="s">
        <v>416</v>
      </c>
      <c r="C112" s="336">
        <f>'DMI SR Data'!C198</f>
        <v>61798362.684715725</v>
      </c>
      <c r="D112" s="336">
        <f>'DMI SR Data'!D198</f>
        <v>334267.44738852233</v>
      </c>
      <c r="E112" s="328">
        <f>'DMI SR Data'!E198</f>
        <v>5.4384180894201366E-3</v>
      </c>
      <c r="F112" s="468">
        <f>'DMI SR Data'!F198</f>
        <v>138303789.05313018</v>
      </c>
      <c r="G112" s="468">
        <f>'DMI SR Data'!G198</f>
        <v>2061051.5652095973</v>
      </c>
      <c r="H112" s="328">
        <f>'DMI SR Data'!H198</f>
        <v>1.512779031904238E-2</v>
      </c>
      <c r="I112" s="343"/>
      <c r="J112" s="335" t="s">
        <v>417</v>
      </c>
      <c r="K112" s="337">
        <f>'DMI SR Data'!C192</f>
        <v>76755456.483349383</v>
      </c>
      <c r="L112" s="337">
        <f>'DMI SR Data'!D192</f>
        <v>1001767.4704198986</v>
      </c>
      <c r="M112" s="71">
        <f>'DMI SR Data'!E192</f>
        <v>1.3224009067715752E-2</v>
      </c>
      <c r="N112" s="472">
        <f>'DMI SR Data'!F192</f>
        <v>168740229.16734818</v>
      </c>
      <c r="O112" s="472">
        <f>'DMI SR Data'!G192</f>
        <v>1576877.1622869968</v>
      </c>
      <c r="P112" s="71">
        <f>'DMI SR Data'!H192</f>
        <v>9.4331511265654325E-3</v>
      </c>
    </row>
    <row r="113" spans="2:17" ht="15" thickBot="1">
      <c r="B113" s="338" t="s">
        <v>418</v>
      </c>
      <c r="C113" s="336">
        <f>'DMI SR Data'!C199</f>
        <v>10265542.837845882</v>
      </c>
      <c r="D113" s="336">
        <f>'DMI SR Data'!D199</f>
        <v>210302.75690425187</v>
      </c>
      <c r="E113" s="328">
        <f>'DMI SR Data'!E199</f>
        <v>2.0914742483658124E-2</v>
      </c>
      <c r="F113" s="468">
        <f>'DMI SR Data'!F199</f>
        <v>22489837.14686292</v>
      </c>
      <c r="G113" s="468">
        <f>'DMI SR Data'!G199</f>
        <v>692894.24174069241</v>
      </c>
      <c r="H113" s="328">
        <f>'DMI SR Data'!H199</f>
        <v>3.178859736233304E-2</v>
      </c>
      <c r="I113" s="343"/>
      <c r="J113" s="335" t="s">
        <v>419</v>
      </c>
      <c r="K113" s="337">
        <f>'DMI SR Data'!C193</f>
        <v>47557659.273928002</v>
      </c>
      <c r="L113" s="337">
        <f>'DMI SR Data'!D193</f>
        <v>179545.27073850483</v>
      </c>
      <c r="M113" s="71">
        <f>'DMI SR Data'!E193</f>
        <v>3.7896246930896791E-3</v>
      </c>
      <c r="N113" s="472">
        <f>'DMI SR Data'!F193</f>
        <v>109062512.98814248</v>
      </c>
      <c r="O113" s="472">
        <f>'DMI SR Data'!G193</f>
        <v>-283814.42870889604</v>
      </c>
      <c r="P113" s="71">
        <f>'DMI SR Data'!H193</f>
        <v>-2.5955551998279309E-3</v>
      </c>
    </row>
    <row r="114" spans="2:17" ht="15" thickBot="1">
      <c r="B114" s="362"/>
      <c r="C114" s="362"/>
      <c r="D114" s="362"/>
      <c r="E114" s="387"/>
      <c r="F114" s="412"/>
      <c r="G114" s="412"/>
      <c r="H114" s="387"/>
      <c r="I114" s="343"/>
      <c r="J114" s="335" t="s">
        <v>420</v>
      </c>
      <c r="K114" s="337">
        <f>'DMI SR Data'!C194</f>
        <v>89286402.206694558</v>
      </c>
      <c r="L114" s="337">
        <f>'DMI SR Data'!D194</f>
        <v>790031.16606651247</v>
      </c>
      <c r="M114" s="71">
        <f>'DMI SR Data'!E194</f>
        <v>8.9272718957460404E-3</v>
      </c>
      <c r="N114" s="472">
        <f>'DMI SR Data'!F194</f>
        <v>203834532.36100197</v>
      </c>
      <c r="O114" s="472">
        <f>'DMI SR Data'!G194</f>
        <v>-1826423.3676508069</v>
      </c>
      <c r="P114" s="71">
        <f>'DMI SR Data'!H194</f>
        <v>-8.8807491980177969E-3</v>
      </c>
    </row>
    <row r="115" spans="2:17" ht="15" thickBot="1">
      <c r="B115" s="584" t="s">
        <v>421</v>
      </c>
      <c r="C115" s="586" t="s">
        <v>263</v>
      </c>
      <c r="D115" s="587"/>
      <c r="E115" s="574"/>
      <c r="F115" s="572" t="s">
        <v>266</v>
      </c>
      <c r="G115" s="573"/>
      <c r="H115" s="588"/>
      <c r="I115" s="343"/>
      <c r="J115" s="335" t="s">
        <v>422</v>
      </c>
      <c r="K115" s="337">
        <f>'DMI SR Data'!C195</f>
        <v>6276278.1525075212</v>
      </c>
      <c r="L115" s="337">
        <f>'DMI SR Data'!D195</f>
        <v>164513.69798625819</v>
      </c>
      <c r="M115" s="71">
        <f>'DMI SR Data'!E195</f>
        <v>2.691754553213465E-2</v>
      </c>
      <c r="N115" s="472">
        <f>'DMI SR Data'!F195</f>
        <v>13811204.093210256</v>
      </c>
      <c r="O115" s="472">
        <f>'DMI SR Data'!G195</f>
        <v>140938.90151081048</v>
      </c>
      <c r="P115" s="71">
        <f>'DMI SR Data'!H195</f>
        <v>1.0309887886914459E-2</v>
      </c>
    </row>
    <row r="116" spans="2:17" ht="15" thickBot="1">
      <c r="B116" s="585"/>
      <c r="C116" s="364" t="s">
        <v>268</v>
      </c>
      <c r="D116" s="364" t="s">
        <v>269</v>
      </c>
      <c r="E116" s="386" t="s">
        <v>270</v>
      </c>
      <c r="F116" s="456" t="s">
        <v>268</v>
      </c>
      <c r="G116" s="456" t="s">
        <v>269</v>
      </c>
      <c r="H116" s="386" t="s">
        <v>270</v>
      </c>
      <c r="I116" s="343"/>
      <c r="J116" s="338" t="s">
        <v>463</v>
      </c>
      <c r="K116" s="337">
        <f>'DMI SR Data'!C196</f>
        <v>30076358.111917388</v>
      </c>
      <c r="L116" s="337">
        <f>'DMI SR Data'!D196</f>
        <v>215267.62767412886</v>
      </c>
      <c r="M116" s="71">
        <f>'DMI SR Data'!E196</f>
        <v>7.2089673948015631E-3</v>
      </c>
      <c r="N116" s="472">
        <f>'DMI SR Data'!F196</f>
        <v>68149558.69284831</v>
      </c>
      <c r="O116" s="472">
        <f>'DMI SR Data'!G196</f>
        <v>-799821.67380528152</v>
      </c>
      <c r="P116" s="71">
        <f>'DMI SR Data'!H196</f>
        <v>-1.1600128522577762E-2</v>
      </c>
    </row>
    <row r="117" spans="2:17" ht="15" thickBot="1">
      <c r="B117" s="333" t="s">
        <v>423</v>
      </c>
      <c r="C117" s="334">
        <f>'DMI SR Data'!C146</f>
        <v>228707851.79527104</v>
      </c>
      <c r="D117" s="334">
        <f>'DMI SR Data'!D146</f>
        <v>3978660.3638203442</v>
      </c>
      <c r="E117" s="63">
        <f>'DMI SR Data'!E146</f>
        <v>1.7704243665353808E-2</v>
      </c>
      <c r="F117" s="467">
        <f>'DMI SR Data'!F146</f>
        <v>520423146.52611649</v>
      </c>
      <c r="G117" s="467">
        <f>'DMI SR Data'!G146</f>
        <v>11917448.749711514</v>
      </c>
      <c r="H117" s="63">
        <f>'DMI SR Data'!H146</f>
        <v>2.3436214779547535E-2</v>
      </c>
      <c r="I117" s="343"/>
    </row>
    <row r="118" spans="2:17" ht="15" thickBot="1">
      <c r="B118" s="335" t="s">
        <v>424</v>
      </c>
      <c r="C118" s="337">
        <f>'DMI SR Data'!C147</f>
        <v>19886814.70613838</v>
      </c>
      <c r="D118" s="337">
        <f>'DMI SR Data'!D147</f>
        <v>606493.44821732864</v>
      </c>
      <c r="E118" s="71">
        <f>'DMI SR Data'!E147</f>
        <v>3.1456604903207161E-2</v>
      </c>
      <c r="F118" s="472">
        <f>'DMI SR Data'!F147</f>
        <v>46340931.379852116</v>
      </c>
      <c r="G118" s="472">
        <f>'DMI SR Data'!G147</f>
        <v>840461.51701702178</v>
      </c>
      <c r="H118" s="71">
        <f>'DMI SR Data'!H147</f>
        <v>1.8471490943954252E-2</v>
      </c>
      <c r="I118" s="343"/>
      <c r="J118" s="584" t="s">
        <v>425</v>
      </c>
      <c r="K118" s="586" t="s">
        <v>263</v>
      </c>
      <c r="L118" s="587"/>
      <c r="M118" s="574"/>
      <c r="N118" s="572" t="s">
        <v>266</v>
      </c>
      <c r="O118" s="573"/>
      <c r="P118" s="588"/>
    </row>
    <row r="119" spans="2:17" ht="15" thickBot="1">
      <c r="B119" s="335" t="s">
        <v>426</v>
      </c>
      <c r="C119" s="337">
        <f>'DMI SR Data'!C148</f>
        <v>19905897.893326011</v>
      </c>
      <c r="D119" s="337">
        <f>'DMI SR Data'!D148</f>
        <v>462641.87679116055</v>
      </c>
      <c r="E119" s="71">
        <f>'DMI SR Data'!E148</f>
        <v>2.3794465103875742E-2</v>
      </c>
      <c r="F119" s="472">
        <f>'DMI SR Data'!F148</f>
        <v>43586940.066169888</v>
      </c>
      <c r="G119" s="472">
        <f>'DMI SR Data'!G148</f>
        <v>37590.723028592765</v>
      </c>
      <c r="H119" s="71">
        <f>'DMI SR Data'!H148</f>
        <v>8.6317530791107054E-4</v>
      </c>
      <c r="I119" s="343"/>
      <c r="J119" s="585"/>
      <c r="K119" s="364" t="s">
        <v>268</v>
      </c>
      <c r="L119" s="364" t="s">
        <v>269</v>
      </c>
      <c r="M119" s="386" t="s">
        <v>270</v>
      </c>
      <c r="N119" s="456" t="s">
        <v>268</v>
      </c>
      <c r="O119" s="456" t="s">
        <v>269</v>
      </c>
      <c r="P119" s="386" t="s">
        <v>270</v>
      </c>
    </row>
    <row r="120" spans="2:17" ht="15" thickBot="1">
      <c r="B120" s="335" t="s">
        <v>427</v>
      </c>
      <c r="C120" s="337">
        <f>'DMI SR Data'!C149</f>
        <v>128566414.13960531</v>
      </c>
      <c r="D120" s="337">
        <f>'DMI SR Data'!D149</f>
        <v>3491495.0617702454</v>
      </c>
      <c r="E120" s="71">
        <f>'DMI SR Data'!E149</f>
        <v>2.7915229428191447E-2</v>
      </c>
      <c r="F120" s="472">
        <f>'DMI SR Data'!F149</f>
        <v>293921458.57748944</v>
      </c>
      <c r="G120" s="472">
        <f>'DMI SR Data'!G149</f>
        <v>10949949.229881048</v>
      </c>
      <c r="H120" s="71">
        <f>'DMI SR Data'!H149</f>
        <v>3.8696295804217844E-2</v>
      </c>
      <c r="I120" s="343"/>
      <c r="J120" s="333" t="s">
        <v>402</v>
      </c>
      <c r="K120" s="334">
        <f>'DMI SR Data'!C86</f>
        <v>90956328.839618206</v>
      </c>
      <c r="L120" s="334">
        <f>'DMI SR Data'!D86</f>
        <v>68552.686695098877</v>
      </c>
      <c r="M120" s="63">
        <f>'DMI SR Data'!E86</f>
        <v>7.5425639834949469E-4</v>
      </c>
      <c r="N120" s="467">
        <f>'DMI SR Data'!F86</f>
        <v>210818538.18427604</v>
      </c>
      <c r="O120" s="467">
        <f>'DMI SR Data'!G86</f>
        <v>1529084.1408142149</v>
      </c>
      <c r="P120" s="63">
        <f>'DMI SR Data'!H86</f>
        <v>7.3060735324804258E-3</v>
      </c>
    </row>
    <row r="121" spans="2:17">
      <c r="B121" s="335" t="s">
        <v>428</v>
      </c>
      <c r="C121" s="337">
        <f>'DMI SR Data'!C150</f>
        <v>35996396.091641389</v>
      </c>
      <c r="D121" s="337">
        <f>'DMI SR Data'!D150</f>
        <v>-548189.98044828326</v>
      </c>
      <c r="E121" s="71">
        <f>'DMI SR Data'!E150</f>
        <v>-1.5000579822327071E-2</v>
      </c>
      <c r="F121" s="472">
        <f>'DMI SR Data'!F150</f>
        <v>83389301.483636841</v>
      </c>
      <c r="G121" s="472">
        <f>'DMI SR Data'!G150</f>
        <v>367953.80895547569</v>
      </c>
      <c r="H121" s="71">
        <f>'DMI SR Data'!H150</f>
        <v>4.4320384968610776E-3</v>
      </c>
      <c r="I121" s="343"/>
      <c r="J121" s="335" t="s">
        <v>403</v>
      </c>
      <c r="K121" s="337">
        <f>'DMI SR Data'!C187</f>
        <v>11809888.155819342</v>
      </c>
      <c r="L121" s="337">
        <f>'DMI SR Data'!D187</f>
        <v>413050.87356712669</v>
      </c>
      <c r="M121" s="71">
        <f>'DMI SR Data'!E187</f>
        <v>3.6242587600189079E-2</v>
      </c>
      <c r="N121" s="472">
        <f>'DMI SR Data'!F187</f>
        <v>26532363.149325062</v>
      </c>
      <c r="O121" s="472">
        <f>'DMI SR Data'!G187</f>
        <v>786001.45145072415</v>
      </c>
      <c r="P121" s="71">
        <f>'DMI SR Data'!H187</f>
        <v>3.0528641703795288E-2</v>
      </c>
    </row>
    <row r="122" spans="2:17">
      <c r="B122" s="335" t="s">
        <v>429</v>
      </c>
      <c r="C122" s="337">
        <f>'DMI SR Data'!C151</f>
        <v>7099414.6327107549</v>
      </c>
      <c r="D122" s="337">
        <f>'DMI SR Data'!D151</f>
        <v>3129.3610454797745</v>
      </c>
      <c r="E122" s="71">
        <f>'DMI SR Data'!E151</f>
        <v>4.4098580111695703E-4</v>
      </c>
      <c r="F122" s="472">
        <f>'DMI SR Data'!F151</f>
        <v>15324799.603790045</v>
      </c>
      <c r="G122" s="472">
        <f>'DMI SR Data'!G151</f>
        <v>-203692.90668165684</v>
      </c>
      <c r="H122" s="71">
        <f>'DMI SR Data'!H151</f>
        <v>-1.3117365162413267E-2</v>
      </c>
      <c r="I122" s="343"/>
      <c r="J122" s="335" t="s">
        <v>404</v>
      </c>
      <c r="K122" s="337">
        <f>'DMI SR Data'!C188</f>
        <v>14890728.188242251</v>
      </c>
      <c r="L122" s="337">
        <f>'DMI SR Data'!D188</f>
        <v>256741.37263424508</v>
      </c>
      <c r="M122" s="71">
        <f>'DMI SR Data'!E188</f>
        <v>1.7544185044667072E-2</v>
      </c>
      <c r="N122" s="472">
        <f>'DMI SR Data'!F188</f>
        <v>34051839.274655558</v>
      </c>
      <c r="O122" s="472">
        <f>'DMI SR Data'!G188</f>
        <v>18272.812916889787</v>
      </c>
      <c r="P122" s="71">
        <f>'DMI SR Data'!H188</f>
        <v>5.3690561456239128E-4</v>
      </c>
      <c r="Q122" s="347">
        <f>SUM(K135:K136)</f>
        <v>0</v>
      </c>
    </row>
    <row r="123" spans="2:17">
      <c r="B123" s="335" t="s">
        <v>430</v>
      </c>
      <c r="C123" s="337">
        <f>'DMI SR Data'!C152</f>
        <v>4195241.5499121109</v>
      </c>
      <c r="D123" s="337">
        <f>'DMI SR Data'!D152</f>
        <v>39563.322578164749</v>
      </c>
      <c r="E123" s="71">
        <f>'DMI SR Data'!E152</f>
        <v>9.5203046082676119E-3</v>
      </c>
      <c r="F123" s="472">
        <f>'DMI SR Data'!F152</f>
        <v>9571559.8809193484</v>
      </c>
      <c r="G123" s="472">
        <f>'DMI SR Data'!G152</f>
        <v>82551.938736723736</v>
      </c>
      <c r="H123" s="71">
        <f>'DMI SR Data'!H152</f>
        <v>8.6997438762534598E-3</v>
      </c>
      <c r="I123" s="343"/>
      <c r="J123" s="335" t="s">
        <v>395</v>
      </c>
      <c r="K123" s="337">
        <f>'DMI SR Data'!C189</f>
        <v>27838467.548278656</v>
      </c>
      <c r="L123" s="337">
        <f>'DMI SR Data'!D189</f>
        <v>-363735.49859843031</v>
      </c>
      <c r="M123" s="71">
        <f>'DMI SR Data'!E189</f>
        <v>-1.2897414361347484E-2</v>
      </c>
      <c r="N123" s="472">
        <f>'DMI SR Data'!F189</f>
        <v>63640554.015843242</v>
      </c>
      <c r="O123" s="472">
        <f>'DMI SR Data'!G189</f>
        <v>-144376.90651851892</v>
      </c>
      <c r="P123" s="71">
        <f>'DMI SR Data'!H189</f>
        <v>-2.2634955377509578E-3</v>
      </c>
    </row>
    <row r="124" spans="2:17" ht="15" thickBot="1">
      <c r="B124" s="338" t="s">
        <v>431</v>
      </c>
      <c r="C124" s="337">
        <f>'DMI SR Data'!C153</f>
        <v>13022165.106331345</v>
      </c>
      <c r="D124" s="337">
        <f>'DMI SR Data'!D153</f>
        <v>-10820.9861311391</v>
      </c>
      <c r="E124" s="71">
        <f>'DMI SR Data'!E153</f>
        <v>-8.3027681103698292E-4</v>
      </c>
      <c r="F124" s="472">
        <f>'DMI SR Data'!F153</f>
        <v>28374536.092951037</v>
      </c>
      <c r="G124" s="472">
        <f>'DMI SR Data'!G153</f>
        <v>76704.799754984677</v>
      </c>
      <c r="H124" s="71">
        <f>'DMI SR Data'!H153</f>
        <v>2.7106246750940107E-3</v>
      </c>
      <c r="I124" s="343"/>
      <c r="J124" s="335" t="s">
        <v>399</v>
      </c>
      <c r="K124" s="337">
        <f>'DMI SR Data'!C190</f>
        <v>46724679.621784754</v>
      </c>
      <c r="L124" s="337">
        <f>'DMI SR Data'!D190</f>
        <v>-262242.97532900423</v>
      </c>
      <c r="M124" s="71">
        <f>'DMI SR Data'!E190</f>
        <v>-5.5811906980499483E-3</v>
      </c>
      <c r="N124" s="472">
        <f>'DMI SR Data'!F190</f>
        <v>105290167.43365514</v>
      </c>
      <c r="O124" s="472">
        <f>'DMI SR Data'!G190</f>
        <v>-1127608.8016214669</v>
      </c>
      <c r="P124" s="71">
        <f>'DMI SR Data'!H190</f>
        <v>-1.059605680096587E-2</v>
      </c>
    </row>
    <row r="125" spans="2:17" ht="15" thickBot="1">
      <c r="B125" s="343"/>
      <c r="C125" s="394"/>
      <c r="D125" s="362"/>
      <c r="E125" s="387"/>
      <c r="F125" s="412"/>
      <c r="G125" s="412"/>
      <c r="H125" s="387"/>
      <c r="I125" s="343"/>
      <c r="J125" s="9"/>
      <c r="K125" s="9"/>
      <c r="L125" s="9"/>
      <c r="M125" s="391"/>
      <c r="N125" s="433"/>
      <c r="O125" s="433"/>
      <c r="P125" s="391"/>
    </row>
    <row r="126" spans="2:17" ht="15" thickBot="1">
      <c r="B126" s="584" t="s">
        <v>433</v>
      </c>
      <c r="C126" s="586" t="s">
        <v>263</v>
      </c>
      <c r="D126" s="587"/>
      <c r="E126" s="574"/>
      <c r="F126" s="572" t="s">
        <v>266</v>
      </c>
      <c r="G126" s="573"/>
      <c r="H126" s="588"/>
      <c r="I126" s="343"/>
      <c r="J126" s="584" t="s">
        <v>432</v>
      </c>
      <c r="K126" s="586" t="s">
        <v>263</v>
      </c>
      <c r="L126" s="587"/>
      <c r="M126" s="574"/>
      <c r="N126" s="572" t="s">
        <v>266</v>
      </c>
      <c r="O126" s="573"/>
      <c r="P126" s="588"/>
    </row>
    <row r="127" spans="2:17" ht="15" thickBot="1">
      <c r="B127" s="585"/>
      <c r="C127" s="364" t="s">
        <v>268</v>
      </c>
      <c r="D127" s="364" t="s">
        <v>269</v>
      </c>
      <c r="E127" s="386" t="s">
        <v>270</v>
      </c>
      <c r="F127" s="456" t="s">
        <v>268</v>
      </c>
      <c r="G127" s="456" t="s">
        <v>269</v>
      </c>
      <c r="H127" s="386" t="s">
        <v>270</v>
      </c>
      <c r="I127" s="343"/>
      <c r="J127" s="585"/>
      <c r="K127" s="364" t="s">
        <v>268</v>
      </c>
      <c r="L127" s="364" t="s">
        <v>269</v>
      </c>
      <c r="M127" s="386" t="s">
        <v>270</v>
      </c>
      <c r="N127" s="456" t="s">
        <v>268</v>
      </c>
      <c r="O127" s="456" t="s">
        <v>269</v>
      </c>
      <c r="P127" s="386" t="s">
        <v>270</v>
      </c>
    </row>
    <row r="128" spans="2:17" ht="15" thickBot="1">
      <c r="B128" s="333" t="s">
        <v>434</v>
      </c>
      <c r="C128" s="334">
        <f>'DMI SR Data'!C137</f>
        <v>294350090.52559268</v>
      </c>
      <c r="D128" s="334">
        <f>'DMI SR Data'!D137</f>
        <v>5426370.4903798699</v>
      </c>
      <c r="E128" s="63">
        <f>'DMI SR Data'!E137</f>
        <v>1.8781325706724691E-2</v>
      </c>
      <c r="F128" s="467">
        <f>'DMI SR Data'!F137</f>
        <v>660188796.92207778</v>
      </c>
      <c r="G128" s="467">
        <f>'DMI SR Data'!G137</f>
        <v>5424875.0954061747</v>
      </c>
      <c r="H128" s="63">
        <f>'DMI SR Data'!H137</f>
        <v>8.2852382585035609E-3</v>
      </c>
      <c r="I128" s="343"/>
      <c r="J128" s="333" t="s">
        <v>381</v>
      </c>
      <c r="K128" s="334">
        <f>'DMI SR Data'!C168</f>
        <v>82900491.513737813</v>
      </c>
      <c r="L128" s="334">
        <f>'DMI SR Data'!D168</f>
        <v>646994.20953971148</v>
      </c>
      <c r="M128" s="63">
        <f>'DMI SR Data'!E168</f>
        <v>7.8658565379528221E-3</v>
      </c>
      <c r="N128" s="467">
        <f>'DMI SR Data'!F168</f>
        <v>189163479.03673935</v>
      </c>
      <c r="O128" s="467">
        <f>'DMI SR Data'!G168</f>
        <v>-1438437.1621563435</v>
      </c>
      <c r="P128" s="63">
        <f>'DMI SR Data'!H168</f>
        <v>-7.546813751102663E-3</v>
      </c>
    </row>
    <row r="129" spans="2:16">
      <c r="B129" s="335" t="s">
        <v>436</v>
      </c>
      <c r="C129" s="337">
        <f>'DMI SR Data'!C138</f>
        <v>24970676.088253867</v>
      </c>
      <c r="D129" s="337">
        <f>'DMI SR Data'!D138</f>
        <v>633172.55979461223</v>
      </c>
      <c r="E129" s="71">
        <f>'DMI SR Data'!E138</f>
        <v>2.6016331504757947E-2</v>
      </c>
      <c r="F129" s="472">
        <f>'DMI SR Data'!F138</f>
        <v>56162528.638910592</v>
      </c>
      <c r="G129" s="472">
        <f>'DMI SR Data'!G138</f>
        <v>1078533.0355144143</v>
      </c>
      <c r="H129" s="71">
        <f>'DMI SR Data'!H138</f>
        <v>1.9579789441561822E-2</v>
      </c>
      <c r="I129" s="343"/>
      <c r="J129" s="335" t="s">
        <v>435</v>
      </c>
      <c r="K129" s="337">
        <f>'DMI SR Data'!C169</f>
        <v>22248002.954686318</v>
      </c>
      <c r="L129" s="337">
        <f>'DMI SR Data'!D169</f>
        <v>199359.85211192071</v>
      </c>
      <c r="M129" s="71">
        <f>'DMI SR Data'!E169</f>
        <v>9.0418195434731081E-3</v>
      </c>
      <c r="N129" s="472">
        <f>'DMI SR Data'!F169</f>
        <v>51835140.124541558</v>
      </c>
      <c r="O129" s="472">
        <f>'DMI SR Data'!G169</f>
        <v>-93960.244600065053</v>
      </c>
      <c r="P129" s="71">
        <f>'DMI SR Data'!H169</f>
        <v>-1.8093948081546207E-3</v>
      </c>
    </row>
    <row r="130" spans="2:16">
      <c r="B130" s="335" t="s">
        <v>438</v>
      </c>
      <c r="C130" s="337">
        <f>'DMI SR Data'!C139</f>
        <v>54718510.189742267</v>
      </c>
      <c r="D130" s="337">
        <f>'DMI SR Data'!D139</f>
        <v>575406.74239210039</v>
      </c>
      <c r="E130" s="71">
        <f>'DMI SR Data'!E139</f>
        <v>1.0627516816645676E-2</v>
      </c>
      <c r="F130" s="472">
        <f>'DMI SR Data'!F139</f>
        <v>125559215.43927281</v>
      </c>
      <c r="G130" s="472">
        <f>'DMI SR Data'!G139</f>
        <v>1841928.935396418</v>
      </c>
      <c r="H130" s="71">
        <f>'DMI SR Data'!H139</f>
        <v>1.4888209945816307E-2</v>
      </c>
      <c r="I130" s="343"/>
      <c r="J130" s="335" t="s">
        <v>437</v>
      </c>
      <c r="K130" s="337">
        <f>'DMI SR Data'!C170</f>
        <v>37755124.057974935</v>
      </c>
      <c r="L130" s="337">
        <f>'DMI SR Data'!D170</f>
        <v>347035.50287769735</v>
      </c>
      <c r="M130" s="71">
        <f>'DMI SR Data'!E170</f>
        <v>9.2770177863153655E-3</v>
      </c>
      <c r="N130" s="472">
        <f>'DMI SR Data'!F170</f>
        <v>87527598.449809432</v>
      </c>
      <c r="O130" s="472">
        <f>'DMI SR Data'!G170</f>
        <v>-909192.52496679127</v>
      </c>
      <c r="P130" s="71">
        <f>'DMI SR Data'!H170</f>
        <v>-1.0280704613378717E-2</v>
      </c>
    </row>
    <row r="131" spans="2:16">
      <c r="B131" s="335" t="s">
        <v>440</v>
      </c>
      <c r="C131" s="337">
        <f>'DMI SR Data'!C140</f>
        <v>22911008.048920244</v>
      </c>
      <c r="D131" s="337">
        <f>'DMI SR Data'!D140</f>
        <v>113235.57628262043</v>
      </c>
      <c r="E131" s="71">
        <f>'DMI SR Data'!E140</f>
        <v>4.9669579086521806E-3</v>
      </c>
      <c r="F131" s="472">
        <f>'DMI SR Data'!F140</f>
        <v>51650893.208932228</v>
      </c>
      <c r="G131" s="472">
        <f>'DMI SR Data'!G140</f>
        <v>1055652.352292344</v>
      </c>
      <c r="H131" s="71">
        <f>'DMI SR Data'!H140</f>
        <v>2.0864657118314815E-2</v>
      </c>
      <c r="I131" s="343"/>
      <c r="J131" s="335" t="s">
        <v>439</v>
      </c>
      <c r="K131" s="337">
        <f>'DMI SR Data'!C171</f>
        <v>13608186.994444832</v>
      </c>
      <c r="L131" s="337">
        <f>'DMI SR Data'!D171</f>
        <v>63766.995351564139</v>
      </c>
      <c r="M131" s="71">
        <f>'DMI SR Data'!E171</f>
        <v>4.7079901063192828E-3</v>
      </c>
      <c r="N131" s="472">
        <f>'DMI SR Data'!F171</f>
        <v>28388210.436985463</v>
      </c>
      <c r="O131" s="472">
        <f>'DMI SR Data'!G171</f>
        <v>-345808.86689907685</v>
      </c>
      <c r="P131" s="71">
        <f>'DMI SR Data'!H171</f>
        <v>-1.2034824061398438E-2</v>
      </c>
    </row>
    <row r="132" spans="2:16">
      <c r="B132" s="335" t="s">
        <v>149</v>
      </c>
      <c r="C132" s="337">
        <f>'DMI SR Data'!C141</f>
        <v>12389707.561261205</v>
      </c>
      <c r="D132" s="337">
        <f>'DMI SR Data'!D141</f>
        <v>464655.63630930148</v>
      </c>
      <c r="E132" s="71">
        <f>'DMI SR Data'!E141</f>
        <v>3.8964663569896828E-2</v>
      </c>
      <c r="F132" s="472">
        <f>'DMI SR Data'!F141</f>
        <v>28262282.485283483</v>
      </c>
      <c r="G132" s="472">
        <f>'DMI SR Data'!G141</f>
        <v>847662.71227915585</v>
      </c>
      <c r="H132" s="71">
        <f>'DMI SR Data'!H141</f>
        <v>3.0920097353086935E-2</v>
      </c>
      <c r="I132" s="343"/>
      <c r="J132" s="335" t="s">
        <v>441</v>
      </c>
      <c r="K132" s="337">
        <f>'DMI SR Data'!C172</f>
        <v>5420525.8593682675</v>
      </c>
      <c r="L132" s="337">
        <f>'DMI SR Data'!D172</f>
        <v>21926.408572096378</v>
      </c>
      <c r="M132" s="71">
        <f>'DMI SR Data'!E172</f>
        <v>4.0614994262748519E-3</v>
      </c>
      <c r="N132" s="472">
        <f>'DMI SR Data'!F172</f>
        <v>12765813.616912508</v>
      </c>
      <c r="O132" s="472">
        <f>'DMI SR Data'!G172</f>
        <v>-20607.646304285154</v>
      </c>
      <c r="P132" s="71">
        <f>'DMI SR Data'!H172</f>
        <v>-1.6116821024478513E-3</v>
      </c>
    </row>
    <row r="133" spans="2:16" ht="15" thickBot="1">
      <c r="B133" s="335" t="s">
        <v>443</v>
      </c>
      <c r="C133" s="337">
        <f>'DMI SR Data'!C142</f>
        <v>61076470.801975928</v>
      </c>
      <c r="D133" s="337">
        <f>'DMI SR Data'!D142</f>
        <v>1587413.0127920881</v>
      </c>
      <c r="E133" s="71">
        <f>'DMI SR Data'!E142</f>
        <v>2.6684117580371355E-2</v>
      </c>
      <c r="F133" s="472">
        <f>'DMI SR Data'!F142</f>
        <v>136597980.23498094</v>
      </c>
      <c r="G133" s="472">
        <f>'DMI SR Data'!G142</f>
        <v>1467348.1167361438</v>
      </c>
      <c r="H133" s="71">
        <f>'DMI SR Data'!H142</f>
        <v>1.0858737902240808E-2</v>
      </c>
      <c r="I133" s="343"/>
      <c r="J133" s="338" t="s">
        <v>442</v>
      </c>
      <c r="K133" s="337">
        <f>'DMI SR Data'!C173</f>
        <v>3868651.6472634403</v>
      </c>
      <c r="L133" s="337">
        <f>'DMI SR Data'!D173</f>
        <v>14905.450626428239</v>
      </c>
      <c r="M133" s="71">
        <f>'DMI SR Data'!E173</f>
        <v>3.8677821179390441E-3</v>
      </c>
      <c r="N133" s="472">
        <f>'DMI SR Data'!F173</f>
        <v>8693441.8415987473</v>
      </c>
      <c r="O133" s="472">
        <f>'DMI SR Data'!G173</f>
        <v>-22142.446277780458</v>
      </c>
      <c r="P133" s="71">
        <f>'DMI SR Data'!H173</f>
        <v>-2.5405578727040528E-3</v>
      </c>
    </row>
    <row r="134" spans="2:16" ht="15" thickBot="1">
      <c r="B134" s="335" t="s">
        <v>151</v>
      </c>
      <c r="C134" s="337">
        <f>'DMI SR Data'!C143</f>
        <v>31748861.747623451</v>
      </c>
      <c r="D134" s="337">
        <f>'DMI SR Data'!D143</f>
        <v>1116643.9971762188</v>
      </c>
      <c r="E134" s="71">
        <f>'DMI SR Data'!E143</f>
        <v>3.6453253442934791E-2</v>
      </c>
      <c r="F134" s="472">
        <f>'DMI SR Data'!F143</f>
        <v>70944236.378485292</v>
      </c>
      <c r="G134" s="472">
        <f>'DMI SR Data'!G143</f>
        <v>1919409.9892382473</v>
      </c>
      <c r="H134" s="71">
        <f>'DMI SR Data'!H143</f>
        <v>2.7807530850048764E-2</v>
      </c>
      <c r="I134" s="343"/>
      <c r="J134" s="9"/>
      <c r="K134" s="9"/>
      <c r="L134" s="9"/>
      <c r="M134" s="391"/>
      <c r="N134" s="433"/>
      <c r="O134" s="433"/>
      <c r="P134" s="391"/>
    </row>
    <row r="135" spans="2:16" ht="15" thickBot="1">
      <c r="B135" s="335" t="s">
        <v>445</v>
      </c>
      <c r="C135" s="337">
        <f>'DMI SR Data'!C144</f>
        <v>38563081.024793267</v>
      </c>
      <c r="D135" s="337">
        <f>'DMI SR Data'!D144</f>
        <v>840867.73517302424</v>
      </c>
      <c r="E135" s="71">
        <f>'DMI SR Data'!E144</f>
        <v>2.2291049804450364E-2</v>
      </c>
      <c r="F135" s="472">
        <f>'DMI SR Data'!F144</f>
        <v>87457896.386288643</v>
      </c>
      <c r="G135" s="472">
        <f>'DMI SR Data'!G144</f>
        <v>2414345.401034236</v>
      </c>
      <c r="H135" s="71">
        <f>'DMI SR Data'!H144</f>
        <v>2.8389517759587157E-2</v>
      </c>
      <c r="I135" s="343"/>
      <c r="J135" s="584" t="s">
        <v>444</v>
      </c>
      <c r="K135" s="586" t="s">
        <v>263</v>
      </c>
      <c r="L135" s="587"/>
      <c r="M135" s="574"/>
      <c r="N135" s="572" t="s">
        <v>266</v>
      </c>
      <c r="O135" s="573"/>
      <c r="P135" s="588"/>
    </row>
    <row r="136" spans="2:16" ht="15" thickBot="1">
      <c r="B136" s="338" t="s">
        <v>446</v>
      </c>
      <c r="C136" s="337">
        <f>'DMI SR Data'!C145</f>
        <v>47971775.063022844</v>
      </c>
      <c r="D136" s="337">
        <f>'DMI SR Data'!D145</f>
        <v>94975.230460032821</v>
      </c>
      <c r="E136" s="71">
        <f>'DMI SR Data'!E145</f>
        <v>1.9837422466034709E-3</v>
      </c>
      <c r="F136" s="472">
        <f>'DMI SR Data'!F145</f>
        <v>107399549.73580721</v>
      </c>
      <c r="G136" s="472">
        <f>'DMI SR Data'!G145</f>
        <v>-1354219.8612013459</v>
      </c>
      <c r="H136" s="71">
        <f>'DMI SR Data'!H145</f>
        <v>-1.2452164795937297E-2</v>
      </c>
      <c r="I136" s="362"/>
      <c r="J136" s="585"/>
      <c r="K136" s="364" t="s">
        <v>268</v>
      </c>
      <c r="L136" s="364" t="s">
        <v>269</v>
      </c>
      <c r="M136" s="386" t="s">
        <v>270</v>
      </c>
      <c r="N136" s="456" t="s">
        <v>268</v>
      </c>
      <c r="O136" s="456" t="s">
        <v>269</v>
      </c>
      <c r="P136" s="386" t="s">
        <v>270</v>
      </c>
    </row>
    <row r="137" spans="2:16" ht="15" thickBot="1">
      <c r="B137" s="343"/>
      <c r="C137" s="362"/>
      <c r="D137" s="362"/>
      <c r="E137" s="387"/>
      <c r="F137" s="412"/>
      <c r="G137" s="412"/>
      <c r="H137" s="387"/>
      <c r="I137" s="362"/>
      <c r="J137" s="333" t="s">
        <v>447</v>
      </c>
      <c r="K137" s="334">
        <f>'DMI SR Data'!C165</f>
        <v>64078930.459768601</v>
      </c>
      <c r="L137" s="334">
        <f>'DMI SR Data'!D165</f>
        <v>-1416947.5638350248</v>
      </c>
      <c r="M137" s="63">
        <f>'DMI SR Data'!E165</f>
        <v>-2.1634148691378419E-2</v>
      </c>
      <c r="N137" s="467">
        <f>'DMI SR Data'!F165</f>
        <v>142595052.60972995</v>
      </c>
      <c r="O137" s="467">
        <f>'DMI SR Data'!G165</f>
        <v>-2063604.9715709984</v>
      </c>
      <c r="P137" s="63">
        <f>'DMI SR Data'!H165</f>
        <v>-1.4265340257365604E-2</v>
      </c>
    </row>
    <row r="138" spans="2:16" ht="15" thickBot="1">
      <c r="B138" s="584" t="s">
        <v>449</v>
      </c>
      <c r="C138" s="586" t="s">
        <v>263</v>
      </c>
      <c r="D138" s="587"/>
      <c r="E138" s="574"/>
      <c r="F138" s="572" t="s">
        <v>266</v>
      </c>
      <c r="G138" s="573"/>
      <c r="H138" s="588"/>
      <c r="I138" s="362"/>
      <c r="J138" s="335" t="s">
        <v>448</v>
      </c>
      <c r="K138" s="337">
        <f>'DMI SR Data'!C166</f>
        <v>18187232.024454314</v>
      </c>
      <c r="L138" s="337">
        <f>'DMI SR Data'!D166</f>
        <v>-441656.78931888938</v>
      </c>
      <c r="M138" s="71">
        <f>'DMI SR Data'!E166</f>
        <v>-2.3708166049729813E-2</v>
      </c>
      <c r="N138" s="472">
        <f>'DMI SR Data'!F166</f>
        <v>41442231.125494711</v>
      </c>
      <c r="O138" s="472">
        <f>'DMI SR Data'!G166</f>
        <v>62106.668136291206</v>
      </c>
      <c r="P138" s="71">
        <f>'DMI SR Data'!H166</f>
        <v>1.5008816177025075E-3</v>
      </c>
    </row>
    <row r="139" spans="2:16" ht="15" thickBot="1">
      <c r="B139" s="585"/>
      <c r="C139" s="364" t="s">
        <v>268</v>
      </c>
      <c r="D139" s="364" t="s">
        <v>269</v>
      </c>
      <c r="E139" s="386" t="s">
        <v>270</v>
      </c>
      <c r="F139" s="456" t="s">
        <v>268</v>
      </c>
      <c r="G139" s="456" t="s">
        <v>269</v>
      </c>
      <c r="H139" s="386" t="s">
        <v>270</v>
      </c>
      <c r="I139" s="362"/>
      <c r="J139" s="338" t="s">
        <v>450</v>
      </c>
      <c r="K139" s="337">
        <f>'DMI SR Data'!C167</f>
        <v>45891698.43531429</v>
      </c>
      <c r="L139" s="337">
        <f>'DMI SR Data'!D167</f>
        <v>-975290.77451615781</v>
      </c>
      <c r="M139" s="71">
        <f>'DMI SR Data'!E167</f>
        <v>-2.0809759512172558E-2</v>
      </c>
      <c r="N139" s="472">
        <f>'DMI SR Data'!F167</f>
        <v>103270181.89044285</v>
      </c>
      <c r="O139" s="472">
        <f>'DMI SR Data'!G167</f>
        <v>-8354.7271599620581</v>
      </c>
      <c r="P139" s="71">
        <f>'DMI SR Data'!H167</f>
        <v>-8.0895096247307559E-5</v>
      </c>
    </row>
    <row r="140" spans="2:16" ht="15" thickBot="1">
      <c r="B140" s="333" t="s">
        <v>451</v>
      </c>
      <c r="C140" s="334">
        <f>'DMI SR Data'!C154</f>
        <v>188165072.73991197</v>
      </c>
      <c r="D140" s="334">
        <f>'DMI SR Data'!D154</f>
        <v>3037047.0728150606</v>
      </c>
      <c r="E140" s="63">
        <f>'DMI SR Data'!E154</f>
        <v>1.6405117819796637E-2</v>
      </c>
      <c r="F140" s="467">
        <f>'DMI SR Data'!F154</f>
        <v>427161675.69562244</v>
      </c>
      <c r="G140" s="467">
        <f>'DMI SR Data'!G154</f>
        <v>973767.93058109283</v>
      </c>
      <c r="H140" s="63">
        <f>'DMI SR Data'!H154</f>
        <v>2.2848323775482011E-3</v>
      </c>
      <c r="I140" s="362"/>
      <c r="J140" s="385"/>
      <c r="K140" s="40"/>
      <c r="L140" s="40"/>
      <c r="M140" s="392"/>
      <c r="N140" s="450"/>
      <c r="O140" s="450"/>
      <c r="P140" s="392"/>
    </row>
    <row r="141" spans="2:16" ht="15" thickBot="1">
      <c r="B141" s="348" t="s">
        <v>368</v>
      </c>
      <c r="C141" s="344">
        <f>'DMI SR Data'!C155</f>
        <v>15734832.010155935</v>
      </c>
      <c r="D141" s="344">
        <f>'DMI SR Data'!D155</f>
        <v>395018.90169460699</v>
      </c>
      <c r="E141" s="70">
        <f>'DMI SR Data'!E155</f>
        <v>2.5751219972603021E-2</v>
      </c>
      <c r="F141" s="471">
        <f>'DMI SR Data'!F155</f>
        <v>34096879.878697895</v>
      </c>
      <c r="G141" s="471">
        <f>'DMI SR Data'!G155</f>
        <v>439654.99535647035</v>
      </c>
      <c r="H141" s="70">
        <f>'DMI SR Data'!H155</f>
        <v>1.306272269565744E-2</v>
      </c>
      <c r="I141" s="362"/>
      <c r="J141" s="584" t="s">
        <v>452</v>
      </c>
      <c r="K141" s="586" t="s">
        <v>263</v>
      </c>
      <c r="L141" s="587"/>
      <c r="M141" s="574"/>
      <c r="N141" s="572" t="s">
        <v>266</v>
      </c>
      <c r="O141" s="573"/>
      <c r="P141" s="588"/>
    </row>
    <row r="142" spans="2:16" ht="15" thickBot="1">
      <c r="B142" s="349" t="s">
        <v>369</v>
      </c>
      <c r="C142" s="344">
        <f>'DMI SR Data'!C156</f>
        <v>55882693.849454351</v>
      </c>
      <c r="D142" s="344">
        <f>'DMI SR Data'!D156</f>
        <v>230219.31893351674</v>
      </c>
      <c r="E142" s="70">
        <f>'DMI SR Data'!E156</f>
        <v>4.1367310416226015E-3</v>
      </c>
      <c r="F142" s="471">
        <f>'DMI SR Data'!F156</f>
        <v>130838277.63383083</v>
      </c>
      <c r="G142" s="471">
        <f>'DMI SR Data'!G156</f>
        <v>-289587.43517772853</v>
      </c>
      <c r="H142" s="70">
        <f>'DMI SR Data'!H156</f>
        <v>-2.2084355222692568E-3</v>
      </c>
      <c r="I142" s="362"/>
      <c r="J142" s="585"/>
      <c r="K142" s="61" t="s">
        <v>268</v>
      </c>
      <c r="L142" s="364" t="s">
        <v>269</v>
      </c>
      <c r="M142" s="386" t="s">
        <v>270</v>
      </c>
      <c r="N142" s="456" t="s">
        <v>268</v>
      </c>
      <c r="O142" s="456" t="s">
        <v>269</v>
      </c>
      <c r="P142" s="386" t="s">
        <v>270</v>
      </c>
    </row>
    <row r="143" spans="2:16" ht="15" thickBot="1">
      <c r="B143" s="349" t="s">
        <v>370</v>
      </c>
      <c r="C143" s="344">
        <f>'DMI SR Data'!C157</f>
        <v>15305351.115865476</v>
      </c>
      <c r="D143" s="344">
        <f>'DMI SR Data'!D157</f>
        <v>433222.74526370317</v>
      </c>
      <c r="E143" s="70">
        <f>'DMI SR Data'!E157</f>
        <v>2.9129841705782266E-2</v>
      </c>
      <c r="F143" s="471">
        <f>'DMI SR Data'!F157</f>
        <v>35112251.101486824</v>
      </c>
      <c r="G143" s="471">
        <f>'DMI SR Data'!G157</f>
        <v>812873.48630458862</v>
      </c>
      <c r="H143" s="70">
        <f>'DMI SR Data'!H157</f>
        <v>2.3699365493581995E-2</v>
      </c>
      <c r="I143" s="362"/>
      <c r="J143" s="333" t="s">
        <v>452</v>
      </c>
      <c r="K143" s="334">
        <f>'DMI SR Data'!C176</f>
        <v>135482103.4518238</v>
      </c>
      <c r="L143" s="334">
        <f>'DMI SR Data'!D176</f>
        <v>1268969.2221068442</v>
      </c>
      <c r="M143" s="63">
        <f>'DMI SR Data'!E176</f>
        <v>9.4548810695002303E-3</v>
      </c>
      <c r="N143" s="467">
        <f>'DMI SR Data'!F176</f>
        <v>307387414.83368266</v>
      </c>
      <c r="O143" s="467">
        <f>'DMI SR Data'!G176</f>
        <v>2223653.7436408997</v>
      </c>
      <c r="P143" s="63">
        <f>'DMI SR Data'!H176</f>
        <v>7.2867555954154971E-3</v>
      </c>
    </row>
    <row r="144" spans="2:16" ht="15" thickBot="1">
      <c r="B144" s="349" t="s">
        <v>371</v>
      </c>
      <c r="C144" s="344">
        <f>'DMI SR Data'!C158</f>
        <v>14895589.340495782</v>
      </c>
      <c r="D144" s="344">
        <f>'DMI SR Data'!D158</f>
        <v>114956.6457661055</v>
      </c>
      <c r="E144" s="70">
        <f>'DMI SR Data'!E158</f>
        <v>7.7775186042675654E-3</v>
      </c>
      <c r="F144" s="471">
        <f>'DMI SR Data'!F158</f>
        <v>33167488.795910466</v>
      </c>
      <c r="G144" s="471">
        <f>'DMI SR Data'!G158</f>
        <v>345981.91700258106</v>
      </c>
      <c r="H144" s="70">
        <f>'DMI SR Data'!H158</f>
        <v>1.0541317261241278E-2</v>
      </c>
      <c r="I144" s="362"/>
      <c r="J144" s="335" t="s">
        <v>465</v>
      </c>
      <c r="K144" s="337">
        <f>'DMI SR Data'!C177</f>
        <v>135482103.4518238</v>
      </c>
      <c r="L144" s="337">
        <f>'DMI SR Data'!D177</f>
        <v>1268969.222106874</v>
      </c>
      <c r="M144" s="71">
        <f>'DMI SR Data'!E177</f>
        <v>9.4548810695004541E-3</v>
      </c>
      <c r="N144" s="472">
        <f>'DMI SR Data'!F177</f>
        <v>307661689.20974785</v>
      </c>
      <c r="O144" s="472">
        <f>'DMI SR Data'!G177</f>
        <v>2497928.1197060943</v>
      </c>
      <c r="P144" s="71">
        <f>'DMI SR Data'!H177</f>
        <v>8.1855332716555904E-3</v>
      </c>
    </row>
    <row r="145" spans="2:16" ht="15" thickBot="1">
      <c r="B145" s="349" t="s">
        <v>372</v>
      </c>
      <c r="C145" s="344">
        <f>'DMI SR Data'!C159</f>
        <v>29336612.956301332</v>
      </c>
      <c r="D145" s="344">
        <f>'DMI SR Data'!D159</f>
        <v>564884.88685631379</v>
      </c>
      <c r="E145" s="70">
        <f>'DMI SR Data'!E159</f>
        <v>1.9633331911551394E-2</v>
      </c>
      <c r="F145" s="471">
        <f>'DMI SR Data'!F159</f>
        <v>68392774.802182853</v>
      </c>
      <c r="G145" s="471">
        <f>'DMI SR Data'!G159</f>
        <v>245923.25832311809</v>
      </c>
      <c r="H145" s="70">
        <f>'DMI SR Data'!H159</f>
        <v>3.6087251685404768E-3</v>
      </c>
      <c r="I145" s="362"/>
    </row>
    <row r="146" spans="2:16" ht="15" thickBot="1">
      <c r="B146" s="349" t="s">
        <v>373</v>
      </c>
      <c r="C146" s="344">
        <f>'DMI SR Data'!C160</f>
        <v>32590164.778134983</v>
      </c>
      <c r="D146" s="344">
        <f>'DMI SR Data'!D160</f>
        <v>767173.55945976824</v>
      </c>
      <c r="E146" s="70">
        <f>'DMI SR Data'!E160</f>
        <v>2.4107525096809725E-2</v>
      </c>
      <c r="F146" s="471">
        <f>'DMI SR Data'!F160</f>
        <v>71810654.915318057</v>
      </c>
      <c r="G146" s="471">
        <f>'DMI SR Data'!G160</f>
        <v>573652.89928071201</v>
      </c>
      <c r="H146" s="70">
        <f>'DMI SR Data'!H160</f>
        <v>8.0527378054394746E-3</v>
      </c>
      <c r="I146" s="362"/>
    </row>
    <row r="147" spans="2:16" ht="15" thickBot="1">
      <c r="B147" s="349" t="s">
        <v>374</v>
      </c>
      <c r="C147" s="344">
        <f>'DMI SR Data'!C161</f>
        <v>9394861.8686991502</v>
      </c>
      <c r="D147" s="344">
        <f>'DMI SR Data'!D161</f>
        <v>99635.402516869828</v>
      </c>
      <c r="E147" s="70">
        <f>'DMI SR Data'!E161</f>
        <v>1.071898601710905E-2</v>
      </c>
      <c r="F147" s="471">
        <f>'DMI SR Data'!F161</f>
        <v>21475041.647072293</v>
      </c>
      <c r="G147" s="471">
        <f>'DMI SR Data'!G161</f>
        <v>103876.31626735255</v>
      </c>
      <c r="H147" s="70">
        <f>'DMI SR Data'!H161</f>
        <v>4.8605826897807295E-3</v>
      </c>
      <c r="I147" s="362"/>
    </row>
    <row r="148" spans="2:16" ht="15" thickBot="1">
      <c r="B148" s="349" t="s">
        <v>375</v>
      </c>
      <c r="C148" s="344">
        <f>'DMI SR Data'!C162</f>
        <v>4787796.0421698689</v>
      </c>
      <c r="D148" s="344">
        <f>'DMI SR Data'!D162</f>
        <v>191273.52392312698</v>
      </c>
      <c r="E148" s="70">
        <f>'DMI SR Data'!E162</f>
        <v>4.1612658953335165E-2</v>
      </c>
      <c r="F148" s="471">
        <f>'DMI SR Data'!F162</f>
        <v>10903883.391150149</v>
      </c>
      <c r="G148" s="471">
        <f>'DMI SR Data'!G162</f>
        <v>241363.28457933664</v>
      </c>
      <c r="H148" s="70">
        <f>'DMI SR Data'!H162</f>
        <v>2.2636607684387459E-2</v>
      </c>
      <c r="I148" s="362"/>
      <c r="J148" s="9"/>
      <c r="K148" s="9"/>
      <c r="L148" s="9"/>
      <c r="M148" s="391"/>
      <c r="N148" s="433"/>
      <c r="O148" s="433"/>
      <c r="P148" s="391"/>
    </row>
    <row r="149" spans="2:16" ht="15" thickBot="1">
      <c r="B149" s="349" t="s">
        <v>376</v>
      </c>
      <c r="C149" s="344">
        <f>'DMI SR Data'!C163</f>
        <v>5720661.4408883005</v>
      </c>
      <c r="D149" s="344">
        <f>'DMI SR Data'!D163</f>
        <v>105660.1842692839</v>
      </c>
      <c r="E149" s="70">
        <f>'DMI SR Data'!E163</f>
        <v>1.8817481856256164E-2</v>
      </c>
      <c r="F149" s="471">
        <f>'DMI SR Data'!F163</f>
        <v>12359820.751085233</v>
      </c>
      <c r="G149" s="471">
        <f>'DMI SR Data'!G163</f>
        <v>-174972.81304246932</v>
      </c>
      <c r="H149" s="70">
        <f>'DMI SR Data'!H163</f>
        <v>-1.3958970456698199E-2</v>
      </c>
      <c r="I149" s="362"/>
      <c r="J149" s="584" t="s">
        <v>31</v>
      </c>
      <c r="K149" s="586" t="s">
        <v>263</v>
      </c>
      <c r="L149" s="587"/>
      <c r="M149" s="574"/>
      <c r="N149" s="572" t="s">
        <v>266</v>
      </c>
      <c r="O149" s="573"/>
      <c r="P149" s="588"/>
    </row>
    <row r="150" spans="2:16" ht="15" thickBot="1">
      <c r="B150" s="350" t="s">
        <v>453</v>
      </c>
      <c r="C150" s="344">
        <f>'DMI SR Data'!C164</f>
        <v>4516509.3377467599</v>
      </c>
      <c r="D150" s="344">
        <f>'DMI SR Data'!D164</f>
        <v>135001.90413181111</v>
      </c>
      <c r="E150" s="70">
        <f>'DMI SR Data'!E164</f>
        <v>3.0811748280072691E-2</v>
      </c>
      <c r="F150" s="471">
        <f>'DMI SR Data'!F164</f>
        <v>10304451.424344217</v>
      </c>
      <c r="G150" s="471">
        <f>'DMI SR Data'!G164</f>
        <v>-25149.332856442779</v>
      </c>
      <c r="H150" s="70">
        <f>'DMI SR Data'!H164</f>
        <v>-2.4346858554926661E-3</v>
      </c>
      <c r="I150" s="362"/>
      <c r="J150" s="585"/>
      <c r="K150" s="364" t="s">
        <v>268</v>
      </c>
      <c r="L150" s="364" t="s">
        <v>269</v>
      </c>
      <c r="M150" s="386" t="s">
        <v>270</v>
      </c>
      <c r="N150" s="456" t="s">
        <v>268</v>
      </c>
      <c r="O150" s="456" t="s">
        <v>269</v>
      </c>
      <c r="P150" s="386" t="s">
        <v>270</v>
      </c>
    </row>
    <row r="151" spans="2:16" ht="15" thickBot="1">
      <c r="I151" s="362"/>
      <c r="J151" s="333" t="s">
        <v>454</v>
      </c>
      <c r="K151" s="334">
        <f>'DMI SR Data'!C174</f>
        <v>178607014.08663091</v>
      </c>
      <c r="L151" s="334">
        <f>'DMI SR Data'!D174</f>
        <v>-5003455.280978322</v>
      </c>
      <c r="M151" s="63">
        <f>'DMI SR Data'!E174</f>
        <v>-2.7250381191286158E-2</v>
      </c>
      <c r="N151" s="467">
        <f>'DMI SR Data'!F174</f>
        <v>434134488.15336752</v>
      </c>
      <c r="O151" s="467">
        <f>'DMI SR Data'!G174</f>
        <v>-4877981.2838954329</v>
      </c>
      <c r="P151" s="63">
        <f>'DMI SR Data'!H174</f>
        <v>-1.111125907231781E-2</v>
      </c>
    </row>
    <row r="152" spans="2:16" ht="15" thickBot="1">
      <c r="I152" s="362"/>
      <c r="J152" s="333" t="s">
        <v>455</v>
      </c>
      <c r="K152" s="334">
        <f>'DMI SR Data'!C178</f>
        <v>10822676.043996591</v>
      </c>
      <c r="L152" s="334">
        <f>'DMI SR Data'!D178</f>
        <v>74783.094605104998</v>
      </c>
      <c r="M152" s="63">
        <f>'DMI SR Data'!E178</f>
        <v>6.9579307271886246E-3</v>
      </c>
      <c r="N152" s="467">
        <f>'DMI SR Data'!F178</f>
        <v>23215631.773728136</v>
      </c>
      <c r="O152" s="467">
        <f>'DMI SR Data'!G178</f>
        <v>-113820.87632504106</v>
      </c>
      <c r="P152" s="63">
        <f>'DMI SR Data'!H178</f>
        <v>-4.8788489825448865E-3</v>
      </c>
    </row>
    <row r="153" spans="2:16" ht="15" thickBot="1">
      <c r="I153" s="362"/>
      <c r="J153" s="333" t="s">
        <v>456</v>
      </c>
      <c r="K153" s="334">
        <f>'DMI SR Data'!C180</f>
        <v>35401167.517808609</v>
      </c>
      <c r="L153" s="334">
        <f>'DMI SR Data'!D180</f>
        <v>241825.04216423631</v>
      </c>
      <c r="M153" s="63">
        <f>'DMI SR Data'!E180</f>
        <v>6.8779739647222837E-3</v>
      </c>
      <c r="N153" s="467">
        <f>'DMI SR Data'!F180</f>
        <v>78227706.11757876</v>
      </c>
      <c r="O153" s="467">
        <f>'DMI SR Data'!G180</f>
        <v>58231.857340931892</v>
      </c>
      <c r="P153" s="63">
        <f>'DMI SR Data'!H180</f>
        <v>7.4494369946853374E-4</v>
      </c>
    </row>
    <row r="154" spans="2:16" ht="16.2" thickBot="1">
      <c r="I154" s="363"/>
      <c r="J154" s="333" t="s">
        <v>457</v>
      </c>
      <c r="K154" s="334">
        <f>'DMI SR Data'!C182</f>
        <v>55990070.530584134</v>
      </c>
      <c r="L154" s="334">
        <f>'DMI SR Data'!D182</f>
        <v>-116941.12041439861</v>
      </c>
      <c r="M154" s="63">
        <f>'DMI SR Data'!E182</f>
        <v>-2.0842514504569487E-3</v>
      </c>
      <c r="N154" s="467">
        <f>'DMI SR Data'!F182</f>
        <v>123230617.42952812</v>
      </c>
      <c r="O154" s="467">
        <f>'DMI SR Data'!G182</f>
        <v>-829903.98727305233</v>
      </c>
      <c r="P154" s="63">
        <f>'DMI SR Data'!H182</f>
        <v>-6.6895091024553825E-3</v>
      </c>
    </row>
    <row r="155" spans="2:16" ht="15" thickBot="1">
      <c r="I155" s="343"/>
      <c r="J155" s="333" t="s">
        <v>458</v>
      </c>
      <c r="K155" s="334">
        <f>'DMI SR Data'!C184</f>
        <v>27121112.982734401</v>
      </c>
      <c r="L155" s="334">
        <f>'DMI SR Data'!D184</f>
        <v>331417.88255029172</v>
      </c>
      <c r="M155" s="63">
        <f>'DMI SR Data'!E184</f>
        <v>1.2371095725834299E-2</v>
      </c>
      <c r="N155" s="467">
        <f>'DMI SR Data'!F184</f>
        <v>61136159.786038294</v>
      </c>
      <c r="O155" s="467">
        <f>'DMI SR Data'!G184</f>
        <v>73818.52098313719</v>
      </c>
      <c r="P155" s="63">
        <f>'DMI SR Data'!H184</f>
        <v>1.2089042027181843E-3</v>
      </c>
    </row>
  </sheetData>
  <mergeCells count="89">
    <mergeCell ref="K135:M135"/>
    <mergeCell ref="N135:P135"/>
    <mergeCell ref="N126:P126"/>
    <mergeCell ref="K126:M126"/>
    <mergeCell ref="F126:H126"/>
    <mergeCell ref="K141:M141"/>
    <mergeCell ref="N141:P141"/>
    <mergeCell ref="N149:P149"/>
    <mergeCell ref="K149:M149"/>
    <mergeCell ref="C138:E138"/>
    <mergeCell ref="F138:H138"/>
    <mergeCell ref="J141:J142"/>
    <mergeCell ref="J149:J150"/>
    <mergeCell ref="K118:M118"/>
    <mergeCell ref="N118:P118"/>
    <mergeCell ref="N109:P109"/>
    <mergeCell ref="K109:M109"/>
    <mergeCell ref="F109:H109"/>
    <mergeCell ref="K97:M97"/>
    <mergeCell ref="N97:P97"/>
    <mergeCell ref="N89:P89"/>
    <mergeCell ref="K89:M89"/>
    <mergeCell ref="K83:M83"/>
    <mergeCell ref="N57:P57"/>
    <mergeCell ref="K57:M57"/>
    <mergeCell ref="F57:H57"/>
    <mergeCell ref="J66:J67"/>
    <mergeCell ref="N83:P83"/>
    <mergeCell ref="N66:P66"/>
    <mergeCell ref="K66:M66"/>
    <mergeCell ref="N74:P74"/>
    <mergeCell ref="K74:M74"/>
    <mergeCell ref="F74:H74"/>
    <mergeCell ref="K13:M13"/>
    <mergeCell ref="N13:P13"/>
    <mergeCell ref="N21:P21"/>
    <mergeCell ref="K21:M21"/>
    <mergeCell ref="K36:M36"/>
    <mergeCell ref="N36:P36"/>
    <mergeCell ref="N30:P30"/>
    <mergeCell ref="K30:M30"/>
    <mergeCell ref="J89:J90"/>
    <mergeCell ref="B138:B139"/>
    <mergeCell ref="J97:J98"/>
    <mergeCell ref="B109:B110"/>
    <mergeCell ref="B115:B116"/>
    <mergeCell ref="J109:J110"/>
    <mergeCell ref="B126:B127"/>
    <mergeCell ref="J118:J119"/>
    <mergeCell ref="J126:J127"/>
    <mergeCell ref="J135:J136"/>
    <mergeCell ref="C115:E115"/>
    <mergeCell ref="F115:H115"/>
    <mergeCell ref="C109:E109"/>
    <mergeCell ref="C126:E126"/>
    <mergeCell ref="B74:B75"/>
    <mergeCell ref="J74:J75"/>
    <mergeCell ref="B86:B87"/>
    <mergeCell ref="J83:J84"/>
    <mergeCell ref="F86:H86"/>
    <mergeCell ref="C86:E86"/>
    <mergeCell ref="C74:E74"/>
    <mergeCell ref="B2:P2"/>
    <mergeCell ref="B3:P3"/>
    <mergeCell ref="B4:B5"/>
    <mergeCell ref="J4:J5"/>
    <mergeCell ref="B10:B11"/>
    <mergeCell ref="N4:P4"/>
    <mergeCell ref="K4:M4"/>
    <mergeCell ref="C10:E10"/>
    <mergeCell ref="C4:E4"/>
    <mergeCell ref="F10:H10"/>
    <mergeCell ref="F4:H4"/>
    <mergeCell ref="B57:B58"/>
    <mergeCell ref="J57:J58"/>
    <mergeCell ref="B63:B64"/>
    <mergeCell ref="J13:J14"/>
    <mergeCell ref="B21:B22"/>
    <mergeCell ref="J21:J22"/>
    <mergeCell ref="B33:B34"/>
    <mergeCell ref="J30:J31"/>
    <mergeCell ref="C33:E33"/>
    <mergeCell ref="F33:H33"/>
    <mergeCell ref="J36:J37"/>
    <mergeCell ref="F21:H21"/>
    <mergeCell ref="C21:E21"/>
    <mergeCell ref="C57:E57"/>
    <mergeCell ref="F63:H63"/>
    <mergeCell ref="C63:E63"/>
  </mergeCells>
  <conditionalFormatting sqref="A1:XFD1 B2:XFD3 A2:A1048576 Q4:XFD55 C34:I34 J35:P35 K45:P50 J46:J50 Q57:XFD106 J107:XFD108 Q109:XFD1048576 C139:I139 J140:P140 K150:P155 J151:J155 J156:P1048576">
    <cfRule type="cellIs" dxfId="68" priority="230" operator="lessThan">
      <formula>0</formula>
    </cfRule>
  </conditionalFormatting>
  <conditionalFormatting sqref="B4:C4 F4 C5:I5 B6:J9">
    <cfRule type="cellIs" dxfId="67" priority="92" operator="lessThan">
      <formula>0</formula>
    </cfRule>
  </conditionalFormatting>
  <conditionalFormatting sqref="B10:C10 F10 I10">
    <cfRule type="cellIs" dxfId="66" priority="209" operator="lessThan">
      <formula>0</formula>
    </cfRule>
  </conditionalFormatting>
  <conditionalFormatting sqref="B57:C57 F57 C58:I58 B59:J62">
    <cfRule type="cellIs" dxfId="65" priority="27" operator="lessThan">
      <formula>0</formula>
    </cfRule>
  </conditionalFormatting>
  <conditionalFormatting sqref="B63:C63 F63 I63">
    <cfRule type="cellIs" dxfId="64" priority="41" operator="lessThan">
      <formula>0</formula>
    </cfRule>
  </conditionalFormatting>
  <conditionalFormatting sqref="B109:C109 F109 C110:I110 B111:J114">
    <cfRule type="cellIs" dxfId="63" priority="6" operator="lessThan">
      <formula>0</formula>
    </cfRule>
  </conditionalFormatting>
  <conditionalFormatting sqref="B115:C115 F115 I115">
    <cfRule type="cellIs" dxfId="62" priority="20" operator="lessThan">
      <formula>0</formula>
    </cfRule>
  </conditionalFormatting>
  <conditionalFormatting sqref="B35:H45">
    <cfRule type="cellIs" dxfId="61" priority="105" operator="lessThan">
      <formula>0</formula>
    </cfRule>
  </conditionalFormatting>
  <conditionalFormatting sqref="B56:H56">
    <cfRule type="cellIs" dxfId="60" priority="189" operator="lessThan">
      <formula>0</formula>
    </cfRule>
  </conditionalFormatting>
  <conditionalFormatting sqref="B88:H98">
    <cfRule type="cellIs" dxfId="59" priority="35" operator="lessThan">
      <formula>0</formula>
    </cfRule>
  </conditionalFormatting>
  <conditionalFormatting sqref="B104:H108">
    <cfRule type="cellIs" dxfId="58" priority="65" operator="lessThan">
      <formula>0</formula>
    </cfRule>
  </conditionalFormatting>
  <conditionalFormatting sqref="B140:H150">
    <cfRule type="cellIs" dxfId="57" priority="14" operator="lessThan">
      <formula>0</formula>
    </cfRule>
  </conditionalFormatting>
  <conditionalFormatting sqref="B156:H1048576">
    <cfRule type="cellIs" dxfId="56" priority="79" operator="lessThan">
      <formula>0</formula>
    </cfRule>
  </conditionalFormatting>
  <conditionalFormatting sqref="B12:I20 B21:C21 F21 I21:K21 C22:I22 B23:I32 B33:C33 F33 I33">
    <cfRule type="cellIs" dxfId="55" priority="107" operator="lessThan">
      <formula>0</formula>
    </cfRule>
  </conditionalFormatting>
  <conditionalFormatting sqref="B65:I73 B74:C74 F74 I74:K74 C75:I75 B76:I85 B86:C86 F86 I86">
    <cfRule type="cellIs" dxfId="54" priority="36" operator="lessThan">
      <formula>0</formula>
    </cfRule>
  </conditionalFormatting>
  <conditionalFormatting sqref="B117:I125 B126:C126 F126 I126:K126 C127:I127 B128:I137 B138:C138 F138 I138">
    <cfRule type="cellIs" dxfId="53" priority="15" operator="lessThan">
      <formula>0</formula>
    </cfRule>
  </conditionalFormatting>
  <conditionalFormatting sqref="C11:I11 N13 N21 N30 N44">
    <cfRule type="cellIs" dxfId="52" priority="229" operator="lessThan">
      <formula>0</formula>
    </cfRule>
  </conditionalFormatting>
  <conditionalFormatting sqref="C64:I64 N66 N74 N83 N97">
    <cfRule type="cellIs" dxfId="51" priority="43" operator="lessThan">
      <formula>0</formula>
    </cfRule>
  </conditionalFormatting>
  <conditionalFormatting sqref="C87:I87 J88:P88 K98:P103 J99:J103">
    <cfRule type="cellIs" dxfId="50" priority="44" operator="lessThan">
      <formula>0</formula>
    </cfRule>
  </conditionalFormatting>
  <conditionalFormatting sqref="C116:I116 N118 N126 N135 N149">
    <cfRule type="cellIs" dxfId="49" priority="22" operator="lessThan">
      <formula>0</formula>
    </cfRule>
  </conditionalFormatting>
  <conditionalFormatting sqref="I35:I56 I88:I108 I140:I1048576">
    <cfRule type="cellIs" dxfId="48" priority="165" operator="lessThan">
      <formula>0</formula>
    </cfRule>
  </conditionalFormatting>
  <conditionalFormatting sqref="I4:K4 N4 K5:P11">
    <cfRule type="cellIs" dxfId="47" priority="91" operator="lessThan">
      <formula>0</formula>
    </cfRule>
  </conditionalFormatting>
  <conditionalFormatting sqref="I57:K57 N57 K58:P64">
    <cfRule type="cellIs" dxfId="46" priority="26" operator="lessThan">
      <formula>0</formula>
    </cfRule>
  </conditionalFormatting>
  <conditionalFormatting sqref="I109:K109 N109 K110:P116">
    <cfRule type="cellIs" dxfId="45" priority="5" operator="lessThan">
      <formula>0</formula>
    </cfRule>
  </conditionalFormatting>
  <conditionalFormatting sqref="J10:J11">
    <cfRule type="cellIs" dxfId="44" priority="198" operator="lessThan">
      <formula>0</formula>
    </cfRule>
  </conditionalFormatting>
  <conditionalFormatting sqref="J15:J19">
    <cfRule type="cellIs" dxfId="43" priority="46" operator="lessThan">
      <formula>0</formula>
    </cfRule>
  </conditionalFormatting>
  <conditionalFormatting sqref="J23:J28">
    <cfRule type="cellIs" dxfId="42" priority="45" operator="lessThan">
      <formula>0</formula>
    </cfRule>
  </conditionalFormatting>
  <conditionalFormatting sqref="J32:J34">
    <cfRule type="cellIs" dxfId="41" priority="100" operator="lessThan">
      <formula>0</formula>
    </cfRule>
  </conditionalFormatting>
  <conditionalFormatting sqref="J38">
    <cfRule type="cellIs" dxfId="40" priority="98" operator="lessThan">
      <formula>0</formula>
    </cfRule>
  </conditionalFormatting>
  <conditionalFormatting sqref="J63:J64">
    <cfRule type="cellIs" dxfId="39" priority="39" operator="lessThan">
      <formula>0</formula>
    </cfRule>
  </conditionalFormatting>
  <conditionalFormatting sqref="J68:J72">
    <cfRule type="cellIs" dxfId="38" priority="24" operator="lessThan">
      <formula>0</formula>
    </cfRule>
  </conditionalFormatting>
  <conditionalFormatting sqref="J76:J81">
    <cfRule type="cellIs" dxfId="37" priority="23" operator="lessThan">
      <formula>0</formula>
    </cfRule>
  </conditionalFormatting>
  <conditionalFormatting sqref="J85:J87">
    <cfRule type="cellIs" dxfId="36" priority="31" operator="lessThan">
      <formula>0</formula>
    </cfRule>
  </conditionalFormatting>
  <conditionalFormatting sqref="J91">
    <cfRule type="cellIs" dxfId="35" priority="29" operator="lessThan">
      <formula>0</formula>
    </cfRule>
  </conditionalFormatting>
  <conditionalFormatting sqref="J115:J116">
    <cfRule type="cellIs" dxfId="34" priority="18" operator="lessThan">
      <formula>0</formula>
    </cfRule>
  </conditionalFormatting>
  <conditionalFormatting sqref="J120:J124">
    <cfRule type="cellIs" dxfId="33" priority="3" operator="lessThan">
      <formula>0</formula>
    </cfRule>
  </conditionalFormatting>
  <conditionalFormatting sqref="J128:J133">
    <cfRule type="cellIs" dxfId="32" priority="2" operator="lessThan">
      <formula>0</formula>
    </cfRule>
  </conditionalFormatting>
  <conditionalFormatting sqref="J137:J139">
    <cfRule type="cellIs" dxfId="31" priority="10" operator="lessThan">
      <formula>0</formula>
    </cfRule>
  </conditionalFormatting>
  <conditionalFormatting sqref="J143">
    <cfRule type="cellIs" dxfId="30" priority="8" operator="lessThan">
      <formula>0</formula>
    </cfRule>
  </conditionalFormatting>
  <conditionalFormatting sqref="J13:K13 J30:K30">
    <cfRule type="cellIs" dxfId="29" priority="203" operator="lessThan">
      <formula>0</formula>
    </cfRule>
  </conditionalFormatting>
  <conditionalFormatting sqref="J36:K36">
    <cfRule type="cellIs" dxfId="28" priority="124" operator="lessThan">
      <formula>0</formula>
    </cfRule>
  </conditionalFormatting>
  <conditionalFormatting sqref="J44:K44">
    <cfRule type="cellIs" dxfId="27" priority="213" operator="lessThan">
      <formula>0</formula>
    </cfRule>
  </conditionalFormatting>
  <conditionalFormatting sqref="J66:K66 J83:K83">
    <cfRule type="cellIs" dxfId="26" priority="40" operator="lessThan">
      <formula>0</formula>
    </cfRule>
  </conditionalFormatting>
  <conditionalFormatting sqref="J89:K89">
    <cfRule type="cellIs" dxfId="25" priority="37" operator="lessThan">
      <formula>0</formula>
    </cfRule>
  </conditionalFormatting>
  <conditionalFormatting sqref="J97:K97">
    <cfRule type="cellIs" dxfId="24" priority="42" operator="lessThan">
      <formula>0</formula>
    </cfRule>
  </conditionalFormatting>
  <conditionalFormatting sqref="J118:K118 J135:K135">
    <cfRule type="cellIs" dxfId="23" priority="19" operator="lessThan">
      <formula>0</formula>
    </cfRule>
  </conditionalFormatting>
  <conditionalFormatting sqref="J141:K141">
    <cfRule type="cellIs" dxfId="22" priority="16" operator="lessThan">
      <formula>0</formula>
    </cfRule>
  </conditionalFormatting>
  <conditionalFormatting sqref="J149:K149">
    <cfRule type="cellIs" dxfId="21" priority="21" operator="lessThan">
      <formula>0</formula>
    </cfRule>
  </conditionalFormatting>
  <conditionalFormatting sqref="J39:P42">
    <cfRule type="cellIs" dxfId="20" priority="49" operator="lessThan">
      <formula>0</formula>
    </cfRule>
  </conditionalFormatting>
  <conditionalFormatting sqref="J51:P55">
    <cfRule type="cellIs" dxfId="19" priority="48" operator="lessThan">
      <formula>0</formula>
    </cfRule>
  </conditionalFormatting>
  <conditionalFormatting sqref="J92:P95">
    <cfRule type="cellIs" dxfId="18" priority="25" operator="lessThan">
      <formula>0</formula>
    </cfRule>
  </conditionalFormatting>
  <conditionalFormatting sqref="J104:P106">
    <cfRule type="cellIs" dxfId="17" priority="47" operator="lessThan">
      <formula>0</formula>
    </cfRule>
  </conditionalFormatting>
  <conditionalFormatting sqref="J144:P147">
    <cfRule type="cellIs" dxfId="16" priority="4" operator="lessThan">
      <formula>0</formula>
    </cfRule>
  </conditionalFormatting>
  <conditionalFormatting sqref="J56:XFD56">
    <cfRule type="cellIs" dxfId="15" priority="1" operator="lessThan">
      <formula>0</formula>
    </cfRule>
  </conditionalFormatting>
  <conditionalFormatting sqref="K14:P19">
    <cfRule type="cellIs" dxfId="14" priority="103" operator="lessThan">
      <formula>0</formula>
    </cfRule>
  </conditionalFormatting>
  <conditionalFormatting sqref="K22:P28">
    <cfRule type="cellIs" dxfId="13" priority="101" operator="lessThan">
      <formula>0</formula>
    </cfRule>
  </conditionalFormatting>
  <conditionalFormatting sqref="K31:P34">
    <cfRule type="cellIs" dxfId="12" priority="99" operator="lessThan">
      <formula>0</formula>
    </cfRule>
  </conditionalFormatting>
  <conditionalFormatting sqref="K37:P38">
    <cfRule type="cellIs" dxfId="11" priority="97" operator="lessThan">
      <formula>0</formula>
    </cfRule>
  </conditionalFormatting>
  <conditionalFormatting sqref="K67:P72">
    <cfRule type="cellIs" dxfId="10" priority="34" operator="lessThan">
      <formula>0</formula>
    </cfRule>
  </conditionalFormatting>
  <conditionalFormatting sqref="K75:P81">
    <cfRule type="cellIs" dxfId="9" priority="32" operator="lessThan">
      <formula>0</formula>
    </cfRule>
  </conditionalFormatting>
  <conditionalFormatting sqref="K84:P87">
    <cfRule type="cellIs" dxfId="8" priority="30" operator="lessThan">
      <formula>0</formula>
    </cfRule>
  </conditionalFormatting>
  <conditionalFormatting sqref="K90:P91">
    <cfRule type="cellIs" dxfId="7" priority="28" operator="lessThan">
      <formula>0</formula>
    </cfRule>
  </conditionalFormatting>
  <conditionalFormatting sqref="K119:P124">
    <cfRule type="cellIs" dxfId="6" priority="13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126" operator="lessThan">
      <formula>0</formula>
    </cfRule>
  </conditionalFormatting>
  <conditionalFormatting sqref="N89">
    <cfRule type="cellIs" dxfId="1" priority="38" operator="lessThan">
      <formula>0</formula>
    </cfRule>
  </conditionalFormatting>
  <conditionalFormatting sqref="N141">
    <cfRule type="cellIs" dxfId="0" priority="17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Index</vt:lpstr>
      <vt:lpstr>Sales By Region &amp; Outlet</vt:lpstr>
      <vt:lpstr>Sales By Region &amp; Market</vt:lpstr>
      <vt:lpstr>SubSegments</vt:lpstr>
      <vt:lpstr>NB vs PL</vt:lpstr>
      <vt:lpstr>Flavors</vt:lpstr>
      <vt:lpstr>Fat Content</vt:lpstr>
      <vt:lpstr>Organic</vt:lpstr>
      <vt:lpstr>Form</vt:lpstr>
      <vt:lpstr>Package Type</vt:lpstr>
      <vt:lpstr>Size</vt:lpstr>
      <vt:lpstr>Sugar Content</vt:lpstr>
      <vt:lpstr>RFG vs SS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DMI SR Data</vt:lpstr>
      <vt:lpstr>CIRCANA REGIONS &amp; MARKETS</vt:lpstr>
      <vt:lpstr>DMI CUSTOM REGIONS &amp; MARKETS</vt:lpstr>
      <vt:lpstr>'DMI SR Data'!Print_Area</vt:lpstr>
      <vt:lpstr>'Fat Content'!Print_Area</vt:lpstr>
      <vt:lpstr>Flavors!Print_Area</vt:lpstr>
      <vt:lpstr>Form!Print_Area</vt:lpstr>
      <vt:lpstr>'HOME PAGE'!Print_Area</vt:lpstr>
      <vt:lpstr>'NB vs PL'!Print_Area</vt:lpstr>
      <vt:lpstr>Organic!Print_Area</vt:lpstr>
      <vt:lpstr>'Package Type'!Print_Area</vt:lpstr>
      <vt:lpstr>'Sales By Region &amp; Market'!Print_Area</vt:lpstr>
      <vt:lpstr>'Sales By Region &amp; Outlet'!Print_Area</vt:lpstr>
      <vt:lpstr>Size!Print_Area</vt:lpstr>
      <vt:lpstr>SubSegments!Print_Area</vt:lpstr>
      <vt:lpstr>'Sugar Content'!Print_Area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Prakash Gopalan</dc:creator>
  <cp:keywords/>
  <dc:description/>
  <cp:lastModifiedBy>Daniel Figueroa</cp:lastModifiedBy>
  <cp:revision/>
  <dcterms:created xsi:type="dcterms:W3CDTF">1996-10-14T23:33:28Z</dcterms:created>
  <dcterms:modified xsi:type="dcterms:W3CDTF">2026-06-04T15:25:35Z</dcterms:modified>
  <cp:category/>
  <cp:contentStatus/>
</cp:coreProperties>
</file>